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omments2.xml" ContentType="application/vnd.openxmlformats-officedocument.spreadsheetml.comments+xml"/>
  <Override PartName="/xl/comments3.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980" windowHeight="1110" tabRatio="776" firstSheet="1" activeTab="1"/>
  </bookViews>
  <sheets>
    <sheet name="Смета 12 гр. ТЕР МО" sheetId="5" state="hidden" r:id="rId1"/>
    <sheet name="Титул" sheetId="18" r:id="rId2"/>
    <sheet name="ПЗ" sheetId="19" r:id="rId3"/>
    <sheet name="ССР баз" sheetId="20" r:id="rId4"/>
    <sheet name="ССР тысруб" sheetId="21" r:id="rId5"/>
    <sheet name="ССР тек руб" sheetId="22" r:id="rId6"/>
    <sheet name="02-01-01" sheetId="6" r:id="rId7"/>
    <sheet name="Смета 12 гр. ТЕР МО_2" sheetId="7" state="hidden" r:id="rId8"/>
    <sheet name="Смета 12 гр. ТЕР МО_3" sheetId="8" state="hidden" r:id="rId9"/>
    <sheet name="02-01-02" sheetId="9" r:id="rId10"/>
    <sheet name="02-01-03" sheetId="10" r:id="rId11"/>
    <sheet name="02-01-04" sheetId="11" r:id="rId12"/>
    <sheet name="02-01-05" sheetId="12" r:id="rId13"/>
    <sheet name="09-01-01" sheetId="13" r:id="rId14"/>
    <sheet name="09-01-02" sheetId="14" r:id="rId15"/>
    <sheet name="09-01-03" sheetId="15" r:id="rId16"/>
    <sheet name="09-01-04" sheetId="16" r:id="rId17"/>
    <sheet name="09-01-05" sheetId="17" r:id="rId18"/>
    <sheet name="Source" sheetId="1" r:id="rId19"/>
    <sheet name="SourceObSm" sheetId="2" state="hidden" r:id="rId20"/>
    <sheet name="SmtRes" sheetId="3" state="hidden" r:id="rId21"/>
    <sheet name="EtalonRes" sheetId="4" state="hidden" r:id="rId22"/>
  </sheets>
  <externalReferences>
    <externalReference r:id="rId23"/>
    <externalReference r:id="rId24"/>
    <externalReference r:id="rId25"/>
  </externalReferences>
  <definedNames>
    <definedName name="Excel_BuiltIn_Print_Area_1" localSheetId="2">ПЗ!$A$1:$V$36</definedName>
    <definedName name="Excel_BuiltIn_Print_Area_1" localSheetId="3">#REF!</definedName>
    <definedName name="Excel_BuiltIn_Print_Area_1" localSheetId="5">#REF!</definedName>
    <definedName name="Excel_BuiltIn_Print_Area_1" localSheetId="4">#REF!</definedName>
    <definedName name="Excel_BuiltIn_Print_Area_1">#REF!</definedName>
    <definedName name="SAP">[1]Данные!$B$5</definedName>
    <definedName name="Абонент">[1]Данные!$B$4</definedName>
    <definedName name="вап">#REF!</definedName>
    <definedName name="ВЛ" localSheetId="2">#REF!</definedName>
    <definedName name="ВЛ" localSheetId="3">#REF!</definedName>
    <definedName name="ВЛ" localSheetId="5">#REF!</definedName>
    <definedName name="ВЛ" localSheetId="4">#REF!</definedName>
    <definedName name="ВЛ" localSheetId="1">#REF!</definedName>
    <definedName name="ВЛ">#REF!</definedName>
    <definedName name="ВЛ04">[1]ГЕО!$M$2</definedName>
    <definedName name="ГЕОбаз">[1]ГЕО!$E$26</definedName>
    <definedName name="ГЕОБезСнижения">[1]ГЕО!$E$28</definedName>
    <definedName name="ГЕОНадо">'[1]ССР тек'!$L$2</definedName>
    <definedName name="ГЕОтек">[1]ГЕО!$E$30</definedName>
    <definedName name="данет">[1]Данные!$H$5:$H$6</definedName>
    <definedName name="ДатаАкта">[1]Данные!$B$17</definedName>
    <definedName name="ДатаПересчетаВТекущиеЦены">[1]Данные!$B$13</definedName>
    <definedName name="ДлинаВл04">[1]ПИР!$L$2</definedName>
    <definedName name="ДлинаВЛ10">[1]ПИР!$L$3</definedName>
    <definedName name="дог.дата">[1]Данные!$B$7</definedName>
    <definedName name="Дог.ном.">[1]Данные!$B$6</definedName>
    <definedName name="_xlnm.Print_Titles" localSheetId="6">'02-01-01'!$28:$28</definedName>
    <definedName name="_xlnm.Print_Titles" localSheetId="9">'02-01-02'!$28:$28</definedName>
    <definedName name="_xlnm.Print_Titles" localSheetId="10">'02-01-03'!$28:$28</definedName>
    <definedName name="_xlnm.Print_Titles" localSheetId="11">'02-01-04'!$28:$28</definedName>
    <definedName name="_xlnm.Print_Titles" localSheetId="12">'02-01-05'!$28:$28</definedName>
    <definedName name="_xlnm.Print_Titles" localSheetId="13">'09-01-01'!$28:$28</definedName>
    <definedName name="_xlnm.Print_Titles" localSheetId="14">'09-01-02'!$28:$28</definedName>
    <definedName name="_xlnm.Print_Titles" localSheetId="15">'09-01-03'!$28:$28</definedName>
    <definedName name="_xlnm.Print_Titles" localSheetId="16">'09-01-04'!$28:$28</definedName>
    <definedName name="_xlnm.Print_Titles" localSheetId="17">'09-01-05'!$28:$28</definedName>
    <definedName name="_xlnm.Print_Titles" localSheetId="0">'Смета 12 гр. ТЕР МО'!$32:$32</definedName>
    <definedName name="_xlnm.Print_Titles" localSheetId="7">'Смета 12 гр. ТЕР МО_2'!$32:$32</definedName>
    <definedName name="_xlnm.Print_Titles" localSheetId="8">'Смета 12 гр. ТЕР МО_3'!$32:$32</definedName>
    <definedName name="_xlnm.Print_Titles" localSheetId="3">'ССР баз'!$18:$18</definedName>
    <definedName name="_xlnm.Print_Titles" localSheetId="5">'ССР тек руб'!$18:$18</definedName>
    <definedName name="_xlnm.Print_Titles" localSheetId="4">'ССР тысруб'!$18:$18</definedName>
    <definedName name="ЗаказчикаДолжность">[1]Данные!$B$40</definedName>
    <definedName name="ЗаказчикАдрес">[1]Данные!$B$47</definedName>
    <definedName name="ЗаказчикаФИО">[1]Данные!$B$41</definedName>
    <definedName name="ЗаказчикДолжность">[1]Данные!$B$36</definedName>
    <definedName name="ЗаказчикДолжностьССР">[1]Данные!$B$44</definedName>
    <definedName name="ЗаказчикДолжностьССРБольше100тр">[1]Данные!$B$42</definedName>
    <definedName name="ЗаказчикНаименование">[1]Данные!$B$46</definedName>
    <definedName name="ЗаказчикОКПО">[1]Данные!$B$48</definedName>
    <definedName name="ЗаказчикРеквизитыАктПир">[1]Данные!$B$49</definedName>
    <definedName name="ЗаказчикуДолжность">[1]Данные!$B$38</definedName>
    <definedName name="ЗаказчикуФИО">[1]Данные!$B$39</definedName>
    <definedName name="ЗаказчикФИО">[1]Данные!$B$37</definedName>
    <definedName name="ЗаказчикФИОССР">[1]Данные!$B$45</definedName>
    <definedName name="ЗаказчикФИОССРБольше100тр">[1]Данные!$B$43</definedName>
    <definedName name="ЗаменаТМГ">[1]ПИР!$L$4</definedName>
    <definedName name="Инвестор">[1]Данные!$B$53</definedName>
    <definedName name="ИнвесторАдрес">[1]Данные!$B$54</definedName>
    <definedName name="ИнвесторОКПО">[1]Данные!$B$55</definedName>
    <definedName name="ИнвестПрограмма">[1]Данные!$B$11</definedName>
    <definedName name="ИтогССРГлавы1_9">'[1]ССР тек'!$H$61</definedName>
    <definedName name="йцукен">#REF!</definedName>
    <definedName name="КварталПересчетаПИР">[1]Данные!$B$15</definedName>
    <definedName name="КГЕО">[1]Данные!$D$15</definedName>
    <definedName name="КДоговорнойНаПИР">[1]Данные!$B$12</definedName>
    <definedName name="КПИР">[1]Данные!$C$15</definedName>
    <definedName name="Кпол" localSheetId="2">#REF!</definedName>
    <definedName name="Кпол" localSheetId="3">#REF!</definedName>
    <definedName name="Кпол" localSheetId="5">#REF!</definedName>
    <definedName name="Кпол" localSheetId="4">#REF!</definedName>
    <definedName name="Кпол" localSheetId="1">#REF!</definedName>
    <definedName name="Кпол">#REF!</definedName>
    <definedName name="КС2_1">'[1]Акт КС-2 13 гр. ТЕР МО'!$K$59</definedName>
    <definedName name="КС2_2">'[1]Акт КС-2 13 гр. ТЕР МО'!$K$233</definedName>
    <definedName name="КС2_ПНР_1">'[1]Акт КС-2 13 гр. ТЕР МО'!$K$298</definedName>
    <definedName name="КС3ИтогБезНДС">'[1]КС-3'!$I$29</definedName>
    <definedName name="КС3ИтогСНДС">'[1]КС-3'!$I$31</definedName>
    <definedName name="ЛС0101Монтаж_баз">#REF!</definedName>
    <definedName name="ЛС0101Монтаж_тек">#REF!</definedName>
    <definedName name="ЛС0101Наим">#REF!</definedName>
    <definedName name="ЛС0101НомерЛС">#REF!</definedName>
    <definedName name="ЛС0101Оборуд_баз">#REF!</definedName>
    <definedName name="ЛС0101Оборуд_тек">#REF!</definedName>
    <definedName name="ЛС0101Прочие_баз">#REF!</definedName>
    <definedName name="ЛС0101Прочие_тек">#REF!</definedName>
    <definedName name="ЛС0101Стройка_баз">#REF!</definedName>
    <definedName name="ЛС0101Стройка_тек">#REF!</definedName>
    <definedName name="ЛС0201Монтаж_баз">#REF!</definedName>
    <definedName name="ЛС0201Монтаж_тек">#REF!</definedName>
    <definedName name="ЛС0201Наим">#REF!</definedName>
    <definedName name="ЛС0201НомерЛС">#REF!</definedName>
    <definedName name="ЛС0201Оборуд_баз">#REF!</definedName>
    <definedName name="ЛС0201Оборуд_тек">#REF!</definedName>
    <definedName name="ЛС0201Прочие_баз">#REF!</definedName>
    <definedName name="ЛС0201Прочие_тек">#REF!</definedName>
    <definedName name="ЛС0201Стройка_баз">#REF!</definedName>
    <definedName name="ЛС0201Стройка_тек">#REF!</definedName>
    <definedName name="ЛС0901Монтаж_баз">#REF!</definedName>
    <definedName name="ЛС0901Монтаж_тек">#REF!</definedName>
    <definedName name="ЛС0901Наим">#REF!</definedName>
    <definedName name="ЛС0901НомерЛС">#REF!</definedName>
    <definedName name="ЛС0901Оборуд_баз">#REF!</definedName>
    <definedName name="ЛС0901Оборуд_тек">#REF!</definedName>
    <definedName name="ЛС0901Прочие_баз">#REF!</definedName>
    <definedName name="ЛС0901Прочие_тек">#REF!</definedName>
    <definedName name="ЛС0901Стройка_баз">#REF!</definedName>
    <definedName name="ЛС0901Стройка_тек">#REF!</definedName>
    <definedName name="Месяце">[1]Данные!$L$3:$M$15</definedName>
    <definedName name="НДСОблагается">[1]Данные!$B$32</definedName>
    <definedName name="непридвид">'[1]ССР тек'!$L$4</definedName>
    <definedName name="нет">[1]Данные!#REF!</definedName>
    <definedName name="_xlnm.Print_Area" localSheetId="6">'02-01-01'!$A$1:$L$261</definedName>
    <definedName name="_xlnm.Print_Area" localSheetId="9">'02-01-02'!$A$1:$L$116</definedName>
    <definedName name="_xlnm.Print_Area" localSheetId="10">'02-01-03'!$A$1:$L$154</definedName>
    <definedName name="_xlnm.Print_Area" localSheetId="11">'02-01-04'!$A$1:$L$64</definedName>
    <definedName name="_xlnm.Print_Area" localSheetId="12">'02-01-05'!$A$1:$L$182</definedName>
    <definedName name="_xlnm.Print_Area" localSheetId="13">'09-01-01'!$A$1:$L$78</definedName>
    <definedName name="_xlnm.Print_Area" localSheetId="14">'09-01-02'!$A$1:$L$65</definedName>
    <definedName name="_xlnm.Print_Area" localSheetId="15">'09-01-03'!$A$1:$L$84</definedName>
    <definedName name="_xlnm.Print_Area" localSheetId="16">'09-01-04'!$A$1:$L$59</definedName>
    <definedName name="_xlnm.Print_Area" localSheetId="17">'09-01-05'!$A$1:$L$78</definedName>
    <definedName name="_xlnm.Print_Area" localSheetId="2">ПЗ!$A$1:$V$36</definedName>
    <definedName name="_xlnm.Print_Area" localSheetId="0">'Смета 12 гр. ТЕР МО'!$A$1:$L$53</definedName>
    <definedName name="_xlnm.Print_Area" localSheetId="7">'Смета 12 гр. ТЕР МО_2'!$A$1:$L$59</definedName>
    <definedName name="_xlnm.Print_Area" localSheetId="8">'Смета 12 гр. ТЕР МО_3'!$A$1:$L$59</definedName>
    <definedName name="_xlnm.Print_Area" localSheetId="3">'ССР баз'!$A$1:$H$67</definedName>
    <definedName name="_xlnm.Print_Area" localSheetId="5">'ССР тек руб'!$A$1:$H$65</definedName>
    <definedName name="_xlnm.Print_Area" localSheetId="4">'ССР тысруб'!$A$1:$H$67</definedName>
    <definedName name="_xlnm.Print_Area" localSheetId="1">Титул!$A$1:$AD$37</definedName>
    <definedName name="ПереченьЗаказчиков">[1]Данные!$D$34:$T$34</definedName>
    <definedName name="ПериодАктаконец">[1]Данные!$B$19</definedName>
    <definedName name="ПериодАктаНачало">[1]Данные!$B$18</definedName>
    <definedName name="ПИРВЛ04тек">'[2]ПИР ВЛ'!$E$20</definedName>
    <definedName name="ПИРНАДО">'[1]ССР тек'!$L$1</definedName>
    <definedName name="ПисьмоМинстроя">[1]Данные!$A$15</definedName>
    <definedName name="ПодрядчикаДолжность">[1]Данные!$B$25</definedName>
    <definedName name="ПодрядчикАдрес">[1]Данные!$B$28</definedName>
    <definedName name="ПодрядчикаФИО">[1]Данные!$B$26</definedName>
    <definedName name="ПодрядчикДолжность">[1]Данные!$B$23</definedName>
    <definedName name="ПодрядчикиСписок">[1]Данные!$D$22:$J$22</definedName>
    <definedName name="ПодрядчикНаименование">[1]Данные!$B$27</definedName>
    <definedName name="ПодрядчикОКПО">[1]Данные!$B$29</definedName>
    <definedName name="ПодрядчикРеквизиты">[1]Данные!$B$30</definedName>
    <definedName name="ПодрядчикФИО">[1]Данные!$B$24</definedName>
    <definedName name="ПодрядчикШапкаПисьма">[1]Данные!$B$31</definedName>
    <definedName name="программы">#REF!</definedName>
    <definedName name="проектировщикам">#REF!</definedName>
    <definedName name="СводПИР">[1]Данные!#REF!</definedName>
    <definedName name="сметное_дело">#REF!</definedName>
    <definedName name="сметные_нормативы">#REF!</definedName>
    <definedName name="СпособРасчетаПИР">[1]Данные!$C$6:$C$8</definedName>
    <definedName name="СтоимостьАвторскогоНадзораТек">[1]Данные!$B$10</definedName>
    <definedName name="СтоимостьДоговораБезНДС">[1]Данные!$B$8</definedName>
    <definedName name="СтоимостьПИРБезНДС_тек">[1]Данные!$B$9</definedName>
    <definedName name="стройматериалы">#REF!</definedName>
    <definedName name="таблГЕО">[1]ГЕО!$O$2:$T$8</definedName>
    <definedName name="ТаблЗаказчики">[1]Данные!$D$34:$T$45</definedName>
    <definedName name="ТаблПодрядчики">[1]Данные!$D$22:$J$32</definedName>
    <definedName name="техкарты">#REF!</definedName>
    <definedName name="технологии_строительства">#REF!</definedName>
    <definedName name="Титул">[1]Данные!$B$3</definedName>
    <definedName name="ТУ">#REF!</definedName>
    <definedName name="ТУдата">#REF!</definedName>
  </definedNames>
  <calcPr calcId="124519"/>
  <fileRecoveryPr repairLoad="1"/>
</workbook>
</file>

<file path=xl/calcChain.xml><?xml version="1.0" encoding="utf-8"?>
<calcChain xmlns="http://schemas.openxmlformats.org/spreadsheetml/2006/main">
  <c r="A57" i="20"/>
  <c r="A26"/>
  <c r="A57" i="21"/>
  <c r="A26"/>
  <c r="A24" i="22" l="1"/>
  <c r="B2" i="6" l="1"/>
  <c r="B2" i="9"/>
  <c r="B2" i="10"/>
  <c r="B2" i="11"/>
  <c r="B2" i="12"/>
  <c r="B2" i="13"/>
  <c r="B2" i="14"/>
  <c r="B2" i="15"/>
  <c r="B2" i="16"/>
  <c r="B2" i="17"/>
  <c r="F52" i="22" l="1"/>
  <c r="E52"/>
  <c r="D52"/>
  <c r="H51"/>
  <c r="G47"/>
  <c r="F47"/>
  <c r="E47"/>
  <c r="H47" s="1"/>
  <c r="D47"/>
  <c r="H46"/>
  <c r="H45"/>
  <c r="H44"/>
  <c r="F41"/>
  <c r="E41"/>
  <c r="D41"/>
  <c r="F36"/>
  <c r="E36"/>
  <c r="D36"/>
  <c r="G28"/>
  <c r="G29" s="1"/>
  <c r="A25"/>
  <c r="A26" s="1"/>
  <c r="A27" s="1"/>
  <c r="A31" s="1"/>
  <c r="A32" s="1"/>
  <c r="A33" s="1"/>
  <c r="A34" s="1"/>
  <c r="A35" s="1"/>
  <c r="A39" s="1"/>
  <c r="A40" s="1"/>
  <c r="G21"/>
  <c r="F21"/>
  <c r="E21"/>
  <c r="H20"/>
  <c r="H21" s="1"/>
  <c r="B11"/>
  <c r="G54" i="21"/>
  <c r="F54"/>
  <c r="E54"/>
  <c r="D54"/>
  <c r="H53" s="1"/>
  <c r="H52"/>
  <c r="G49"/>
  <c r="F49"/>
  <c r="E49"/>
  <c r="D49"/>
  <c r="H49" s="1"/>
  <c r="H48"/>
  <c r="H47"/>
  <c r="H46"/>
  <c r="F43"/>
  <c r="E43"/>
  <c r="D43"/>
  <c r="F38"/>
  <c r="E38"/>
  <c r="D38"/>
  <c r="G30"/>
  <c r="G31" s="1"/>
  <c r="A24"/>
  <c r="A25" s="1"/>
  <c r="A27" s="1"/>
  <c r="A28" s="1"/>
  <c r="A29" s="1"/>
  <c r="A33" s="1"/>
  <c r="A34" s="1"/>
  <c r="A35" s="1"/>
  <c r="A36" s="1"/>
  <c r="A37" s="1"/>
  <c r="A41" s="1"/>
  <c r="A42" s="1"/>
  <c r="A61" s="1"/>
  <c r="G21"/>
  <c r="F21"/>
  <c r="E21"/>
  <c r="H20" s="1"/>
  <c r="H21" s="1"/>
  <c r="B11"/>
  <c r="F54" i="20"/>
  <c r="E54"/>
  <c r="D54"/>
  <c r="H53" s="1"/>
  <c r="H52" s="1"/>
  <c r="G49"/>
  <c r="F49"/>
  <c r="E49"/>
  <c r="D49"/>
  <c r="H48"/>
  <c r="H47"/>
  <c r="H46"/>
  <c r="F43"/>
  <c r="E43"/>
  <c r="D43"/>
  <c r="F38"/>
  <c r="E38"/>
  <c r="D38"/>
  <c r="G30"/>
  <c r="A24"/>
  <c r="A25" s="1"/>
  <c r="A27" s="1"/>
  <c r="A28" s="1"/>
  <c r="A29" s="1"/>
  <c r="A33" s="1"/>
  <c r="A34" s="1"/>
  <c r="A35" s="1"/>
  <c r="A36" s="1"/>
  <c r="A37" s="1"/>
  <c r="A41" s="1"/>
  <c r="A42" s="1"/>
  <c r="A61" s="1"/>
  <c r="G21"/>
  <c r="F21"/>
  <c r="E21"/>
  <c r="H20" s="1"/>
  <c r="H21" s="1"/>
  <c r="B11"/>
  <c r="A17" i="19"/>
  <c r="Y15"/>
  <c r="A15"/>
  <c r="Y14"/>
  <c r="A14"/>
  <c r="Y13"/>
  <c r="A11"/>
  <c r="Y10"/>
  <c r="A10"/>
  <c r="Y9"/>
  <c r="A3"/>
  <c r="E65" i="18"/>
  <c r="AH28"/>
  <c r="AH26"/>
  <c r="AH25"/>
  <c r="AQ18"/>
  <c r="B18"/>
  <c r="A18"/>
  <c r="BD17"/>
  <c r="AL17"/>
  <c r="BD16"/>
  <c r="AQ16"/>
  <c r="AQ17" s="1"/>
  <c r="AQ19" s="1"/>
  <c r="AQ20" s="1"/>
  <c r="AQ21" s="1"/>
  <c r="BD14"/>
  <c r="BD13"/>
  <c r="AH34" s="1"/>
  <c r="AI13"/>
  <c r="B10"/>
  <c r="G31" i="20" l="1"/>
  <c r="H49"/>
  <c r="A59" i="22"/>
  <c r="A55"/>
  <c r="G52"/>
  <c r="G54" i="20"/>
  <c r="H54" i="21"/>
  <c r="H54" i="20"/>
  <c r="H25" i="21"/>
  <c r="D21" i="22"/>
  <c r="H24" i="21"/>
  <c r="H50" i="22"/>
  <c r="H52" s="1"/>
  <c r="H24" i="20"/>
  <c r="D21" i="21"/>
  <c r="D21" i="20"/>
  <c r="AF67" i="17" l="1"/>
  <c r="AF63"/>
  <c r="I76"/>
  <c r="D76"/>
  <c r="D73"/>
  <c r="A67"/>
  <c r="A63"/>
  <c r="L61"/>
  <c r="Q61" s="1"/>
  <c r="Y61"/>
  <c r="X61"/>
  <c r="W61"/>
  <c r="L60"/>
  <c r="G60"/>
  <c r="E60"/>
  <c r="J59"/>
  <c r="E59"/>
  <c r="J58"/>
  <c r="E58"/>
  <c r="K57"/>
  <c r="J57"/>
  <c r="H57"/>
  <c r="G57"/>
  <c r="F57"/>
  <c r="V56"/>
  <c r="K59" s="1"/>
  <c r="T56"/>
  <c r="K58" s="1"/>
  <c r="U56"/>
  <c r="H59" s="1"/>
  <c r="S56"/>
  <c r="H58" s="1"/>
  <c r="F56"/>
  <c r="E56"/>
  <c r="D56"/>
  <c r="I56"/>
  <c r="B56"/>
  <c r="L55"/>
  <c r="Q55" s="1"/>
  <c r="Y55"/>
  <c r="X55"/>
  <c r="W55"/>
  <c r="L54"/>
  <c r="G54"/>
  <c r="E54"/>
  <c r="J53"/>
  <c r="E53"/>
  <c r="J52"/>
  <c r="E52"/>
  <c r="K51"/>
  <c r="J51"/>
  <c r="H51"/>
  <c r="G51"/>
  <c r="F51"/>
  <c r="V50"/>
  <c r="K53" s="1"/>
  <c r="T50"/>
  <c r="K52" s="1"/>
  <c r="U50"/>
  <c r="H53" s="1"/>
  <c r="S50"/>
  <c r="H52" s="1"/>
  <c r="F50"/>
  <c r="E50"/>
  <c r="D50"/>
  <c r="I50"/>
  <c r="C50"/>
  <c r="B50"/>
  <c r="L49"/>
  <c r="Q49" s="1"/>
  <c r="Y49"/>
  <c r="X49"/>
  <c r="W49"/>
  <c r="L48"/>
  <c r="G48"/>
  <c r="E48"/>
  <c r="J47"/>
  <c r="E47"/>
  <c r="J46"/>
  <c r="E46"/>
  <c r="K45"/>
  <c r="J45"/>
  <c r="H45"/>
  <c r="G45"/>
  <c r="F45"/>
  <c r="V44"/>
  <c r="K47" s="1"/>
  <c r="T44"/>
  <c r="K46" s="1"/>
  <c r="U44"/>
  <c r="H47" s="1"/>
  <c r="S44"/>
  <c r="H46" s="1"/>
  <c r="F44"/>
  <c r="E44"/>
  <c r="D44"/>
  <c r="I44"/>
  <c r="C44"/>
  <c r="B44"/>
  <c r="L43"/>
  <c r="Q43" s="1"/>
  <c r="Y43"/>
  <c r="X43"/>
  <c r="W43"/>
  <c r="L42"/>
  <c r="G42"/>
  <c r="E42"/>
  <c r="J41"/>
  <c r="E41"/>
  <c r="J40"/>
  <c r="E40"/>
  <c r="K39"/>
  <c r="J39"/>
  <c r="H39"/>
  <c r="R39" s="1"/>
  <c r="G39"/>
  <c r="F39"/>
  <c r="V38"/>
  <c r="K41" s="1"/>
  <c r="T38"/>
  <c r="K40" s="1"/>
  <c r="U38"/>
  <c r="H41" s="1"/>
  <c r="S38"/>
  <c r="H40" s="1"/>
  <c r="F38"/>
  <c r="E38"/>
  <c r="D38"/>
  <c r="I38"/>
  <c r="C38"/>
  <c r="B38"/>
  <c r="L37"/>
  <c r="Q37" s="1"/>
  <c r="Y37"/>
  <c r="X37"/>
  <c r="W37"/>
  <c r="L36"/>
  <c r="G36"/>
  <c r="E36"/>
  <c r="J35"/>
  <c r="E35"/>
  <c r="J34"/>
  <c r="E34"/>
  <c r="K33"/>
  <c r="J33"/>
  <c r="H33"/>
  <c r="R33" s="1"/>
  <c r="G33"/>
  <c r="F33"/>
  <c r="C32"/>
  <c r="V31"/>
  <c r="K35" s="1"/>
  <c r="T31"/>
  <c r="K34" s="1"/>
  <c r="U31"/>
  <c r="H35" s="1"/>
  <c r="S31"/>
  <c r="H34" s="1"/>
  <c r="F31"/>
  <c r="E31"/>
  <c r="D31"/>
  <c r="I31"/>
  <c r="C31"/>
  <c r="B31"/>
  <c r="A30"/>
  <c r="B7"/>
  <c r="B5"/>
  <c r="A1"/>
  <c r="AF48" i="16"/>
  <c r="AF44"/>
  <c r="I57"/>
  <c r="D57"/>
  <c r="D54"/>
  <c r="A48"/>
  <c r="A44"/>
  <c r="L42"/>
  <c r="Q42" s="1"/>
  <c r="Y42"/>
  <c r="X42"/>
  <c r="W42"/>
  <c r="L41"/>
  <c r="G41"/>
  <c r="E41"/>
  <c r="J40"/>
  <c r="E40"/>
  <c r="J39"/>
  <c r="E39"/>
  <c r="K38"/>
  <c r="J38"/>
  <c r="H38"/>
  <c r="G38"/>
  <c r="F38"/>
  <c r="V37"/>
  <c r="K40" s="1"/>
  <c r="T37"/>
  <c r="K39" s="1"/>
  <c r="U37"/>
  <c r="H40" s="1"/>
  <c r="S37"/>
  <c r="H39" s="1"/>
  <c r="F37"/>
  <c r="E37"/>
  <c r="D37"/>
  <c r="I37"/>
  <c r="C37"/>
  <c r="B37"/>
  <c r="L36"/>
  <c r="Q36" s="1"/>
  <c r="Y36"/>
  <c r="X36"/>
  <c r="W36"/>
  <c r="L35"/>
  <c r="G35"/>
  <c r="E35"/>
  <c r="J34"/>
  <c r="E34"/>
  <c r="J33"/>
  <c r="E33"/>
  <c r="K32"/>
  <c r="J32"/>
  <c r="H32"/>
  <c r="G32"/>
  <c r="F32"/>
  <c r="V31"/>
  <c r="K34" s="1"/>
  <c r="T31"/>
  <c r="K33" s="1"/>
  <c r="U31"/>
  <c r="H34" s="1"/>
  <c r="S31"/>
  <c r="H33" s="1"/>
  <c r="F31"/>
  <c r="E31"/>
  <c r="D31"/>
  <c r="I31"/>
  <c r="C31"/>
  <c r="B31"/>
  <c r="A30"/>
  <c r="B7"/>
  <c r="B5"/>
  <c r="A1"/>
  <c r="AF73" i="15"/>
  <c r="AF69"/>
  <c r="I82"/>
  <c r="D82"/>
  <c r="D79"/>
  <c r="A73"/>
  <c r="A69"/>
  <c r="L67"/>
  <c r="Q67" s="1"/>
  <c r="Y67"/>
  <c r="X67"/>
  <c r="W67"/>
  <c r="L66"/>
  <c r="G66"/>
  <c r="E66"/>
  <c r="J65"/>
  <c r="E65"/>
  <c r="J64"/>
  <c r="E64"/>
  <c r="K63"/>
  <c r="J63"/>
  <c r="H63"/>
  <c r="G63"/>
  <c r="F63"/>
  <c r="V62"/>
  <c r="K65" s="1"/>
  <c r="T62"/>
  <c r="K64" s="1"/>
  <c r="U62"/>
  <c r="H65" s="1"/>
  <c r="S62"/>
  <c r="H64" s="1"/>
  <c r="F62"/>
  <c r="E62"/>
  <c r="D62"/>
  <c r="I62"/>
  <c r="C62"/>
  <c r="B62"/>
  <c r="L61"/>
  <c r="Q61" s="1"/>
  <c r="Y61"/>
  <c r="X61"/>
  <c r="W61"/>
  <c r="L60"/>
  <c r="G60"/>
  <c r="E60"/>
  <c r="J59"/>
  <c r="E59"/>
  <c r="J58"/>
  <c r="E58"/>
  <c r="K57"/>
  <c r="J57"/>
  <c r="H57"/>
  <c r="R57" s="1"/>
  <c r="G57"/>
  <c r="F57"/>
  <c r="V56"/>
  <c r="K59" s="1"/>
  <c r="T56"/>
  <c r="K58" s="1"/>
  <c r="U56"/>
  <c r="H59" s="1"/>
  <c r="S56"/>
  <c r="H58" s="1"/>
  <c r="F56"/>
  <c r="E56"/>
  <c r="D56"/>
  <c r="I56"/>
  <c r="C56"/>
  <c r="B56"/>
  <c r="L55"/>
  <c r="Q55" s="1"/>
  <c r="Y55"/>
  <c r="X55"/>
  <c r="W55"/>
  <c r="L54"/>
  <c r="G54"/>
  <c r="E54"/>
  <c r="J53"/>
  <c r="E53"/>
  <c r="J52"/>
  <c r="E52"/>
  <c r="K51"/>
  <c r="J51"/>
  <c r="H51"/>
  <c r="R51" s="1"/>
  <c r="G51"/>
  <c r="F51"/>
  <c r="V50"/>
  <c r="K53" s="1"/>
  <c r="T50"/>
  <c r="K52" s="1"/>
  <c r="U50"/>
  <c r="H53" s="1"/>
  <c r="S50"/>
  <c r="H52" s="1"/>
  <c r="F50"/>
  <c r="E50"/>
  <c r="D50"/>
  <c r="I50"/>
  <c r="C50"/>
  <c r="B50"/>
  <c r="L49"/>
  <c r="Q49" s="1"/>
  <c r="Y49"/>
  <c r="X49"/>
  <c r="W49"/>
  <c r="L48"/>
  <c r="G48"/>
  <c r="E48"/>
  <c r="J47"/>
  <c r="E47"/>
  <c r="J46"/>
  <c r="E46"/>
  <c r="K45"/>
  <c r="J45"/>
  <c r="H45"/>
  <c r="R45" s="1"/>
  <c r="G45"/>
  <c r="F45"/>
  <c r="V44"/>
  <c r="K47" s="1"/>
  <c r="T44"/>
  <c r="K46" s="1"/>
  <c r="U44"/>
  <c r="H47" s="1"/>
  <c r="S44"/>
  <c r="H46" s="1"/>
  <c r="F44"/>
  <c r="E44"/>
  <c r="D44"/>
  <c r="I44"/>
  <c r="C44"/>
  <c r="B44"/>
  <c r="L43"/>
  <c r="Q43" s="1"/>
  <c r="Y43"/>
  <c r="X43"/>
  <c r="W43"/>
  <c r="L42"/>
  <c r="G42"/>
  <c r="E42"/>
  <c r="J41"/>
  <c r="E41"/>
  <c r="J40"/>
  <c r="E40"/>
  <c r="K39"/>
  <c r="J39"/>
  <c r="H39"/>
  <c r="R39" s="1"/>
  <c r="G39"/>
  <c r="F39"/>
  <c r="C38"/>
  <c r="V37"/>
  <c r="K41" s="1"/>
  <c r="T37"/>
  <c r="K40" s="1"/>
  <c r="U37"/>
  <c r="H41" s="1"/>
  <c r="S37"/>
  <c r="H40" s="1"/>
  <c r="F37"/>
  <c r="E37"/>
  <c r="D37"/>
  <c r="I37"/>
  <c r="C37"/>
  <c r="B37"/>
  <c r="L36"/>
  <c r="Q36" s="1"/>
  <c r="Y36"/>
  <c r="X36"/>
  <c r="W36"/>
  <c r="L35"/>
  <c r="G35"/>
  <c r="E35"/>
  <c r="J34"/>
  <c r="E34"/>
  <c r="J33"/>
  <c r="E33"/>
  <c r="K32"/>
  <c r="J32"/>
  <c r="H32"/>
  <c r="G32"/>
  <c r="F32"/>
  <c r="V31"/>
  <c r="K34" s="1"/>
  <c r="T31"/>
  <c r="K33" s="1"/>
  <c r="U31"/>
  <c r="H34" s="1"/>
  <c r="S31"/>
  <c r="H33" s="1"/>
  <c r="F31"/>
  <c r="E31"/>
  <c r="D31"/>
  <c r="I31"/>
  <c r="C31"/>
  <c r="B31"/>
  <c r="A30"/>
  <c r="B7"/>
  <c r="B5"/>
  <c r="A1"/>
  <c r="AF54" i="14"/>
  <c r="AF50"/>
  <c r="I63"/>
  <c r="D63"/>
  <c r="D60"/>
  <c r="A54"/>
  <c r="A50"/>
  <c r="L48"/>
  <c r="Q48" s="1"/>
  <c r="Y48"/>
  <c r="X48"/>
  <c r="W48"/>
  <c r="L47"/>
  <c r="G47"/>
  <c r="E47"/>
  <c r="J46"/>
  <c r="E46"/>
  <c r="J45"/>
  <c r="E45"/>
  <c r="K44"/>
  <c r="J44"/>
  <c r="H44"/>
  <c r="G44"/>
  <c r="F44"/>
  <c r="V43"/>
  <c r="K46" s="1"/>
  <c r="T43"/>
  <c r="K45" s="1"/>
  <c r="U43"/>
  <c r="H46" s="1"/>
  <c r="S43"/>
  <c r="H45" s="1"/>
  <c r="F43"/>
  <c r="E43"/>
  <c r="D43"/>
  <c r="I43"/>
  <c r="C43"/>
  <c r="B43"/>
  <c r="L42"/>
  <c r="Q42" s="1"/>
  <c r="Y42"/>
  <c r="X42"/>
  <c r="W42"/>
  <c r="L41"/>
  <c r="G41"/>
  <c r="E41"/>
  <c r="J40"/>
  <c r="E40"/>
  <c r="J39"/>
  <c r="E39"/>
  <c r="K38"/>
  <c r="J38"/>
  <c r="H38"/>
  <c r="R38" s="1"/>
  <c r="G38"/>
  <c r="F38"/>
  <c r="V37"/>
  <c r="K40" s="1"/>
  <c r="T37"/>
  <c r="K39" s="1"/>
  <c r="U37"/>
  <c r="H40" s="1"/>
  <c r="S37"/>
  <c r="H39" s="1"/>
  <c r="F37"/>
  <c r="E37"/>
  <c r="D37"/>
  <c r="I37"/>
  <c r="C37"/>
  <c r="B37"/>
  <c r="L36"/>
  <c r="Q36" s="1"/>
  <c r="Y36"/>
  <c r="G17" s="1"/>
  <c r="X36"/>
  <c r="W36"/>
  <c r="L35"/>
  <c r="G35"/>
  <c r="E35"/>
  <c r="J34"/>
  <c r="E34"/>
  <c r="J33"/>
  <c r="E33"/>
  <c r="K32"/>
  <c r="J32"/>
  <c r="H32"/>
  <c r="R32" s="1"/>
  <c r="G32"/>
  <c r="F32"/>
  <c r="V31"/>
  <c r="K34" s="1"/>
  <c r="T31"/>
  <c r="K33" s="1"/>
  <c r="U31"/>
  <c r="H34" s="1"/>
  <c r="S31"/>
  <c r="H33" s="1"/>
  <c r="F31"/>
  <c r="E31"/>
  <c r="D31"/>
  <c r="I31"/>
  <c r="C31"/>
  <c r="B31"/>
  <c r="A30"/>
  <c r="B7"/>
  <c r="B5"/>
  <c r="A1"/>
  <c r="AF67" i="13"/>
  <c r="AF63"/>
  <c r="I76"/>
  <c r="D76"/>
  <c r="D73"/>
  <c r="A67"/>
  <c r="A63"/>
  <c r="L61"/>
  <c r="Q61" s="1"/>
  <c r="Y61"/>
  <c r="X61"/>
  <c r="W61"/>
  <c r="L60"/>
  <c r="G60"/>
  <c r="E60"/>
  <c r="J59"/>
  <c r="E59"/>
  <c r="J58"/>
  <c r="E58"/>
  <c r="K57"/>
  <c r="J57"/>
  <c r="H57"/>
  <c r="G57"/>
  <c r="F57"/>
  <c r="V56"/>
  <c r="K59" s="1"/>
  <c r="T56"/>
  <c r="K58" s="1"/>
  <c r="U56"/>
  <c r="H59" s="1"/>
  <c r="S56"/>
  <c r="H58" s="1"/>
  <c r="F56"/>
  <c r="E56"/>
  <c r="D56"/>
  <c r="I56"/>
  <c r="L55"/>
  <c r="Q55" s="1"/>
  <c r="Y55"/>
  <c r="X55"/>
  <c r="W55"/>
  <c r="L54"/>
  <c r="G54"/>
  <c r="E54"/>
  <c r="J53"/>
  <c r="E53"/>
  <c r="J52"/>
  <c r="E52"/>
  <c r="K51"/>
  <c r="J51"/>
  <c r="H51"/>
  <c r="R51" s="1"/>
  <c r="G51"/>
  <c r="F51"/>
  <c r="C50"/>
  <c r="V49"/>
  <c r="K53" s="1"/>
  <c r="T49"/>
  <c r="K52" s="1"/>
  <c r="U49"/>
  <c r="H53" s="1"/>
  <c r="S49"/>
  <c r="H52" s="1"/>
  <c r="F49"/>
  <c r="E49"/>
  <c r="D49"/>
  <c r="I49"/>
  <c r="C49"/>
  <c r="B49"/>
  <c r="L48"/>
  <c r="Q48" s="1"/>
  <c r="Y48"/>
  <c r="X48"/>
  <c r="W48"/>
  <c r="L47"/>
  <c r="G47"/>
  <c r="E47"/>
  <c r="J46"/>
  <c r="E46"/>
  <c r="J45"/>
  <c r="E45"/>
  <c r="K44"/>
  <c r="J44"/>
  <c r="H44"/>
  <c r="G44"/>
  <c r="F44"/>
  <c r="V43"/>
  <c r="K46" s="1"/>
  <c r="T43"/>
  <c r="K45" s="1"/>
  <c r="U43"/>
  <c r="H46" s="1"/>
  <c r="S43"/>
  <c r="H45" s="1"/>
  <c r="F43"/>
  <c r="E43"/>
  <c r="D43"/>
  <c r="I43"/>
  <c r="C43"/>
  <c r="B43"/>
  <c r="L42"/>
  <c r="Q42" s="1"/>
  <c r="Y42"/>
  <c r="X42"/>
  <c r="W42"/>
  <c r="L41"/>
  <c r="G41"/>
  <c r="E41"/>
  <c r="J40"/>
  <c r="E40"/>
  <c r="J39"/>
  <c r="E39"/>
  <c r="K38"/>
  <c r="J38"/>
  <c r="H38"/>
  <c r="G38"/>
  <c r="F38"/>
  <c r="V37"/>
  <c r="K40" s="1"/>
  <c r="T37"/>
  <c r="K39" s="1"/>
  <c r="U37"/>
  <c r="H40" s="1"/>
  <c r="S37"/>
  <c r="H39" s="1"/>
  <c r="F37"/>
  <c r="E37"/>
  <c r="D37"/>
  <c r="I37"/>
  <c r="C37"/>
  <c r="B37"/>
  <c r="L36"/>
  <c r="Q36" s="1"/>
  <c r="Y36"/>
  <c r="X36"/>
  <c r="W36"/>
  <c r="K33"/>
  <c r="L35"/>
  <c r="G35"/>
  <c r="E35"/>
  <c r="J34"/>
  <c r="E34"/>
  <c r="J33"/>
  <c r="E33"/>
  <c r="K32"/>
  <c r="J32"/>
  <c r="H32"/>
  <c r="R32" s="1"/>
  <c r="G32"/>
  <c r="F32"/>
  <c r="V31"/>
  <c r="K34" s="1"/>
  <c r="T31"/>
  <c r="U31"/>
  <c r="H34" s="1"/>
  <c r="S31"/>
  <c r="H33" s="1"/>
  <c r="F31"/>
  <c r="E31"/>
  <c r="D31"/>
  <c r="I31"/>
  <c r="C31"/>
  <c r="B31"/>
  <c r="A30"/>
  <c r="B7"/>
  <c r="B5"/>
  <c r="A1"/>
  <c r="AF171" i="12"/>
  <c r="I180"/>
  <c r="D180"/>
  <c r="D177"/>
  <c r="A171"/>
  <c r="A167"/>
  <c r="L165"/>
  <c r="Q165" s="1"/>
  <c r="Z165"/>
  <c r="Y165"/>
  <c r="X165"/>
  <c r="C164"/>
  <c r="K163"/>
  <c r="J165" s="1"/>
  <c r="P165" s="1"/>
  <c r="J163"/>
  <c r="H163"/>
  <c r="W165" s="1"/>
  <c r="G163"/>
  <c r="F163"/>
  <c r="V163"/>
  <c r="T163"/>
  <c r="U163"/>
  <c r="S163"/>
  <c r="E163"/>
  <c r="D163"/>
  <c r="I163"/>
  <c r="C163"/>
  <c r="B163"/>
  <c r="L162"/>
  <c r="Q162" s="1"/>
  <c r="Z162"/>
  <c r="Y162"/>
  <c r="X162"/>
  <c r="K161"/>
  <c r="J162" s="1"/>
  <c r="P162" s="1"/>
  <c r="J161"/>
  <c r="H161"/>
  <c r="W162" s="1"/>
  <c r="G161"/>
  <c r="F161"/>
  <c r="V161"/>
  <c r="T161"/>
  <c r="U161"/>
  <c r="S161"/>
  <c r="E161"/>
  <c r="D161"/>
  <c r="I161"/>
  <c r="C161"/>
  <c r="B161"/>
  <c r="L160"/>
  <c r="Q160" s="1"/>
  <c r="Z160"/>
  <c r="Y160"/>
  <c r="W160"/>
  <c r="C159"/>
  <c r="K158"/>
  <c r="J160" s="1"/>
  <c r="P160" s="1"/>
  <c r="J158"/>
  <c r="H158"/>
  <c r="X160" s="1"/>
  <c r="G158"/>
  <c r="F158"/>
  <c r="V158"/>
  <c r="T158"/>
  <c r="U158"/>
  <c r="S158"/>
  <c r="E158"/>
  <c r="D158"/>
  <c r="I158"/>
  <c r="C158"/>
  <c r="B158"/>
  <c r="L157"/>
  <c r="Q157" s="1"/>
  <c r="Z157"/>
  <c r="Y157"/>
  <c r="W157"/>
  <c r="C156"/>
  <c r="K155"/>
  <c r="J157" s="1"/>
  <c r="P157" s="1"/>
  <c r="J155"/>
  <c r="H155"/>
  <c r="G157" s="1"/>
  <c r="O157" s="1"/>
  <c r="G155"/>
  <c r="F155"/>
  <c r="V155"/>
  <c r="T155"/>
  <c r="U155"/>
  <c r="S155"/>
  <c r="E155"/>
  <c r="D155"/>
  <c r="I155"/>
  <c r="C155"/>
  <c r="B155"/>
  <c r="L154"/>
  <c r="Q154" s="1"/>
  <c r="Z154"/>
  <c r="Y154"/>
  <c r="X154"/>
  <c r="K153"/>
  <c r="J154" s="1"/>
  <c r="P154" s="1"/>
  <c r="J153"/>
  <c r="H153"/>
  <c r="G154" s="1"/>
  <c r="O154" s="1"/>
  <c r="G153"/>
  <c r="F153"/>
  <c r="V153"/>
  <c r="T153"/>
  <c r="U153"/>
  <c r="S153"/>
  <c r="E153"/>
  <c r="D153"/>
  <c r="I153"/>
  <c r="B153"/>
  <c r="L152"/>
  <c r="Q152" s="1"/>
  <c r="Z152"/>
  <c r="Y152"/>
  <c r="X152"/>
  <c r="K151"/>
  <c r="J152" s="1"/>
  <c r="P152" s="1"/>
  <c r="J151"/>
  <c r="H151"/>
  <c r="G152" s="1"/>
  <c r="O152" s="1"/>
  <c r="G151"/>
  <c r="F151"/>
  <c r="V151"/>
  <c r="T151"/>
  <c r="U151"/>
  <c r="S151"/>
  <c r="E151"/>
  <c r="D151"/>
  <c r="I151"/>
  <c r="B151"/>
  <c r="L150"/>
  <c r="Q150" s="1"/>
  <c r="Z150"/>
  <c r="Y150"/>
  <c r="X150"/>
  <c r="C149"/>
  <c r="K148"/>
  <c r="J150" s="1"/>
  <c r="P150" s="1"/>
  <c r="J148"/>
  <c r="H148"/>
  <c r="G150" s="1"/>
  <c r="O150" s="1"/>
  <c r="G148"/>
  <c r="F148"/>
  <c r="V148"/>
  <c r="T148"/>
  <c r="U148"/>
  <c r="S148"/>
  <c r="E148"/>
  <c r="D148"/>
  <c r="I148"/>
  <c r="C148"/>
  <c r="B148"/>
  <c r="L147"/>
  <c r="Q147" s="1"/>
  <c r="Z147"/>
  <c r="Y147"/>
  <c r="X147"/>
  <c r="C146"/>
  <c r="K145"/>
  <c r="J147" s="1"/>
  <c r="P147" s="1"/>
  <c r="J145"/>
  <c r="H145"/>
  <c r="G147" s="1"/>
  <c r="O147" s="1"/>
  <c r="G145"/>
  <c r="F145"/>
  <c r="V145"/>
  <c r="T145"/>
  <c r="U145"/>
  <c r="S145"/>
  <c r="E145"/>
  <c r="D145"/>
  <c r="I145"/>
  <c r="C145"/>
  <c r="B145"/>
  <c r="L144"/>
  <c r="Q144" s="1"/>
  <c r="Z144"/>
  <c r="Y144"/>
  <c r="X144"/>
  <c r="K143"/>
  <c r="J144" s="1"/>
  <c r="P144" s="1"/>
  <c r="J143"/>
  <c r="H143"/>
  <c r="G144" s="1"/>
  <c r="O144" s="1"/>
  <c r="G143"/>
  <c r="F143"/>
  <c r="V143"/>
  <c r="T143"/>
  <c r="U143"/>
  <c r="S143"/>
  <c r="E143"/>
  <c r="D143"/>
  <c r="I143"/>
  <c r="B143"/>
  <c r="L142"/>
  <c r="Q142" s="1"/>
  <c r="Z142"/>
  <c r="Y142"/>
  <c r="X142"/>
  <c r="K141"/>
  <c r="J142" s="1"/>
  <c r="P142" s="1"/>
  <c r="J141"/>
  <c r="H141"/>
  <c r="W142" s="1"/>
  <c r="G141"/>
  <c r="F141"/>
  <c r="V141"/>
  <c r="T141"/>
  <c r="U141"/>
  <c r="S141"/>
  <c r="E141"/>
  <c r="D141"/>
  <c r="I141"/>
  <c r="B141"/>
  <c r="L140"/>
  <c r="Q140" s="1"/>
  <c r="Z140"/>
  <c r="Y140"/>
  <c r="X140"/>
  <c r="C139"/>
  <c r="K138"/>
  <c r="J140" s="1"/>
  <c r="P140" s="1"/>
  <c r="J138"/>
  <c r="H138"/>
  <c r="G140" s="1"/>
  <c r="O140" s="1"/>
  <c r="G138"/>
  <c r="F138"/>
  <c r="V138"/>
  <c r="T138"/>
  <c r="U138"/>
  <c r="S138"/>
  <c r="E138"/>
  <c r="D138"/>
  <c r="I138"/>
  <c r="C138"/>
  <c r="B138"/>
  <c r="L137"/>
  <c r="Q137" s="1"/>
  <c r="Z137"/>
  <c r="Y137"/>
  <c r="X137"/>
  <c r="K136"/>
  <c r="J137" s="1"/>
  <c r="P137" s="1"/>
  <c r="J136"/>
  <c r="H136"/>
  <c r="W137" s="1"/>
  <c r="G136"/>
  <c r="F136"/>
  <c r="V136"/>
  <c r="T136"/>
  <c r="U136"/>
  <c r="S136"/>
  <c r="E136"/>
  <c r="D136"/>
  <c r="I136"/>
  <c r="B136"/>
  <c r="L135"/>
  <c r="Q135" s="1"/>
  <c r="Z135"/>
  <c r="Y135"/>
  <c r="X135"/>
  <c r="K134"/>
  <c r="J135" s="1"/>
  <c r="P135" s="1"/>
  <c r="J134"/>
  <c r="H134"/>
  <c r="W135" s="1"/>
  <c r="G134"/>
  <c r="F134"/>
  <c r="V134"/>
  <c r="T134"/>
  <c r="U134"/>
  <c r="S134"/>
  <c r="E134"/>
  <c r="D134"/>
  <c r="I134"/>
  <c r="B134"/>
  <c r="L133"/>
  <c r="Q133" s="1"/>
  <c r="Z133"/>
  <c r="Y133"/>
  <c r="X133"/>
  <c r="K132"/>
  <c r="J133" s="1"/>
  <c r="P133" s="1"/>
  <c r="J132"/>
  <c r="H132"/>
  <c r="W133" s="1"/>
  <c r="G132"/>
  <c r="F132"/>
  <c r="V132"/>
  <c r="T132"/>
  <c r="U132"/>
  <c r="S132"/>
  <c r="E132"/>
  <c r="D132"/>
  <c r="I132"/>
  <c r="B132"/>
  <c r="L131"/>
  <c r="Q131" s="1"/>
  <c r="Z131"/>
  <c r="Y131"/>
  <c r="X131"/>
  <c r="C130"/>
  <c r="K129"/>
  <c r="J131" s="1"/>
  <c r="P131" s="1"/>
  <c r="J129"/>
  <c r="H129"/>
  <c r="W131" s="1"/>
  <c r="G129"/>
  <c r="F129"/>
  <c r="V129"/>
  <c r="T129"/>
  <c r="U129"/>
  <c r="S129"/>
  <c r="E129"/>
  <c r="D129"/>
  <c r="I129"/>
  <c r="C129"/>
  <c r="B129"/>
  <c r="L128"/>
  <c r="Q128" s="1"/>
  <c r="Z128"/>
  <c r="Y128"/>
  <c r="X128"/>
  <c r="K127"/>
  <c r="J128" s="1"/>
  <c r="P128" s="1"/>
  <c r="J127"/>
  <c r="H127"/>
  <c r="W128" s="1"/>
  <c r="G127"/>
  <c r="F127"/>
  <c r="V127"/>
  <c r="T127"/>
  <c r="U127"/>
  <c r="S127"/>
  <c r="E127"/>
  <c r="D127"/>
  <c r="I127"/>
  <c r="B127"/>
  <c r="L126"/>
  <c r="Q126" s="1"/>
  <c r="Z126"/>
  <c r="Y126"/>
  <c r="X126"/>
  <c r="K125"/>
  <c r="J126" s="1"/>
  <c r="P126" s="1"/>
  <c r="J125"/>
  <c r="H125"/>
  <c r="W126" s="1"/>
  <c r="G125"/>
  <c r="F125"/>
  <c r="V125"/>
  <c r="T125"/>
  <c r="U125"/>
  <c r="S125"/>
  <c r="E125"/>
  <c r="D125"/>
  <c r="I125"/>
  <c r="B125"/>
  <c r="L124"/>
  <c r="Q124" s="1"/>
  <c r="Z124"/>
  <c r="Y124"/>
  <c r="X124"/>
  <c r="K123"/>
  <c r="J124" s="1"/>
  <c r="P124" s="1"/>
  <c r="J123"/>
  <c r="H123"/>
  <c r="G124" s="1"/>
  <c r="O124" s="1"/>
  <c r="G123"/>
  <c r="F123"/>
  <c r="V123"/>
  <c r="T123"/>
  <c r="U123"/>
  <c r="S123"/>
  <c r="E123"/>
  <c r="D123"/>
  <c r="I123"/>
  <c r="B123"/>
  <c r="L122"/>
  <c r="Q122" s="1"/>
  <c r="Z122"/>
  <c r="Y122"/>
  <c r="X122"/>
  <c r="K121"/>
  <c r="J122" s="1"/>
  <c r="P122" s="1"/>
  <c r="J121"/>
  <c r="H121"/>
  <c r="G122" s="1"/>
  <c r="O122" s="1"/>
  <c r="G121"/>
  <c r="F121"/>
  <c r="V121"/>
  <c r="T121"/>
  <c r="U121"/>
  <c r="S121"/>
  <c r="E121"/>
  <c r="D121"/>
  <c r="I121"/>
  <c r="B121"/>
  <c r="A120"/>
  <c r="A116"/>
  <c r="L114"/>
  <c r="Q114" s="1"/>
  <c r="Z114"/>
  <c r="Y114"/>
  <c r="X114"/>
  <c r="L113"/>
  <c r="G113"/>
  <c r="E113"/>
  <c r="J112"/>
  <c r="E112"/>
  <c r="J111"/>
  <c r="E111"/>
  <c r="K110"/>
  <c r="J110"/>
  <c r="H110"/>
  <c r="G110"/>
  <c r="F110"/>
  <c r="K109"/>
  <c r="J109"/>
  <c r="H109"/>
  <c r="R109" s="1"/>
  <c r="G109"/>
  <c r="F109"/>
  <c r="K108"/>
  <c r="J108"/>
  <c r="H108"/>
  <c r="G108"/>
  <c r="F108"/>
  <c r="K107"/>
  <c r="J107"/>
  <c r="H107"/>
  <c r="G107"/>
  <c r="F107"/>
  <c r="C106"/>
  <c r="V105"/>
  <c r="K112" s="1"/>
  <c r="T105"/>
  <c r="K111" s="1"/>
  <c r="U105"/>
  <c r="H112" s="1"/>
  <c r="S105"/>
  <c r="H111" s="1"/>
  <c r="F105"/>
  <c r="E105"/>
  <c r="D105"/>
  <c r="I105"/>
  <c r="C105"/>
  <c r="B105"/>
  <c r="L104"/>
  <c r="Q104" s="1"/>
  <c r="Z104"/>
  <c r="Y104"/>
  <c r="X104"/>
  <c r="K103"/>
  <c r="J103"/>
  <c r="Z103"/>
  <c r="Y103"/>
  <c r="X103"/>
  <c r="H103"/>
  <c r="W103" s="1"/>
  <c r="F103"/>
  <c r="V103"/>
  <c r="T103"/>
  <c r="U103"/>
  <c r="S103"/>
  <c r="E103"/>
  <c r="D103"/>
  <c r="C103"/>
  <c r="B103"/>
  <c r="K102"/>
  <c r="J102"/>
  <c r="Z102"/>
  <c r="Y102"/>
  <c r="X102"/>
  <c r="H102"/>
  <c r="W102" s="1"/>
  <c r="F102"/>
  <c r="V102"/>
  <c r="T102"/>
  <c r="U102"/>
  <c r="S102"/>
  <c r="E102"/>
  <c r="D102"/>
  <c r="C102"/>
  <c r="B102"/>
  <c r="K101"/>
  <c r="J101"/>
  <c r="Z101"/>
  <c r="Y101"/>
  <c r="X101"/>
  <c r="H101"/>
  <c r="W101" s="1"/>
  <c r="F101"/>
  <c r="V101"/>
  <c r="T101"/>
  <c r="U101"/>
  <c r="S101"/>
  <c r="E101"/>
  <c r="D101"/>
  <c r="C101"/>
  <c r="B101"/>
  <c r="K100"/>
  <c r="J100"/>
  <c r="Z100"/>
  <c r="Y100"/>
  <c r="X100"/>
  <c r="H100"/>
  <c r="W100" s="1"/>
  <c r="F100"/>
  <c r="V100"/>
  <c r="T100"/>
  <c r="U100"/>
  <c r="S100"/>
  <c r="E100"/>
  <c r="D100"/>
  <c r="C100"/>
  <c r="B100"/>
  <c r="L99"/>
  <c r="G99"/>
  <c r="E99"/>
  <c r="J98"/>
  <c r="E98"/>
  <c r="J97"/>
  <c r="E97"/>
  <c r="K96"/>
  <c r="J96"/>
  <c r="H96"/>
  <c r="G96"/>
  <c r="F96"/>
  <c r="K95"/>
  <c r="J95"/>
  <c r="H95"/>
  <c r="R95" s="1"/>
  <c r="G95"/>
  <c r="F95"/>
  <c r="K94"/>
  <c r="J94"/>
  <c r="H94"/>
  <c r="G94"/>
  <c r="F94"/>
  <c r="K93"/>
  <c r="J93"/>
  <c r="H93"/>
  <c r="R93" s="1"/>
  <c r="G93"/>
  <c r="F93"/>
  <c r="C92"/>
  <c r="V91"/>
  <c r="T91"/>
  <c r="K97" s="1"/>
  <c r="U91"/>
  <c r="S91"/>
  <c r="F91"/>
  <c r="E91"/>
  <c r="D91"/>
  <c r="I91"/>
  <c r="C91"/>
  <c r="B91"/>
  <c r="L90"/>
  <c r="Q90" s="1"/>
  <c r="Z90"/>
  <c r="Y90"/>
  <c r="X90"/>
  <c r="L89"/>
  <c r="G89"/>
  <c r="E89"/>
  <c r="J88"/>
  <c r="E88"/>
  <c r="J87"/>
  <c r="E87"/>
  <c r="K86"/>
  <c r="J86"/>
  <c r="H86"/>
  <c r="G86"/>
  <c r="F86"/>
  <c r="V85"/>
  <c r="K88" s="1"/>
  <c r="T85"/>
  <c r="K87" s="1"/>
  <c r="U85"/>
  <c r="H88" s="1"/>
  <c r="S85"/>
  <c r="H87" s="1"/>
  <c r="F85"/>
  <c r="E85"/>
  <c r="D85"/>
  <c r="I85"/>
  <c r="C85"/>
  <c r="B85"/>
  <c r="L84"/>
  <c r="Q84" s="1"/>
  <c r="Z84"/>
  <c r="Y84"/>
  <c r="W84"/>
  <c r="L83"/>
  <c r="G83"/>
  <c r="E83"/>
  <c r="J82"/>
  <c r="E82"/>
  <c r="J81"/>
  <c r="E81"/>
  <c r="K80"/>
  <c r="J80"/>
  <c r="H80"/>
  <c r="G80"/>
  <c r="F80"/>
  <c r="K79"/>
  <c r="J79"/>
  <c r="H79"/>
  <c r="R79" s="1"/>
  <c r="G79"/>
  <c r="F79"/>
  <c r="K78"/>
  <c r="J78"/>
  <c r="H78"/>
  <c r="G78"/>
  <c r="F78"/>
  <c r="K77"/>
  <c r="J77"/>
  <c r="H77"/>
  <c r="R77" s="1"/>
  <c r="G77"/>
  <c r="F77"/>
  <c r="C76"/>
  <c r="V75"/>
  <c r="K82" s="1"/>
  <c r="T75"/>
  <c r="K81" s="1"/>
  <c r="U75"/>
  <c r="H82" s="1"/>
  <c r="S75"/>
  <c r="H81" s="1"/>
  <c r="F75"/>
  <c r="E75"/>
  <c r="D75"/>
  <c r="I75"/>
  <c r="C75"/>
  <c r="B75"/>
  <c r="L74"/>
  <c r="Q74" s="1"/>
  <c r="Z74"/>
  <c r="Y74"/>
  <c r="W74"/>
  <c r="L73"/>
  <c r="G73"/>
  <c r="E73"/>
  <c r="J72"/>
  <c r="E72"/>
  <c r="J71"/>
  <c r="E71"/>
  <c r="K70"/>
  <c r="J70"/>
  <c r="H70"/>
  <c r="G70"/>
  <c r="F70"/>
  <c r="K69"/>
  <c r="J69"/>
  <c r="H69"/>
  <c r="R69" s="1"/>
  <c r="G69"/>
  <c r="F69"/>
  <c r="K68"/>
  <c r="J68"/>
  <c r="H68"/>
  <c r="G68"/>
  <c r="F68"/>
  <c r="K67"/>
  <c r="J67"/>
  <c r="H67"/>
  <c r="R67" s="1"/>
  <c r="G67"/>
  <c r="F67"/>
  <c r="C66"/>
  <c r="V65"/>
  <c r="K72" s="1"/>
  <c r="T65"/>
  <c r="K71" s="1"/>
  <c r="U65"/>
  <c r="H72" s="1"/>
  <c r="S65"/>
  <c r="H71" s="1"/>
  <c r="F65"/>
  <c r="E65"/>
  <c r="D65"/>
  <c r="I65"/>
  <c r="C65"/>
  <c r="B65"/>
  <c r="L64"/>
  <c r="Q64" s="1"/>
  <c r="Z64"/>
  <c r="Y64"/>
  <c r="X64"/>
  <c r="L63"/>
  <c r="G63"/>
  <c r="E63"/>
  <c r="J62"/>
  <c r="E62"/>
  <c r="J61"/>
  <c r="E61"/>
  <c r="K60"/>
  <c r="J60"/>
  <c r="H60"/>
  <c r="R60" s="1"/>
  <c r="G60"/>
  <c r="F60"/>
  <c r="C59"/>
  <c r="V58"/>
  <c r="K62" s="1"/>
  <c r="T58"/>
  <c r="K61" s="1"/>
  <c r="U58"/>
  <c r="H62" s="1"/>
  <c r="S58"/>
  <c r="H61" s="1"/>
  <c r="F58"/>
  <c r="E58"/>
  <c r="D58"/>
  <c r="I58"/>
  <c r="C58"/>
  <c r="B58"/>
  <c r="C57"/>
  <c r="L56"/>
  <c r="Q56" s="1"/>
  <c r="Z56"/>
  <c r="Y56"/>
  <c r="X56"/>
  <c r="L55"/>
  <c r="G55"/>
  <c r="E55"/>
  <c r="J54"/>
  <c r="E54"/>
  <c r="J53"/>
  <c r="E53"/>
  <c r="K52"/>
  <c r="J52"/>
  <c r="H52"/>
  <c r="G52"/>
  <c r="F52"/>
  <c r="K51"/>
  <c r="J51"/>
  <c r="H51"/>
  <c r="R51" s="1"/>
  <c r="G51"/>
  <c r="F51"/>
  <c r="K50"/>
  <c r="J50"/>
  <c r="H50"/>
  <c r="G50"/>
  <c r="F50"/>
  <c r="K49"/>
  <c r="J49"/>
  <c r="H49"/>
  <c r="R49" s="1"/>
  <c r="G49"/>
  <c r="F49"/>
  <c r="V48"/>
  <c r="K54" s="1"/>
  <c r="T48"/>
  <c r="K53" s="1"/>
  <c r="U48"/>
  <c r="H54" s="1"/>
  <c r="S48"/>
  <c r="H53" s="1"/>
  <c r="F48"/>
  <c r="E48"/>
  <c r="D48"/>
  <c r="I48"/>
  <c r="C48"/>
  <c r="B48"/>
  <c r="L47"/>
  <c r="Q47" s="1"/>
  <c r="Z47"/>
  <c r="Y47"/>
  <c r="X47"/>
  <c r="L46"/>
  <c r="G46"/>
  <c r="E46"/>
  <c r="J45"/>
  <c r="E45"/>
  <c r="J44"/>
  <c r="E44"/>
  <c r="K43"/>
  <c r="J43"/>
  <c r="H43"/>
  <c r="R43" s="1"/>
  <c r="G43"/>
  <c r="F43"/>
  <c r="K42"/>
  <c r="J42"/>
  <c r="H42"/>
  <c r="G42"/>
  <c r="F42"/>
  <c r="K41"/>
  <c r="J41"/>
  <c r="H41"/>
  <c r="R41" s="1"/>
  <c r="G41"/>
  <c r="F41"/>
  <c r="V40"/>
  <c r="K45" s="1"/>
  <c r="T40"/>
  <c r="K44" s="1"/>
  <c r="U40"/>
  <c r="H45" s="1"/>
  <c r="S40"/>
  <c r="H44" s="1"/>
  <c r="F40"/>
  <c r="E40"/>
  <c r="D40"/>
  <c r="I40"/>
  <c r="C40"/>
  <c r="B40"/>
  <c r="L39"/>
  <c r="Q39" s="1"/>
  <c r="Z39"/>
  <c r="Y39"/>
  <c r="G17" s="1"/>
  <c r="X39"/>
  <c r="L38"/>
  <c r="G38"/>
  <c r="E38"/>
  <c r="J37"/>
  <c r="E37"/>
  <c r="J36"/>
  <c r="E36"/>
  <c r="K35"/>
  <c r="J35"/>
  <c r="H35"/>
  <c r="R35" s="1"/>
  <c r="G35"/>
  <c r="F35"/>
  <c r="K34"/>
  <c r="J34"/>
  <c r="H34"/>
  <c r="G34"/>
  <c r="F34"/>
  <c r="K33"/>
  <c r="J33"/>
  <c r="H33"/>
  <c r="R33" s="1"/>
  <c r="G33"/>
  <c r="F33"/>
  <c r="C32"/>
  <c r="V31"/>
  <c r="K37" s="1"/>
  <c r="T31"/>
  <c r="K36" s="1"/>
  <c r="U31"/>
  <c r="H37" s="1"/>
  <c r="S31"/>
  <c r="H36" s="1"/>
  <c r="F31"/>
  <c r="E31"/>
  <c r="D31"/>
  <c r="I31"/>
  <c r="C31"/>
  <c r="B31"/>
  <c r="A30"/>
  <c r="B7"/>
  <c r="A1"/>
  <c r="AF53" i="11"/>
  <c r="AF41"/>
  <c r="I62"/>
  <c r="D62"/>
  <c r="D59"/>
  <c r="A53"/>
  <c r="A49"/>
  <c r="L47"/>
  <c r="Q47" s="1"/>
  <c r="L49" s="1"/>
  <c r="Z47"/>
  <c r="X47"/>
  <c r="W47"/>
  <c r="K46"/>
  <c r="J47" s="1"/>
  <c r="P47" s="1"/>
  <c r="J49" s="1"/>
  <c r="J46"/>
  <c r="H46"/>
  <c r="G47" s="1"/>
  <c r="O47" s="1"/>
  <c r="G49" s="1"/>
  <c r="G46"/>
  <c r="F46"/>
  <c r="V46"/>
  <c r="T46"/>
  <c r="U46"/>
  <c r="S46"/>
  <c r="E46"/>
  <c r="D46"/>
  <c r="I46"/>
  <c r="B46"/>
  <c r="A45"/>
  <c r="A41"/>
  <c r="L39"/>
  <c r="Q39" s="1"/>
  <c r="Z39"/>
  <c r="Y39"/>
  <c r="W39"/>
  <c r="L38"/>
  <c r="G38"/>
  <c r="E38"/>
  <c r="J37"/>
  <c r="E37"/>
  <c r="J36"/>
  <c r="E36"/>
  <c r="K35"/>
  <c r="J35"/>
  <c r="H35"/>
  <c r="G35"/>
  <c r="F35"/>
  <c r="K34"/>
  <c r="J34"/>
  <c r="H34"/>
  <c r="R34" s="1"/>
  <c r="G34"/>
  <c r="F34"/>
  <c r="K33"/>
  <c r="J33"/>
  <c r="H33"/>
  <c r="G33"/>
  <c r="F33"/>
  <c r="K32"/>
  <c r="J32"/>
  <c r="H32"/>
  <c r="G32"/>
  <c r="F32"/>
  <c r="V31"/>
  <c r="K37" s="1"/>
  <c r="T31"/>
  <c r="K36" s="1"/>
  <c r="U31"/>
  <c r="H37" s="1"/>
  <c r="S31"/>
  <c r="H36" s="1"/>
  <c r="F31"/>
  <c r="E31"/>
  <c r="D31"/>
  <c r="I31"/>
  <c r="C31"/>
  <c r="B31"/>
  <c r="A30"/>
  <c r="B7"/>
  <c r="A1"/>
  <c r="AF143" i="10"/>
  <c r="I152"/>
  <c r="D152"/>
  <c r="D149"/>
  <c r="A143"/>
  <c r="A139"/>
  <c r="L137"/>
  <c r="Q137" s="1"/>
  <c r="Z137"/>
  <c r="Y137"/>
  <c r="X137"/>
  <c r="C136"/>
  <c r="K135"/>
  <c r="J137" s="1"/>
  <c r="P137" s="1"/>
  <c r="J135"/>
  <c r="H135"/>
  <c r="W137" s="1"/>
  <c r="G135"/>
  <c r="F135"/>
  <c r="V135"/>
  <c r="T135"/>
  <c r="U135"/>
  <c r="S135"/>
  <c r="E135"/>
  <c r="D135"/>
  <c r="I135"/>
  <c r="C135"/>
  <c r="B135"/>
  <c r="L134"/>
  <c r="Q134" s="1"/>
  <c r="Z134"/>
  <c r="Y134"/>
  <c r="X134"/>
  <c r="C133"/>
  <c r="K132"/>
  <c r="J134" s="1"/>
  <c r="P134" s="1"/>
  <c r="J132"/>
  <c r="H132"/>
  <c r="W134" s="1"/>
  <c r="G132"/>
  <c r="F132"/>
  <c r="V132"/>
  <c r="T132"/>
  <c r="U132"/>
  <c r="S132"/>
  <c r="E132"/>
  <c r="D132"/>
  <c r="I132"/>
  <c r="C132"/>
  <c r="B132"/>
  <c r="L131"/>
  <c r="Q131" s="1"/>
  <c r="Z131"/>
  <c r="Y131"/>
  <c r="X131"/>
  <c r="K130"/>
  <c r="J131" s="1"/>
  <c r="P131" s="1"/>
  <c r="J130"/>
  <c r="H130"/>
  <c r="G131" s="1"/>
  <c r="O131" s="1"/>
  <c r="G130"/>
  <c r="F130"/>
  <c r="V130"/>
  <c r="T130"/>
  <c r="U130"/>
  <c r="S130"/>
  <c r="E130"/>
  <c r="D130"/>
  <c r="I130"/>
  <c r="B130"/>
  <c r="L129"/>
  <c r="Q129" s="1"/>
  <c r="Z129"/>
  <c r="Y129"/>
  <c r="X129"/>
  <c r="K128"/>
  <c r="J129" s="1"/>
  <c r="P129" s="1"/>
  <c r="J128"/>
  <c r="H128"/>
  <c r="W129" s="1"/>
  <c r="G128"/>
  <c r="F128"/>
  <c r="V128"/>
  <c r="T128"/>
  <c r="U128"/>
  <c r="S128"/>
  <c r="E128"/>
  <c r="D128"/>
  <c r="I128"/>
  <c r="C128"/>
  <c r="B128"/>
  <c r="L127"/>
  <c r="Q127" s="1"/>
  <c r="Z127"/>
  <c r="Y127"/>
  <c r="X127"/>
  <c r="C126"/>
  <c r="K125"/>
  <c r="J127" s="1"/>
  <c r="P127" s="1"/>
  <c r="J125"/>
  <c r="H125"/>
  <c r="W127" s="1"/>
  <c r="G125"/>
  <c r="F125"/>
  <c r="V125"/>
  <c r="T125"/>
  <c r="U125"/>
  <c r="S125"/>
  <c r="E125"/>
  <c r="D125"/>
  <c r="I125"/>
  <c r="C125"/>
  <c r="B125"/>
  <c r="L124"/>
  <c r="Q124" s="1"/>
  <c r="Z124"/>
  <c r="Y124"/>
  <c r="W124"/>
  <c r="C123"/>
  <c r="K122"/>
  <c r="J124" s="1"/>
  <c r="P124" s="1"/>
  <c r="J122"/>
  <c r="H122"/>
  <c r="G124" s="1"/>
  <c r="O124" s="1"/>
  <c r="G122"/>
  <c r="F122"/>
  <c r="V122"/>
  <c r="T122"/>
  <c r="U122"/>
  <c r="S122"/>
  <c r="E122"/>
  <c r="D122"/>
  <c r="I122"/>
  <c r="C122"/>
  <c r="B122"/>
  <c r="L121"/>
  <c r="Q121" s="1"/>
  <c r="Z121"/>
  <c r="Y121"/>
  <c r="W121"/>
  <c r="C120"/>
  <c r="K119"/>
  <c r="J121" s="1"/>
  <c r="P121" s="1"/>
  <c r="J119"/>
  <c r="H119"/>
  <c r="G121" s="1"/>
  <c r="O121" s="1"/>
  <c r="G119"/>
  <c r="F119"/>
  <c r="V119"/>
  <c r="T119"/>
  <c r="U119"/>
  <c r="S119"/>
  <c r="E119"/>
  <c r="D119"/>
  <c r="I119"/>
  <c r="C119"/>
  <c r="B119"/>
  <c r="L118"/>
  <c r="Q118" s="1"/>
  <c r="Z118"/>
  <c r="Y118"/>
  <c r="W118"/>
  <c r="C117"/>
  <c r="K116"/>
  <c r="J118" s="1"/>
  <c r="P118" s="1"/>
  <c r="J116"/>
  <c r="H116"/>
  <c r="G118" s="1"/>
  <c r="O118" s="1"/>
  <c r="G116"/>
  <c r="F116"/>
  <c r="V116"/>
  <c r="T116"/>
  <c r="U116"/>
  <c r="S116"/>
  <c r="E116"/>
  <c r="D116"/>
  <c r="I116"/>
  <c r="C116"/>
  <c r="B116"/>
  <c r="L115"/>
  <c r="Q115" s="1"/>
  <c r="Z115"/>
  <c r="Y115"/>
  <c r="X115"/>
  <c r="K114"/>
  <c r="J115" s="1"/>
  <c r="P115" s="1"/>
  <c r="J114"/>
  <c r="H114"/>
  <c r="G115" s="1"/>
  <c r="O115" s="1"/>
  <c r="G114"/>
  <c r="F114"/>
  <c r="V114"/>
  <c r="T114"/>
  <c r="U114"/>
  <c r="S114"/>
  <c r="E114"/>
  <c r="D114"/>
  <c r="I114"/>
  <c r="C114"/>
  <c r="B114"/>
  <c r="L113"/>
  <c r="Q113" s="1"/>
  <c r="Z113"/>
  <c r="Y113"/>
  <c r="X113"/>
  <c r="K112"/>
  <c r="J113" s="1"/>
  <c r="P113" s="1"/>
  <c r="J112"/>
  <c r="H112"/>
  <c r="G113" s="1"/>
  <c r="O113" s="1"/>
  <c r="G112"/>
  <c r="F112"/>
  <c r="V112"/>
  <c r="T112"/>
  <c r="U112"/>
  <c r="S112"/>
  <c r="E112"/>
  <c r="D112"/>
  <c r="I112"/>
  <c r="C112"/>
  <c r="B112"/>
  <c r="A111"/>
  <c r="A107"/>
  <c r="L105"/>
  <c r="Q105" s="1"/>
  <c r="L107" s="1"/>
  <c r="Z105"/>
  <c r="X105"/>
  <c r="W105"/>
  <c r="K104"/>
  <c r="J105" s="1"/>
  <c r="P105" s="1"/>
  <c r="J107" s="1"/>
  <c r="J104"/>
  <c r="H104"/>
  <c r="G105" s="1"/>
  <c r="O105" s="1"/>
  <c r="G107" s="1"/>
  <c r="G104"/>
  <c r="F104"/>
  <c r="V104"/>
  <c r="T104"/>
  <c r="U104"/>
  <c r="S104"/>
  <c r="E104"/>
  <c r="D104"/>
  <c r="I104"/>
  <c r="B104"/>
  <c r="A103"/>
  <c r="A99"/>
  <c r="L97"/>
  <c r="Q97" s="1"/>
  <c r="Z97"/>
  <c r="Y97"/>
  <c r="X97"/>
  <c r="L96"/>
  <c r="G96"/>
  <c r="E96"/>
  <c r="J95"/>
  <c r="E95"/>
  <c r="J94"/>
  <c r="E94"/>
  <c r="K93"/>
  <c r="J93"/>
  <c r="H93"/>
  <c r="R93" s="1"/>
  <c r="G93"/>
  <c r="F93"/>
  <c r="K92"/>
  <c r="J92"/>
  <c r="H92"/>
  <c r="G92"/>
  <c r="F92"/>
  <c r="K91"/>
  <c r="J91"/>
  <c r="H91"/>
  <c r="G91"/>
  <c r="F91"/>
  <c r="V90"/>
  <c r="K95" s="1"/>
  <c r="T90"/>
  <c r="K94" s="1"/>
  <c r="U90"/>
  <c r="H95" s="1"/>
  <c r="S90"/>
  <c r="H94" s="1"/>
  <c r="F90"/>
  <c r="E90"/>
  <c r="D90"/>
  <c r="I90"/>
  <c r="C90"/>
  <c r="B90"/>
  <c r="L89"/>
  <c r="Q89" s="1"/>
  <c r="Z89"/>
  <c r="Y89"/>
  <c r="X89"/>
  <c r="L88"/>
  <c r="G88"/>
  <c r="E88"/>
  <c r="J87"/>
  <c r="E87"/>
  <c r="J86"/>
  <c r="E86"/>
  <c r="K85"/>
  <c r="J85"/>
  <c r="H85"/>
  <c r="R85" s="1"/>
  <c r="G85"/>
  <c r="F85"/>
  <c r="V84"/>
  <c r="K87" s="1"/>
  <c r="T84"/>
  <c r="K86" s="1"/>
  <c r="U84"/>
  <c r="H87" s="1"/>
  <c r="S84"/>
  <c r="H86" s="1"/>
  <c r="F84"/>
  <c r="E84"/>
  <c r="D84"/>
  <c r="I84"/>
  <c r="C84"/>
  <c r="B84"/>
  <c r="L83"/>
  <c r="Q83" s="1"/>
  <c r="Z83"/>
  <c r="Y83"/>
  <c r="W83"/>
  <c r="L82"/>
  <c r="G82"/>
  <c r="E82"/>
  <c r="J81"/>
  <c r="E81"/>
  <c r="J80"/>
  <c r="E80"/>
  <c r="K79"/>
  <c r="J79"/>
  <c r="H79"/>
  <c r="G79"/>
  <c r="F79"/>
  <c r="K78"/>
  <c r="J78"/>
  <c r="H78"/>
  <c r="R78" s="1"/>
  <c r="G78"/>
  <c r="F78"/>
  <c r="K77"/>
  <c r="J77"/>
  <c r="H77"/>
  <c r="G77"/>
  <c r="F77"/>
  <c r="K76"/>
  <c r="J76"/>
  <c r="H76"/>
  <c r="G76"/>
  <c r="F76"/>
  <c r="C75"/>
  <c r="V74"/>
  <c r="K81" s="1"/>
  <c r="T74"/>
  <c r="K80" s="1"/>
  <c r="U74"/>
  <c r="H81" s="1"/>
  <c r="S74"/>
  <c r="H80" s="1"/>
  <c r="F74"/>
  <c r="E74"/>
  <c r="D74"/>
  <c r="I74"/>
  <c r="C74"/>
  <c r="B74"/>
  <c r="L73"/>
  <c r="Q73" s="1"/>
  <c r="Z73"/>
  <c r="Y73"/>
  <c r="W73"/>
  <c r="L72"/>
  <c r="G72"/>
  <c r="E72"/>
  <c r="J71"/>
  <c r="E71"/>
  <c r="J70"/>
  <c r="E70"/>
  <c r="K69"/>
  <c r="J69"/>
  <c r="H69"/>
  <c r="G69"/>
  <c r="F69"/>
  <c r="K68"/>
  <c r="J68"/>
  <c r="H68"/>
  <c r="R68" s="1"/>
  <c r="G68"/>
  <c r="F68"/>
  <c r="K67"/>
  <c r="J67"/>
  <c r="H67"/>
  <c r="G67"/>
  <c r="F67"/>
  <c r="K66"/>
  <c r="J66"/>
  <c r="H66"/>
  <c r="G66"/>
  <c r="F66"/>
  <c r="C65"/>
  <c r="V64"/>
  <c r="K71" s="1"/>
  <c r="T64"/>
  <c r="K70" s="1"/>
  <c r="U64"/>
  <c r="H71" s="1"/>
  <c r="S64"/>
  <c r="H70" s="1"/>
  <c r="F64"/>
  <c r="E64"/>
  <c r="D64"/>
  <c r="I64"/>
  <c r="C64"/>
  <c r="B64"/>
  <c r="L63"/>
  <c r="Q63" s="1"/>
  <c r="Z63"/>
  <c r="Y63"/>
  <c r="X63"/>
  <c r="L62"/>
  <c r="G62"/>
  <c r="E62"/>
  <c r="J61"/>
  <c r="E61"/>
  <c r="J60"/>
  <c r="E60"/>
  <c r="K59"/>
  <c r="J59"/>
  <c r="H59"/>
  <c r="R59" s="1"/>
  <c r="G59"/>
  <c r="F59"/>
  <c r="C58"/>
  <c r="V57"/>
  <c r="K61" s="1"/>
  <c r="T57"/>
  <c r="K60" s="1"/>
  <c r="U57"/>
  <c r="H61" s="1"/>
  <c r="S57"/>
  <c r="H60" s="1"/>
  <c r="F57"/>
  <c r="E57"/>
  <c r="D57"/>
  <c r="I57"/>
  <c r="C57"/>
  <c r="B57"/>
  <c r="C56"/>
  <c r="L55"/>
  <c r="Q55" s="1"/>
  <c r="Z55"/>
  <c r="Y55"/>
  <c r="X55"/>
  <c r="K54"/>
  <c r="J54"/>
  <c r="Z54"/>
  <c r="Y54"/>
  <c r="X54"/>
  <c r="H54"/>
  <c r="W54" s="1"/>
  <c r="F54"/>
  <c r="V54"/>
  <c r="T54"/>
  <c r="U54"/>
  <c r="S54"/>
  <c r="E54"/>
  <c r="D54"/>
  <c r="C54"/>
  <c r="B54"/>
  <c r="L53"/>
  <c r="G53"/>
  <c r="E53"/>
  <c r="J52"/>
  <c r="E52"/>
  <c r="J51"/>
  <c r="E51"/>
  <c r="K50"/>
  <c r="J50"/>
  <c r="H50"/>
  <c r="G50"/>
  <c r="F50"/>
  <c r="K49"/>
  <c r="J49"/>
  <c r="H49"/>
  <c r="G49"/>
  <c r="F49"/>
  <c r="K48"/>
  <c r="J48"/>
  <c r="H48"/>
  <c r="R48" s="1"/>
  <c r="G48"/>
  <c r="F48"/>
  <c r="C47"/>
  <c r="V46"/>
  <c r="K52" s="1"/>
  <c r="T46"/>
  <c r="U46"/>
  <c r="H52" s="1"/>
  <c r="S46"/>
  <c r="F46"/>
  <c r="E46"/>
  <c r="D46"/>
  <c r="I46"/>
  <c r="C46"/>
  <c r="B46"/>
  <c r="L45"/>
  <c r="Q45" s="1"/>
  <c r="Z45"/>
  <c r="Y45"/>
  <c r="X45"/>
  <c r="L44"/>
  <c r="G44"/>
  <c r="E44"/>
  <c r="J43"/>
  <c r="E43"/>
  <c r="J42"/>
  <c r="E42"/>
  <c r="K41"/>
  <c r="J41"/>
  <c r="H41"/>
  <c r="R41" s="1"/>
  <c r="G41"/>
  <c r="F41"/>
  <c r="K40"/>
  <c r="J40"/>
  <c r="H40"/>
  <c r="G40"/>
  <c r="F40"/>
  <c r="K39"/>
  <c r="J39"/>
  <c r="H39"/>
  <c r="R39" s="1"/>
  <c r="G39"/>
  <c r="F39"/>
  <c r="V38"/>
  <c r="K43" s="1"/>
  <c r="T38"/>
  <c r="K42" s="1"/>
  <c r="U38"/>
  <c r="H43" s="1"/>
  <c r="S38"/>
  <c r="H42" s="1"/>
  <c r="F38"/>
  <c r="E38"/>
  <c r="D38"/>
  <c r="I38"/>
  <c r="C38"/>
  <c r="B38"/>
  <c r="L37"/>
  <c r="Q37" s="1"/>
  <c r="Z37"/>
  <c r="Y37"/>
  <c r="X37"/>
  <c r="J36"/>
  <c r="E36"/>
  <c r="J35"/>
  <c r="E35"/>
  <c r="K34"/>
  <c r="J34"/>
  <c r="H34"/>
  <c r="R34" s="1"/>
  <c r="G34"/>
  <c r="F34"/>
  <c r="K33"/>
  <c r="J33"/>
  <c r="H33"/>
  <c r="G33"/>
  <c r="F33"/>
  <c r="C32"/>
  <c r="V31"/>
  <c r="K36" s="1"/>
  <c r="T31"/>
  <c r="K35" s="1"/>
  <c r="U31"/>
  <c r="H36" s="1"/>
  <c r="S31"/>
  <c r="H35" s="1"/>
  <c r="F31"/>
  <c r="E31"/>
  <c r="D31"/>
  <c r="I31"/>
  <c r="C31"/>
  <c r="B31"/>
  <c r="A30"/>
  <c r="B7"/>
  <c r="A1"/>
  <c r="I114" i="9"/>
  <c r="D114"/>
  <c r="D111"/>
  <c r="A105"/>
  <c r="A101"/>
  <c r="L99"/>
  <c r="Q99" s="1"/>
  <c r="Z99"/>
  <c r="Y99"/>
  <c r="W99"/>
  <c r="C98"/>
  <c r="K97"/>
  <c r="J99" s="1"/>
  <c r="P99" s="1"/>
  <c r="J97"/>
  <c r="H97"/>
  <c r="X99" s="1"/>
  <c r="G97"/>
  <c r="F97"/>
  <c r="V97"/>
  <c r="T97"/>
  <c r="U97"/>
  <c r="S97"/>
  <c r="E97"/>
  <c r="D97"/>
  <c r="I97"/>
  <c r="C97"/>
  <c r="B97"/>
  <c r="L96"/>
  <c r="Q96" s="1"/>
  <c r="Z96"/>
  <c r="Y96"/>
  <c r="W96"/>
  <c r="K95"/>
  <c r="J96" s="1"/>
  <c r="P96" s="1"/>
  <c r="J95"/>
  <c r="H95"/>
  <c r="X96" s="1"/>
  <c r="G95"/>
  <c r="F95"/>
  <c r="V95"/>
  <c r="T95"/>
  <c r="U95"/>
  <c r="S95"/>
  <c r="E95"/>
  <c r="D95"/>
  <c r="I95"/>
  <c r="B95"/>
  <c r="L94"/>
  <c r="Q94" s="1"/>
  <c r="Z94"/>
  <c r="Y94"/>
  <c r="X94"/>
  <c r="K93"/>
  <c r="J94" s="1"/>
  <c r="P94" s="1"/>
  <c r="J93"/>
  <c r="H93"/>
  <c r="W94" s="1"/>
  <c r="G93"/>
  <c r="F93"/>
  <c r="V93"/>
  <c r="T93"/>
  <c r="U93"/>
  <c r="S93"/>
  <c r="E93"/>
  <c r="D93"/>
  <c r="I93"/>
  <c r="B93"/>
  <c r="L92"/>
  <c r="Q92" s="1"/>
  <c r="Z92"/>
  <c r="Y92"/>
  <c r="W92"/>
  <c r="K91"/>
  <c r="J92" s="1"/>
  <c r="P92" s="1"/>
  <c r="J91"/>
  <c r="H91"/>
  <c r="G92" s="1"/>
  <c r="O92" s="1"/>
  <c r="G91"/>
  <c r="F91"/>
  <c r="V91"/>
  <c r="T91"/>
  <c r="U91"/>
  <c r="S91"/>
  <c r="E91"/>
  <c r="D91"/>
  <c r="I91"/>
  <c r="B91"/>
  <c r="A90"/>
  <c r="A86"/>
  <c r="L84"/>
  <c r="Q84" s="1"/>
  <c r="Z84"/>
  <c r="Y84"/>
  <c r="X84"/>
  <c r="J83"/>
  <c r="E83"/>
  <c r="J82"/>
  <c r="E82"/>
  <c r="K81"/>
  <c r="J81"/>
  <c r="H81"/>
  <c r="R81" s="1"/>
  <c r="G81"/>
  <c r="F81"/>
  <c r="K80"/>
  <c r="J80"/>
  <c r="H80"/>
  <c r="G80"/>
  <c r="F80"/>
  <c r="C79"/>
  <c r="V78"/>
  <c r="K83" s="1"/>
  <c r="T78"/>
  <c r="K82" s="1"/>
  <c r="U78"/>
  <c r="H83" s="1"/>
  <c r="S78"/>
  <c r="H82" s="1"/>
  <c r="F78"/>
  <c r="E78"/>
  <c r="D78"/>
  <c r="I78"/>
  <c r="C78"/>
  <c r="B78"/>
  <c r="L77"/>
  <c r="Q77" s="1"/>
  <c r="Z77"/>
  <c r="Y77"/>
  <c r="W77"/>
  <c r="K76"/>
  <c r="J76"/>
  <c r="Z76"/>
  <c r="Y76"/>
  <c r="W76"/>
  <c r="H76"/>
  <c r="X76" s="1"/>
  <c r="F76"/>
  <c r="V76"/>
  <c r="T76"/>
  <c r="U76"/>
  <c r="S76"/>
  <c r="E76"/>
  <c r="D76"/>
  <c r="C76"/>
  <c r="B76"/>
  <c r="L75"/>
  <c r="G75"/>
  <c r="E75"/>
  <c r="J74"/>
  <c r="E74"/>
  <c r="J73"/>
  <c r="E73"/>
  <c r="K72"/>
  <c r="J72"/>
  <c r="H72"/>
  <c r="G72"/>
  <c r="F72"/>
  <c r="K71"/>
  <c r="J71"/>
  <c r="H71"/>
  <c r="G71"/>
  <c r="F71"/>
  <c r="V70"/>
  <c r="T70"/>
  <c r="U70"/>
  <c r="S70"/>
  <c r="F70"/>
  <c r="E70"/>
  <c r="D70"/>
  <c r="I70"/>
  <c r="C70"/>
  <c r="B70"/>
  <c r="L69"/>
  <c r="Q69" s="1"/>
  <c r="Z69"/>
  <c r="Y69"/>
  <c r="W69"/>
  <c r="K68"/>
  <c r="J68"/>
  <c r="Z68"/>
  <c r="Y68"/>
  <c r="W68"/>
  <c r="H68"/>
  <c r="X68" s="1"/>
  <c r="F68"/>
  <c r="V68"/>
  <c r="T68"/>
  <c r="U68"/>
  <c r="S68"/>
  <c r="E68"/>
  <c r="D68"/>
  <c r="C68"/>
  <c r="B68"/>
  <c r="L67"/>
  <c r="G67"/>
  <c r="E67"/>
  <c r="J66"/>
  <c r="E66"/>
  <c r="J65"/>
  <c r="E65"/>
  <c r="K64"/>
  <c r="J64"/>
  <c r="H64"/>
  <c r="G64"/>
  <c r="F64"/>
  <c r="K63"/>
  <c r="J63"/>
  <c r="H63"/>
  <c r="R63" s="1"/>
  <c r="G63"/>
  <c r="F63"/>
  <c r="V62"/>
  <c r="T62"/>
  <c r="U62"/>
  <c r="S62"/>
  <c r="F62"/>
  <c r="E62"/>
  <c r="D62"/>
  <c r="I62"/>
  <c r="C62"/>
  <c r="B62"/>
  <c r="L61"/>
  <c r="Q61" s="1"/>
  <c r="Z61"/>
  <c r="Y61"/>
  <c r="W61"/>
  <c r="L60"/>
  <c r="G60"/>
  <c r="E60"/>
  <c r="J59"/>
  <c r="E59"/>
  <c r="J58"/>
  <c r="E58"/>
  <c r="K57"/>
  <c r="J57"/>
  <c r="H57"/>
  <c r="G57"/>
  <c r="F57"/>
  <c r="K56"/>
  <c r="J56"/>
  <c r="H56"/>
  <c r="R56" s="1"/>
  <c r="G56"/>
  <c r="F56"/>
  <c r="K55"/>
  <c r="J55"/>
  <c r="H55"/>
  <c r="G55"/>
  <c r="F55"/>
  <c r="K54"/>
  <c r="J54"/>
  <c r="H54"/>
  <c r="G54"/>
  <c r="F54"/>
  <c r="C53"/>
  <c r="V52"/>
  <c r="K59" s="1"/>
  <c r="T52"/>
  <c r="K58" s="1"/>
  <c r="U52"/>
  <c r="H59" s="1"/>
  <c r="S52"/>
  <c r="H58" s="1"/>
  <c r="F52"/>
  <c r="E52"/>
  <c r="D52"/>
  <c r="I52"/>
  <c r="C52"/>
  <c r="B52"/>
  <c r="L51"/>
  <c r="Q51" s="1"/>
  <c r="Z51"/>
  <c r="Y51"/>
  <c r="X51"/>
  <c r="K50"/>
  <c r="J50"/>
  <c r="Z50"/>
  <c r="Y50"/>
  <c r="X50"/>
  <c r="H50"/>
  <c r="W50" s="1"/>
  <c r="F50"/>
  <c r="V50"/>
  <c r="T50"/>
  <c r="U50"/>
  <c r="S50"/>
  <c r="E50"/>
  <c r="D50"/>
  <c r="C50"/>
  <c r="B50"/>
  <c r="L49"/>
  <c r="G49"/>
  <c r="E49"/>
  <c r="J48"/>
  <c r="E48"/>
  <c r="J47"/>
  <c r="E47"/>
  <c r="K46"/>
  <c r="J46"/>
  <c r="H46"/>
  <c r="G46"/>
  <c r="F46"/>
  <c r="K45"/>
  <c r="J45"/>
  <c r="H45"/>
  <c r="R45" s="1"/>
  <c r="G45"/>
  <c r="F45"/>
  <c r="K44"/>
  <c r="J44"/>
  <c r="H44"/>
  <c r="G44"/>
  <c r="F44"/>
  <c r="K43"/>
  <c r="J43"/>
  <c r="H43"/>
  <c r="R43" s="1"/>
  <c r="G43"/>
  <c r="F43"/>
  <c r="C42"/>
  <c r="V41"/>
  <c r="T41"/>
  <c r="K47" s="1"/>
  <c r="U41"/>
  <c r="H48" s="1"/>
  <c r="S41"/>
  <c r="H47" s="1"/>
  <c r="F41"/>
  <c r="E41"/>
  <c r="D41"/>
  <c r="I41"/>
  <c r="C41"/>
  <c r="B41"/>
  <c r="L40"/>
  <c r="Q40" s="1"/>
  <c r="Z40"/>
  <c r="Y40"/>
  <c r="X40"/>
  <c r="L39"/>
  <c r="G39"/>
  <c r="E39"/>
  <c r="J38"/>
  <c r="E38"/>
  <c r="J37"/>
  <c r="E37"/>
  <c r="K36"/>
  <c r="J36"/>
  <c r="H36"/>
  <c r="G36"/>
  <c r="F36"/>
  <c r="K35"/>
  <c r="J35"/>
  <c r="H35"/>
  <c r="R35" s="1"/>
  <c r="G35"/>
  <c r="F35"/>
  <c r="K34"/>
  <c r="J34"/>
  <c r="H34"/>
  <c r="G34"/>
  <c r="F34"/>
  <c r="K33"/>
  <c r="J33"/>
  <c r="H33"/>
  <c r="G33"/>
  <c r="F33"/>
  <c r="C32"/>
  <c r="V31"/>
  <c r="K38" s="1"/>
  <c r="T31"/>
  <c r="K37" s="1"/>
  <c r="U31"/>
  <c r="H38" s="1"/>
  <c r="S31"/>
  <c r="H37" s="1"/>
  <c r="F31"/>
  <c r="E31"/>
  <c r="D31"/>
  <c r="I31"/>
  <c r="C31"/>
  <c r="B31"/>
  <c r="A30"/>
  <c r="B7"/>
  <c r="A1"/>
  <c r="AF46" i="8"/>
  <c r="AF36"/>
  <c r="I57"/>
  <c r="I54"/>
  <c r="I51"/>
  <c r="D57"/>
  <c r="D54"/>
  <c r="D51"/>
  <c r="G24"/>
  <c r="G22"/>
  <c r="G21"/>
  <c r="G20"/>
  <c r="G19"/>
  <c r="G18"/>
  <c r="L46"/>
  <c r="J46"/>
  <c r="G46"/>
  <c r="A46"/>
  <c r="L42"/>
  <c r="J42"/>
  <c r="G42"/>
  <c r="A42"/>
  <c r="A40"/>
  <c r="L36"/>
  <c r="J36"/>
  <c r="G36"/>
  <c r="A36"/>
  <c r="A34"/>
  <c r="B11"/>
  <c r="B9"/>
  <c r="B7"/>
  <c r="H5"/>
  <c r="A1"/>
  <c r="AF46" i="7"/>
  <c r="I57"/>
  <c r="I54"/>
  <c r="I51"/>
  <c r="D57"/>
  <c r="D54"/>
  <c r="D51"/>
  <c r="G24"/>
  <c r="G22"/>
  <c r="G21"/>
  <c r="G20"/>
  <c r="G19"/>
  <c r="G18"/>
  <c r="L46"/>
  <c r="J46"/>
  <c r="G46"/>
  <c r="A46"/>
  <c r="L42"/>
  <c r="J42"/>
  <c r="G42"/>
  <c r="A42"/>
  <c r="A40"/>
  <c r="L36"/>
  <c r="J36"/>
  <c r="G36"/>
  <c r="A36"/>
  <c r="A34"/>
  <c r="B11"/>
  <c r="B9"/>
  <c r="B7"/>
  <c r="H5"/>
  <c r="A1"/>
  <c r="AF250" i="6"/>
  <c r="I259"/>
  <c r="D259"/>
  <c r="D256"/>
  <c r="A250"/>
  <c r="A246"/>
  <c r="L244"/>
  <c r="Q244" s="1"/>
  <c r="Z244"/>
  <c r="Y244"/>
  <c r="X244"/>
  <c r="K243"/>
  <c r="J244" s="1"/>
  <c r="P244" s="1"/>
  <c r="J243"/>
  <c r="H243"/>
  <c r="G244" s="1"/>
  <c r="O244" s="1"/>
  <c r="G243"/>
  <c r="F243"/>
  <c r="V243"/>
  <c r="T243"/>
  <c r="U243"/>
  <c r="S243"/>
  <c r="E243"/>
  <c r="D243"/>
  <c r="I243"/>
  <c r="C243"/>
  <c r="B243"/>
  <c r="L242"/>
  <c r="Q242" s="1"/>
  <c r="Z242"/>
  <c r="Y242"/>
  <c r="X242"/>
  <c r="K241"/>
  <c r="J242" s="1"/>
  <c r="P242" s="1"/>
  <c r="J241"/>
  <c r="H241"/>
  <c r="W242" s="1"/>
  <c r="G241"/>
  <c r="F241"/>
  <c r="V241"/>
  <c r="T241"/>
  <c r="U241"/>
  <c r="S241"/>
  <c r="E241"/>
  <c r="D241"/>
  <c r="I241"/>
  <c r="B241"/>
  <c r="L240"/>
  <c r="Q240" s="1"/>
  <c r="Z240"/>
  <c r="Y240"/>
  <c r="X240"/>
  <c r="K239"/>
  <c r="J240" s="1"/>
  <c r="P240" s="1"/>
  <c r="J239"/>
  <c r="H239"/>
  <c r="W240" s="1"/>
  <c r="G239"/>
  <c r="F239"/>
  <c r="V239"/>
  <c r="T239"/>
  <c r="U239"/>
  <c r="S239"/>
  <c r="E239"/>
  <c r="D239"/>
  <c r="I239"/>
  <c r="B239"/>
  <c r="L238"/>
  <c r="Q238" s="1"/>
  <c r="Z238"/>
  <c r="Y238"/>
  <c r="X238"/>
  <c r="K237"/>
  <c r="J238" s="1"/>
  <c r="P238" s="1"/>
  <c r="J237"/>
  <c r="H237"/>
  <c r="W238" s="1"/>
  <c r="G237"/>
  <c r="F237"/>
  <c r="V237"/>
  <c r="T237"/>
  <c r="U237"/>
  <c r="S237"/>
  <c r="E237"/>
  <c r="D237"/>
  <c r="I237"/>
  <c r="B237"/>
  <c r="L236"/>
  <c r="Q236" s="1"/>
  <c r="Z236"/>
  <c r="Y236"/>
  <c r="X236"/>
  <c r="C235"/>
  <c r="K234"/>
  <c r="J236" s="1"/>
  <c r="P236" s="1"/>
  <c r="J234"/>
  <c r="H234"/>
  <c r="W236" s="1"/>
  <c r="G234"/>
  <c r="F234"/>
  <c r="V234"/>
  <c r="T234"/>
  <c r="U234"/>
  <c r="S234"/>
  <c r="E234"/>
  <c r="D234"/>
  <c r="I234"/>
  <c r="C234"/>
  <c r="B234"/>
  <c r="L233"/>
  <c r="Q233" s="1"/>
  <c r="Z233"/>
  <c r="Y233"/>
  <c r="X233"/>
  <c r="K232"/>
  <c r="J233" s="1"/>
  <c r="P233" s="1"/>
  <c r="J232"/>
  <c r="H232"/>
  <c r="W233" s="1"/>
  <c r="G232"/>
  <c r="F232"/>
  <c r="V232"/>
  <c r="T232"/>
  <c r="U232"/>
  <c r="S232"/>
  <c r="E232"/>
  <c r="D232"/>
  <c r="I232"/>
  <c r="B232"/>
  <c r="L231"/>
  <c r="Q231" s="1"/>
  <c r="Z231"/>
  <c r="Y231"/>
  <c r="X231"/>
  <c r="K230"/>
  <c r="J231" s="1"/>
  <c r="P231" s="1"/>
  <c r="J230"/>
  <c r="H230"/>
  <c r="W231" s="1"/>
  <c r="G230"/>
  <c r="F230"/>
  <c r="V230"/>
  <c r="T230"/>
  <c r="U230"/>
  <c r="S230"/>
  <c r="E230"/>
  <c r="D230"/>
  <c r="I230"/>
  <c r="B230"/>
  <c r="L229"/>
  <c r="Q229" s="1"/>
  <c r="Z229"/>
  <c r="Y229"/>
  <c r="X229"/>
  <c r="K228"/>
  <c r="J229" s="1"/>
  <c r="P229" s="1"/>
  <c r="J228"/>
  <c r="H228"/>
  <c r="G229" s="1"/>
  <c r="O229" s="1"/>
  <c r="G228"/>
  <c r="F228"/>
  <c r="V228"/>
  <c r="T228"/>
  <c r="U228"/>
  <c r="S228"/>
  <c r="E228"/>
  <c r="D228"/>
  <c r="I228"/>
  <c r="B228"/>
  <c r="L227"/>
  <c r="Q227" s="1"/>
  <c r="Z227"/>
  <c r="Y227"/>
  <c r="X227"/>
  <c r="K226"/>
  <c r="J227" s="1"/>
  <c r="P227" s="1"/>
  <c r="J226"/>
  <c r="H226"/>
  <c r="G227" s="1"/>
  <c r="O227" s="1"/>
  <c r="G226"/>
  <c r="F226"/>
  <c r="V226"/>
  <c r="T226"/>
  <c r="U226"/>
  <c r="S226"/>
  <c r="E226"/>
  <c r="D226"/>
  <c r="I226"/>
  <c r="B226"/>
  <c r="L225"/>
  <c r="Q225" s="1"/>
  <c r="Z225"/>
  <c r="Y225"/>
  <c r="X225"/>
  <c r="K224"/>
  <c r="J225" s="1"/>
  <c r="P225" s="1"/>
  <c r="J224"/>
  <c r="H224"/>
  <c r="G225" s="1"/>
  <c r="O225" s="1"/>
  <c r="G224"/>
  <c r="F224"/>
  <c r="V224"/>
  <c r="T224"/>
  <c r="U224"/>
  <c r="S224"/>
  <c r="E224"/>
  <c r="D224"/>
  <c r="I224"/>
  <c r="B224"/>
  <c r="C223"/>
  <c r="L222"/>
  <c r="Q222" s="1"/>
  <c r="Z222"/>
  <c r="Y222"/>
  <c r="X222"/>
  <c r="C221"/>
  <c r="K220"/>
  <c r="J222" s="1"/>
  <c r="P222" s="1"/>
  <c r="J220"/>
  <c r="H220"/>
  <c r="G222" s="1"/>
  <c r="O222" s="1"/>
  <c r="G220"/>
  <c r="F220"/>
  <c r="V220"/>
  <c r="T220"/>
  <c r="U220"/>
  <c r="S220"/>
  <c r="E220"/>
  <c r="D220"/>
  <c r="I220"/>
  <c r="C220"/>
  <c r="B220"/>
  <c r="L219"/>
  <c r="Q219" s="1"/>
  <c r="Z219"/>
  <c r="Y219"/>
  <c r="X219"/>
  <c r="C218"/>
  <c r="K217"/>
  <c r="J219" s="1"/>
  <c r="P219" s="1"/>
  <c r="J217"/>
  <c r="H217"/>
  <c r="G219" s="1"/>
  <c r="O219" s="1"/>
  <c r="G217"/>
  <c r="F217"/>
  <c r="V217"/>
  <c r="T217"/>
  <c r="U217"/>
  <c r="S217"/>
  <c r="E217"/>
  <c r="D217"/>
  <c r="I217"/>
  <c r="C217"/>
  <c r="B217"/>
  <c r="L216"/>
  <c r="Q216" s="1"/>
  <c r="Z216"/>
  <c r="Y216"/>
  <c r="W216"/>
  <c r="C215"/>
  <c r="K214"/>
  <c r="J216" s="1"/>
  <c r="P216" s="1"/>
  <c r="J214"/>
  <c r="H214"/>
  <c r="G216" s="1"/>
  <c r="O216" s="1"/>
  <c r="G214"/>
  <c r="F214"/>
  <c r="V214"/>
  <c r="T214"/>
  <c r="U214"/>
  <c r="S214"/>
  <c r="E214"/>
  <c r="D214"/>
  <c r="I214"/>
  <c r="C214"/>
  <c r="B214"/>
  <c r="L213"/>
  <c r="Q213" s="1"/>
  <c r="Z213"/>
  <c r="Y213"/>
  <c r="W213"/>
  <c r="C212"/>
  <c r="K211"/>
  <c r="J213" s="1"/>
  <c r="P213" s="1"/>
  <c r="J211"/>
  <c r="H211"/>
  <c r="X213" s="1"/>
  <c r="G211"/>
  <c r="F211"/>
  <c r="V211"/>
  <c r="T211"/>
  <c r="U211"/>
  <c r="S211"/>
  <c r="E211"/>
  <c r="D211"/>
  <c r="I211"/>
  <c r="C211"/>
  <c r="B211"/>
  <c r="Q210"/>
  <c r="L210"/>
  <c r="Z210"/>
  <c r="Y210"/>
  <c r="X210"/>
  <c r="C209"/>
  <c r="K208"/>
  <c r="J210" s="1"/>
  <c r="P210" s="1"/>
  <c r="J208"/>
  <c r="H208"/>
  <c r="W210" s="1"/>
  <c r="G208"/>
  <c r="F208"/>
  <c r="V208"/>
  <c r="T208"/>
  <c r="U208"/>
  <c r="S208"/>
  <c r="E208"/>
  <c r="D208"/>
  <c r="I208"/>
  <c r="C208"/>
  <c r="B208"/>
  <c r="L207"/>
  <c r="Q207" s="1"/>
  <c r="Z207"/>
  <c r="Y207"/>
  <c r="X207"/>
  <c r="K206"/>
  <c r="J207" s="1"/>
  <c r="P207" s="1"/>
  <c r="J206"/>
  <c r="H206"/>
  <c r="W207" s="1"/>
  <c r="G206"/>
  <c r="F206"/>
  <c r="V206"/>
  <c r="T206"/>
  <c r="U206"/>
  <c r="S206"/>
  <c r="E206"/>
  <c r="D206"/>
  <c r="I206"/>
  <c r="C206"/>
  <c r="B206"/>
  <c r="L205"/>
  <c r="Q205" s="1"/>
  <c r="Z205"/>
  <c r="Y205"/>
  <c r="X205"/>
  <c r="K204"/>
  <c r="J205" s="1"/>
  <c r="P205" s="1"/>
  <c r="J204"/>
  <c r="H204"/>
  <c r="W205" s="1"/>
  <c r="G204"/>
  <c r="F204"/>
  <c r="V204"/>
  <c r="T204"/>
  <c r="U204"/>
  <c r="S204"/>
  <c r="E204"/>
  <c r="D204"/>
  <c r="I204"/>
  <c r="B204"/>
  <c r="L203"/>
  <c r="Q203" s="1"/>
  <c r="Z203"/>
  <c r="Y203"/>
  <c r="X203"/>
  <c r="C202"/>
  <c r="K201"/>
  <c r="J203" s="1"/>
  <c r="P203" s="1"/>
  <c r="J201"/>
  <c r="H201"/>
  <c r="W203" s="1"/>
  <c r="G201"/>
  <c r="F201"/>
  <c r="V201"/>
  <c r="T201"/>
  <c r="U201"/>
  <c r="S201"/>
  <c r="E201"/>
  <c r="D201"/>
  <c r="I201"/>
  <c r="C201"/>
  <c r="B201"/>
  <c r="L200"/>
  <c r="Q200" s="1"/>
  <c r="Z200"/>
  <c r="Y200"/>
  <c r="X200"/>
  <c r="C199"/>
  <c r="K198"/>
  <c r="J200" s="1"/>
  <c r="P200" s="1"/>
  <c r="J198"/>
  <c r="H198"/>
  <c r="W200" s="1"/>
  <c r="G198"/>
  <c r="F198"/>
  <c r="V198"/>
  <c r="T198"/>
  <c r="U198"/>
  <c r="S198"/>
  <c r="E198"/>
  <c r="D198"/>
  <c r="I198"/>
  <c r="C198"/>
  <c r="B198"/>
  <c r="L197"/>
  <c r="Q197" s="1"/>
  <c r="Z197"/>
  <c r="Y197"/>
  <c r="X197"/>
  <c r="C196"/>
  <c r="K195"/>
  <c r="J197" s="1"/>
  <c r="P197" s="1"/>
  <c r="J195"/>
  <c r="H195"/>
  <c r="W197" s="1"/>
  <c r="G195"/>
  <c r="F195"/>
  <c r="V195"/>
  <c r="T195"/>
  <c r="U195"/>
  <c r="S195"/>
  <c r="E195"/>
  <c r="D195"/>
  <c r="I195"/>
  <c r="C195"/>
  <c r="B195"/>
  <c r="L194"/>
  <c r="Q194" s="1"/>
  <c r="Z194"/>
  <c r="Y194"/>
  <c r="X194"/>
  <c r="K193"/>
  <c r="J194" s="1"/>
  <c r="P194" s="1"/>
  <c r="J193"/>
  <c r="H193"/>
  <c r="G194" s="1"/>
  <c r="O194" s="1"/>
  <c r="G193"/>
  <c r="F193"/>
  <c r="V193"/>
  <c r="T193"/>
  <c r="U193"/>
  <c r="S193"/>
  <c r="E193"/>
  <c r="D193"/>
  <c r="I193"/>
  <c r="B193"/>
  <c r="L192"/>
  <c r="Q192" s="1"/>
  <c r="Z192"/>
  <c r="Y192"/>
  <c r="X192"/>
  <c r="K191"/>
  <c r="J192" s="1"/>
  <c r="P192" s="1"/>
  <c r="J191"/>
  <c r="H191"/>
  <c r="G192" s="1"/>
  <c r="O192" s="1"/>
  <c r="G191"/>
  <c r="F191"/>
  <c r="V191"/>
  <c r="T191"/>
  <c r="U191"/>
  <c r="S191"/>
  <c r="E191"/>
  <c r="D191"/>
  <c r="I191"/>
  <c r="B191"/>
  <c r="L190"/>
  <c r="Q190" s="1"/>
  <c r="Z190"/>
  <c r="Y190"/>
  <c r="X190"/>
  <c r="C189"/>
  <c r="K188"/>
  <c r="J190" s="1"/>
  <c r="P190" s="1"/>
  <c r="J188"/>
  <c r="H188"/>
  <c r="G190" s="1"/>
  <c r="O190" s="1"/>
  <c r="G188"/>
  <c r="F188"/>
  <c r="V188"/>
  <c r="T188"/>
  <c r="U188"/>
  <c r="S188"/>
  <c r="E188"/>
  <c r="D188"/>
  <c r="I188"/>
  <c r="C188"/>
  <c r="B188"/>
  <c r="L187"/>
  <c r="Q187" s="1"/>
  <c r="Z187"/>
  <c r="Y187"/>
  <c r="X187"/>
  <c r="C186"/>
  <c r="K185"/>
  <c r="J187" s="1"/>
  <c r="P187" s="1"/>
  <c r="J185"/>
  <c r="H185"/>
  <c r="G187" s="1"/>
  <c r="O187" s="1"/>
  <c r="G185"/>
  <c r="F185"/>
  <c r="V185"/>
  <c r="T185"/>
  <c r="U185"/>
  <c r="S185"/>
  <c r="E185"/>
  <c r="D185"/>
  <c r="I185"/>
  <c r="C185"/>
  <c r="B185"/>
  <c r="L184"/>
  <c r="Q184" s="1"/>
  <c r="Z184"/>
  <c r="Y184"/>
  <c r="X184"/>
  <c r="K183"/>
  <c r="J184" s="1"/>
  <c r="P184" s="1"/>
  <c r="J183"/>
  <c r="H183"/>
  <c r="G184" s="1"/>
  <c r="O184" s="1"/>
  <c r="G183"/>
  <c r="F183"/>
  <c r="V183"/>
  <c r="T183"/>
  <c r="U183"/>
  <c r="S183"/>
  <c r="E183"/>
  <c r="D183"/>
  <c r="I183"/>
  <c r="B183"/>
  <c r="L182"/>
  <c r="Q182" s="1"/>
  <c r="Z182"/>
  <c r="Y182"/>
  <c r="X182"/>
  <c r="K181"/>
  <c r="J182" s="1"/>
  <c r="P182" s="1"/>
  <c r="J181"/>
  <c r="H181"/>
  <c r="W182" s="1"/>
  <c r="G181"/>
  <c r="F181"/>
  <c r="V181"/>
  <c r="T181"/>
  <c r="U181"/>
  <c r="S181"/>
  <c r="E181"/>
  <c r="D181"/>
  <c r="I181"/>
  <c r="B181"/>
  <c r="L180"/>
  <c r="Q180" s="1"/>
  <c r="Z180"/>
  <c r="Y180"/>
  <c r="X180"/>
  <c r="K179"/>
  <c r="J180" s="1"/>
  <c r="P180" s="1"/>
  <c r="J179"/>
  <c r="H179"/>
  <c r="W180" s="1"/>
  <c r="G179"/>
  <c r="F179"/>
  <c r="V179"/>
  <c r="T179"/>
  <c r="U179"/>
  <c r="S179"/>
  <c r="E179"/>
  <c r="D179"/>
  <c r="I179"/>
  <c r="B179"/>
  <c r="L178"/>
  <c r="Q178" s="1"/>
  <c r="Z178"/>
  <c r="Y178"/>
  <c r="X178"/>
  <c r="C177"/>
  <c r="K176"/>
  <c r="J178" s="1"/>
  <c r="P178" s="1"/>
  <c r="J176"/>
  <c r="H176"/>
  <c r="W178" s="1"/>
  <c r="G176"/>
  <c r="F176"/>
  <c r="V176"/>
  <c r="T176"/>
  <c r="U176"/>
  <c r="S176"/>
  <c r="E176"/>
  <c r="D176"/>
  <c r="I176"/>
  <c r="C176"/>
  <c r="B176"/>
  <c r="L175"/>
  <c r="Q175" s="1"/>
  <c r="Z175"/>
  <c r="Y175"/>
  <c r="X175"/>
  <c r="C174"/>
  <c r="K173"/>
  <c r="J175" s="1"/>
  <c r="P175" s="1"/>
  <c r="J173"/>
  <c r="H173"/>
  <c r="G175" s="1"/>
  <c r="O175" s="1"/>
  <c r="G173"/>
  <c r="F173"/>
  <c r="V173"/>
  <c r="T173"/>
  <c r="U173"/>
  <c r="S173"/>
  <c r="E173"/>
  <c r="D173"/>
  <c r="I173"/>
  <c r="C173"/>
  <c r="B173"/>
  <c r="L172"/>
  <c r="Q172" s="1"/>
  <c r="Z172"/>
  <c r="Y172"/>
  <c r="X172"/>
  <c r="C171"/>
  <c r="K170"/>
  <c r="J172" s="1"/>
  <c r="P172" s="1"/>
  <c r="J170"/>
  <c r="H170"/>
  <c r="G172" s="1"/>
  <c r="O172" s="1"/>
  <c r="G170"/>
  <c r="F170"/>
  <c r="V170"/>
  <c r="T170"/>
  <c r="U170"/>
  <c r="S170"/>
  <c r="E170"/>
  <c r="D170"/>
  <c r="I170"/>
  <c r="C170"/>
  <c r="B170"/>
  <c r="L169"/>
  <c r="Q169" s="1"/>
  <c r="Z169"/>
  <c r="Y169"/>
  <c r="X169"/>
  <c r="K168"/>
  <c r="J169" s="1"/>
  <c r="P169" s="1"/>
  <c r="J168"/>
  <c r="H168"/>
  <c r="G169" s="1"/>
  <c r="O169" s="1"/>
  <c r="G168"/>
  <c r="F168"/>
  <c r="V168"/>
  <c r="T168"/>
  <c r="U168"/>
  <c r="S168"/>
  <c r="E168"/>
  <c r="D168"/>
  <c r="I168"/>
  <c r="B168"/>
  <c r="L167"/>
  <c r="Q167" s="1"/>
  <c r="Z167"/>
  <c r="Y167"/>
  <c r="X167"/>
  <c r="K166"/>
  <c r="J167" s="1"/>
  <c r="P167" s="1"/>
  <c r="J166"/>
  <c r="H166"/>
  <c r="W167" s="1"/>
  <c r="G166"/>
  <c r="F166"/>
  <c r="V166"/>
  <c r="T166"/>
  <c r="U166"/>
  <c r="S166"/>
  <c r="E166"/>
  <c r="D166"/>
  <c r="I166"/>
  <c r="B166"/>
  <c r="L165"/>
  <c r="Q165" s="1"/>
  <c r="Z165"/>
  <c r="Y165"/>
  <c r="X165"/>
  <c r="K164"/>
  <c r="J165" s="1"/>
  <c r="P165" s="1"/>
  <c r="J164"/>
  <c r="H164"/>
  <c r="W165" s="1"/>
  <c r="G164"/>
  <c r="F164"/>
  <c r="V164"/>
  <c r="T164"/>
  <c r="U164"/>
  <c r="S164"/>
  <c r="E164"/>
  <c r="D164"/>
  <c r="I164"/>
  <c r="C164"/>
  <c r="B164"/>
  <c r="L163"/>
  <c r="Q163" s="1"/>
  <c r="Z163"/>
  <c r="Y163"/>
  <c r="X163"/>
  <c r="K162"/>
  <c r="J163" s="1"/>
  <c r="P163" s="1"/>
  <c r="J162"/>
  <c r="H162"/>
  <c r="W163" s="1"/>
  <c r="G162"/>
  <c r="F162"/>
  <c r="V162"/>
  <c r="T162"/>
  <c r="U162"/>
  <c r="S162"/>
  <c r="E162"/>
  <c r="D162"/>
  <c r="I162"/>
  <c r="B162"/>
  <c r="L161"/>
  <c r="Q161" s="1"/>
  <c r="Z161"/>
  <c r="Y161"/>
  <c r="X161"/>
  <c r="K160"/>
  <c r="J161" s="1"/>
  <c r="P161" s="1"/>
  <c r="J160"/>
  <c r="H160"/>
  <c r="W161" s="1"/>
  <c r="G160"/>
  <c r="F160"/>
  <c r="V160"/>
  <c r="T160"/>
  <c r="U160"/>
  <c r="S160"/>
  <c r="E160"/>
  <c r="D160"/>
  <c r="I160"/>
  <c r="B160"/>
  <c r="L159"/>
  <c r="Q159" s="1"/>
  <c r="Z159"/>
  <c r="Y159"/>
  <c r="X159"/>
  <c r="K158"/>
  <c r="J159" s="1"/>
  <c r="P159" s="1"/>
  <c r="J158"/>
  <c r="H158"/>
  <c r="W159" s="1"/>
  <c r="G158"/>
  <c r="F158"/>
  <c r="V158"/>
  <c r="T158"/>
  <c r="U158"/>
  <c r="S158"/>
  <c r="E158"/>
  <c r="D158"/>
  <c r="I158"/>
  <c r="B158"/>
  <c r="L157"/>
  <c r="Q157" s="1"/>
  <c r="Z157"/>
  <c r="Y157"/>
  <c r="X157"/>
  <c r="K156"/>
  <c r="J157" s="1"/>
  <c r="P157" s="1"/>
  <c r="J156"/>
  <c r="H156"/>
  <c r="G157" s="1"/>
  <c r="O157" s="1"/>
  <c r="G156"/>
  <c r="F156"/>
  <c r="V156"/>
  <c r="T156"/>
  <c r="U156"/>
  <c r="S156"/>
  <c r="E156"/>
  <c r="D156"/>
  <c r="I156"/>
  <c r="B156"/>
  <c r="L155"/>
  <c r="Q155" s="1"/>
  <c r="Z155"/>
  <c r="Y155"/>
  <c r="X155"/>
  <c r="K154"/>
  <c r="J155" s="1"/>
  <c r="P155" s="1"/>
  <c r="J154"/>
  <c r="H154"/>
  <c r="G155" s="1"/>
  <c r="O155" s="1"/>
  <c r="G154"/>
  <c r="F154"/>
  <c r="V154"/>
  <c r="T154"/>
  <c r="U154"/>
  <c r="S154"/>
  <c r="E154"/>
  <c r="D154"/>
  <c r="I154"/>
  <c r="B154"/>
  <c r="L153"/>
  <c r="Q153" s="1"/>
  <c r="Z153"/>
  <c r="Y153"/>
  <c r="X153"/>
  <c r="K152"/>
  <c r="J153" s="1"/>
  <c r="P153" s="1"/>
  <c r="J152"/>
  <c r="H152"/>
  <c r="G153" s="1"/>
  <c r="O153" s="1"/>
  <c r="G152"/>
  <c r="F152"/>
  <c r="V152"/>
  <c r="T152"/>
  <c r="U152"/>
  <c r="S152"/>
  <c r="E152"/>
  <c r="D152"/>
  <c r="I152"/>
  <c r="B152"/>
  <c r="A151"/>
  <c r="A147"/>
  <c r="L145"/>
  <c r="Q145" s="1"/>
  <c r="Z145"/>
  <c r="X145"/>
  <c r="W145"/>
  <c r="K144"/>
  <c r="J145" s="1"/>
  <c r="P145" s="1"/>
  <c r="J144"/>
  <c r="H144"/>
  <c r="Y145" s="1"/>
  <c r="G144"/>
  <c r="F144"/>
  <c r="V144"/>
  <c r="T144"/>
  <c r="U144"/>
  <c r="S144"/>
  <c r="E144"/>
  <c r="D144"/>
  <c r="I144"/>
  <c r="B144"/>
  <c r="L143"/>
  <c r="Q143" s="1"/>
  <c r="Z143"/>
  <c r="X143"/>
  <c r="W143"/>
  <c r="K142"/>
  <c r="J143" s="1"/>
  <c r="P143" s="1"/>
  <c r="J142"/>
  <c r="H142"/>
  <c r="Y143" s="1"/>
  <c r="G142"/>
  <c r="F142"/>
  <c r="V142"/>
  <c r="T142"/>
  <c r="U142"/>
  <c r="S142"/>
  <c r="E142"/>
  <c r="D142"/>
  <c r="I142"/>
  <c r="B142"/>
  <c r="L141"/>
  <c r="Q141" s="1"/>
  <c r="Z141"/>
  <c r="X141"/>
  <c r="W141"/>
  <c r="K140"/>
  <c r="J141" s="1"/>
  <c r="P141" s="1"/>
  <c r="J147" s="1"/>
  <c r="J140"/>
  <c r="H140"/>
  <c r="G141" s="1"/>
  <c r="O141" s="1"/>
  <c r="G140"/>
  <c r="F140"/>
  <c r="V140"/>
  <c r="T140"/>
  <c r="U140"/>
  <c r="S140"/>
  <c r="E140"/>
  <c r="D140"/>
  <c r="I140"/>
  <c r="B140"/>
  <c r="A139"/>
  <c r="A135"/>
  <c r="L133"/>
  <c r="Q133" s="1"/>
  <c r="Z133"/>
  <c r="Y133"/>
  <c r="X133"/>
  <c r="K132"/>
  <c r="J132"/>
  <c r="Z132"/>
  <c r="Y132"/>
  <c r="X132"/>
  <c r="H132"/>
  <c r="W132" s="1"/>
  <c r="F132"/>
  <c r="V132"/>
  <c r="T132"/>
  <c r="U132"/>
  <c r="S132"/>
  <c r="E132"/>
  <c r="D132"/>
  <c r="C132"/>
  <c r="B132"/>
  <c r="L131"/>
  <c r="G131"/>
  <c r="E131"/>
  <c r="J130"/>
  <c r="E130"/>
  <c r="J129"/>
  <c r="E129"/>
  <c r="K128"/>
  <c r="J128"/>
  <c r="H128"/>
  <c r="G128"/>
  <c r="F128"/>
  <c r="K127"/>
  <c r="J127"/>
  <c r="H127"/>
  <c r="R127" s="1"/>
  <c r="G127"/>
  <c r="F127"/>
  <c r="K126"/>
  <c r="J126"/>
  <c r="H126"/>
  <c r="G126"/>
  <c r="F126"/>
  <c r="K125"/>
  <c r="J125"/>
  <c r="H125"/>
  <c r="R125" s="1"/>
  <c r="G125"/>
  <c r="F125"/>
  <c r="C124"/>
  <c r="V123"/>
  <c r="T123"/>
  <c r="K129" s="1"/>
  <c r="U123"/>
  <c r="H130" s="1"/>
  <c r="S123"/>
  <c r="H129" s="1"/>
  <c r="F123"/>
  <c r="E123"/>
  <c r="D123"/>
  <c r="I123"/>
  <c r="C123"/>
  <c r="B123"/>
  <c r="L122"/>
  <c r="Q122" s="1"/>
  <c r="Z122"/>
  <c r="Y122"/>
  <c r="X122"/>
  <c r="K121"/>
  <c r="J121"/>
  <c r="Z121"/>
  <c r="Y121"/>
  <c r="X121"/>
  <c r="H121"/>
  <c r="W121" s="1"/>
  <c r="F121"/>
  <c r="V121"/>
  <c r="T121"/>
  <c r="U121"/>
  <c r="S121"/>
  <c r="E121"/>
  <c r="D121"/>
  <c r="C121"/>
  <c r="B121"/>
  <c r="L120"/>
  <c r="G120"/>
  <c r="E120"/>
  <c r="J119"/>
  <c r="E119"/>
  <c r="J118"/>
  <c r="E118"/>
  <c r="K117"/>
  <c r="J117"/>
  <c r="H117"/>
  <c r="G117"/>
  <c r="F117"/>
  <c r="K116"/>
  <c r="J116"/>
  <c r="H116"/>
  <c r="R116" s="1"/>
  <c r="G116"/>
  <c r="F116"/>
  <c r="K115"/>
  <c r="J115"/>
  <c r="H115"/>
  <c r="G115"/>
  <c r="F115"/>
  <c r="K114"/>
  <c r="J114"/>
  <c r="H114"/>
  <c r="R114" s="1"/>
  <c r="G114"/>
  <c r="F114"/>
  <c r="C113"/>
  <c r="V112"/>
  <c r="K119" s="1"/>
  <c r="T112"/>
  <c r="U112"/>
  <c r="H119" s="1"/>
  <c r="S112"/>
  <c r="F112"/>
  <c r="E112"/>
  <c r="D112"/>
  <c r="I112"/>
  <c r="C112"/>
  <c r="B112"/>
  <c r="L111"/>
  <c r="Q111" s="1"/>
  <c r="Z111"/>
  <c r="Y111"/>
  <c r="X111"/>
  <c r="L110"/>
  <c r="G110"/>
  <c r="E110"/>
  <c r="J109"/>
  <c r="E109"/>
  <c r="J108"/>
  <c r="E108"/>
  <c r="K107"/>
  <c r="J107"/>
  <c r="H107"/>
  <c r="G107"/>
  <c r="F107"/>
  <c r="K106"/>
  <c r="J106"/>
  <c r="H106"/>
  <c r="R106" s="1"/>
  <c r="G106"/>
  <c r="F106"/>
  <c r="K105"/>
  <c r="J105"/>
  <c r="H105"/>
  <c r="G105"/>
  <c r="F105"/>
  <c r="K104"/>
  <c r="J104"/>
  <c r="H104"/>
  <c r="R104" s="1"/>
  <c r="G104"/>
  <c r="F104"/>
  <c r="V103"/>
  <c r="K109" s="1"/>
  <c r="T103"/>
  <c r="K108" s="1"/>
  <c r="U103"/>
  <c r="H109" s="1"/>
  <c r="S103"/>
  <c r="H108" s="1"/>
  <c r="F103"/>
  <c r="E103"/>
  <c r="D103"/>
  <c r="I103"/>
  <c r="C103"/>
  <c r="B103"/>
  <c r="L102"/>
  <c r="Q102" s="1"/>
  <c r="Z102"/>
  <c r="Y102"/>
  <c r="X102"/>
  <c r="L101"/>
  <c r="G101"/>
  <c r="E101"/>
  <c r="J100"/>
  <c r="E100"/>
  <c r="J99"/>
  <c r="E99"/>
  <c r="K98"/>
  <c r="J98"/>
  <c r="H98"/>
  <c r="G98"/>
  <c r="F98"/>
  <c r="K97"/>
  <c r="J97"/>
  <c r="H97"/>
  <c r="R97" s="1"/>
  <c r="G97"/>
  <c r="F97"/>
  <c r="K96"/>
  <c r="J96"/>
  <c r="H96"/>
  <c r="G96"/>
  <c r="F96"/>
  <c r="K95"/>
  <c r="J95"/>
  <c r="H95"/>
  <c r="R95" s="1"/>
  <c r="G95"/>
  <c r="F95"/>
  <c r="C94"/>
  <c r="V93"/>
  <c r="K100" s="1"/>
  <c r="T93"/>
  <c r="K99" s="1"/>
  <c r="U93"/>
  <c r="H100" s="1"/>
  <c r="S93"/>
  <c r="H99" s="1"/>
  <c r="F93"/>
  <c r="E93"/>
  <c r="D93"/>
  <c r="I93"/>
  <c r="C93"/>
  <c r="B93"/>
  <c r="L92"/>
  <c r="Q92" s="1"/>
  <c r="Z92"/>
  <c r="Y92"/>
  <c r="X92"/>
  <c r="K91"/>
  <c r="J91"/>
  <c r="Z91"/>
  <c r="Y91"/>
  <c r="X91"/>
  <c r="H91"/>
  <c r="W91" s="1"/>
  <c r="F91"/>
  <c r="V91"/>
  <c r="T91"/>
  <c r="U91"/>
  <c r="S91"/>
  <c r="E91"/>
  <c r="D91"/>
  <c r="C91"/>
  <c r="B91"/>
  <c r="L90"/>
  <c r="G90"/>
  <c r="E90"/>
  <c r="J89"/>
  <c r="E89"/>
  <c r="J88"/>
  <c r="E88"/>
  <c r="K87"/>
  <c r="J87"/>
  <c r="H87"/>
  <c r="G87"/>
  <c r="F87"/>
  <c r="K86"/>
  <c r="J86"/>
  <c r="H86"/>
  <c r="R86" s="1"/>
  <c r="G86"/>
  <c r="F86"/>
  <c r="K85"/>
  <c r="J85"/>
  <c r="H85"/>
  <c r="G85"/>
  <c r="F85"/>
  <c r="K84"/>
  <c r="J84"/>
  <c r="H84"/>
  <c r="G84"/>
  <c r="F84"/>
  <c r="V83"/>
  <c r="T83"/>
  <c r="U83"/>
  <c r="S83"/>
  <c r="H88" s="1"/>
  <c r="F83"/>
  <c r="E83"/>
  <c r="D83"/>
  <c r="I83"/>
  <c r="C83"/>
  <c r="B83"/>
  <c r="L82"/>
  <c r="Q82" s="1"/>
  <c r="Z82"/>
  <c r="Y82"/>
  <c r="X82"/>
  <c r="K81"/>
  <c r="J81"/>
  <c r="Z81"/>
  <c r="Y81"/>
  <c r="X81"/>
  <c r="H81"/>
  <c r="W81" s="1"/>
  <c r="F81"/>
  <c r="V81"/>
  <c r="T81"/>
  <c r="U81"/>
  <c r="S81"/>
  <c r="E81"/>
  <c r="D81"/>
  <c r="C81"/>
  <c r="B81"/>
  <c r="L80"/>
  <c r="G80"/>
  <c r="E80"/>
  <c r="J79"/>
  <c r="E79"/>
  <c r="J78"/>
  <c r="E78"/>
  <c r="K77"/>
  <c r="J77"/>
  <c r="H77"/>
  <c r="G77"/>
  <c r="F77"/>
  <c r="K76"/>
  <c r="J76"/>
  <c r="H76"/>
  <c r="R76" s="1"/>
  <c r="G76"/>
  <c r="F76"/>
  <c r="K75"/>
  <c r="J75"/>
  <c r="H75"/>
  <c r="G75"/>
  <c r="F75"/>
  <c r="K74"/>
  <c r="J74"/>
  <c r="H74"/>
  <c r="R74" s="1"/>
  <c r="G74"/>
  <c r="F74"/>
  <c r="V73"/>
  <c r="K79" s="1"/>
  <c r="T73"/>
  <c r="U73"/>
  <c r="S73"/>
  <c r="F73"/>
  <c r="E73"/>
  <c r="D73"/>
  <c r="I73"/>
  <c r="C73"/>
  <c r="B73"/>
  <c r="L72"/>
  <c r="Q72" s="1"/>
  <c r="Z72"/>
  <c r="Y72"/>
  <c r="X72"/>
  <c r="L71"/>
  <c r="G71"/>
  <c r="E71"/>
  <c r="J70"/>
  <c r="E70"/>
  <c r="J69"/>
  <c r="E69"/>
  <c r="K68"/>
  <c r="J68"/>
  <c r="H68"/>
  <c r="R68" s="1"/>
  <c r="G68"/>
  <c r="F68"/>
  <c r="V67"/>
  <c r="K70" s="1"/>
  <c r="T67"/>
  <c r="K69" s="1"/>
  <c r="U67"/>
  <c r="H70" s="1"/>
  <c r="S67"/>
  <c r="H69" s="1"/>
  <c r="F67"/>
  <c r="E67"/>
  <c r="D67"/>
  <c r="I67"/>
  <c r="C67"/>
  <c r="B67"/>
  <c r="L66"/>
  <c r="Q66" s="1"/>
  <c r="Z66"/>
  <c r="Y66"/>
  <c r="W66"/>
  <c r="L65"/>
  <c r="G65"/>
  <c r="E65"/>
  <c r="J64"/>
  <c r="E64"/>
  <c r="J63"/>
  <c r="E63"/>
  <c r="K62"/>
  <c r="J62"/>
  <c r="H62"/>
  <c r="G62"/>
  <c r="F62"/>
  <c r="K61"/>
  <c r="J61"/>
  <c r="H61"/>
  <c r="R61" s="1"/>
  <c r="G61"/>
  <c r="F61"/>
  <c r="K60"/>
  <c r="J60"/>
  <c r="H60"/>
  <c r="G60"/>
  <c r="F60"/>
  <c r="K59"/>
  <c r="J59"/>
  <c r="H59"/>
  <c r="R59" s="1"/>
  <c r="G59"/>
  <c r="F59"/>
  <c r="C58"/>
  <c r="V57"/>
  <c r="K64" s="1"/>
  <c r="T57"/>
  <c r="K63" s="1"/>
  <c r="U57"/>
  <c r="H64" s="1"/>
  <c r="S57"/>
  <c r="H63" s="1"/>
  <c r="F57"/>
  <c r="E57"/>
  <c r="D57"/>
  <c r="I57"/>
  <c r="C57"/>
  <c r="B57"/>
  <c r="L56"/>
  <c r="Q56" s="1"/>
  <c r="Z56"/>
  <c r="Y56"/>
  <c r="W56"/>
  <c r="L55"/>
  <c r="G55"/>
  <c r="E55"/>
  <c r="J54"/>
  <c r="E54"/>
  <c r="J53"/>
  <c r="E53"/>
  <c r="K52"/>
  <c r="J52"/>
  <c r="H52"/>
  <c r="G52"/>
  <c r="F52"/>
  <c r="K51"/>
  <c r="J51"/>
  <c r="H51"/>
  <c r="R51" s="1"/>
  <c r="G51"/>
  <c r="F51"/>
  <c r="K50"/>
  <c r="J50"/>
  <c r="H50"/>
  <c r="G50"/>
  <c r="F50"/>
  <c r="K49"/>
  <c r="J49"/>
  <c r="H49"/>
  <c r="R49" s="1"/>
  <c r="G49"/>
  <c r="F49"/>
  <c r="C48"/>
  <c r="V47"/>
  <c r="K54" s="1"/>
  <c r="T47"/>
  <c r="K53" s="1"/>
  <c r="U47"/>
  <c r="H54" s="1"/>
  <c r="S47"/>
  <c r="H53" s="1"/>
  <c r="F47"/>
  <c r="E47"/>
  <c r="D47"/>
  <c r="I47"/>
  <c r="C47"/>
  <c r="B47"/>
  <c r="L46"/>
  <c r="Q46" s="1"/>
  <c r="Z46"/>
  <c r="Y46"/>
  <c r="X46"/>
  <c r="L45"/>
  <c r="G45"/>
  <c r="E45"/>
  <c r="J44"/>
  <c r="E44"/>
  <c r="J43"/>
  <c r="E43"/>
  <c r="K42"/>
  <c r="J42"/>
  <c r="H42"/>
  <c r="G42"/>
  <c r="F42"/>
  <c r="V41"/>
  <c r="K44" s="1"/>
  <c r="T41"/>
  <c r="K43" s="1"/>
  <c r="U41"/>
  <c r="H44" s="1"/>
  <c r="S41"/>
  <c r="H43" s="1"/>
  <c r="F41"/>
  <c r="E41"/>
  <c r="D41"/>
  <c r="I41"/>
  <c r="C41"/>
  <c r="B41"/>
  <c r="C40"/>
  <c r="L39"/>
  <c r="Q39" s="1"/>
  <c r="Z39"/>
  <c r="Y39"/>
  <c r="X39"/>
  <c r="L38"/>
  <c r="G38"/>
  <c r="E38"/>
  <c r="J37"/>
  <c r="E37"/>
  <c r="J36"/>
  <c r="E36"/>
  <c r="K35"/>
  <c r="J35"/>
  <c r="H35"/>
  <c r="G35"/>
  <c r="F35"/>
  <c r="K34"/>
  <c r="J34"/>
  <c r="H34"/>
  <c r="R34" s="1"/>
  <c r="G34"/>
  <c r="F34"/>
  <c r="K33"/>
  <c r="J33"/>
  <c r="H33"/>
  <c r="G33"/>
  <c r="F33"/>
  <c r="K32"/>
  <c r="J32"/>
  <c r="H32"/>
  <c r="G32"/>
  <c r="F32"/>
  <c r="V31"/>
  <c r="K37" s="1"/>
  <c r="T31"/>
  <c r="K36" s="1"/>
  <c r="U31"/>
  <c r="H37" s="1"/>
  <c r="S31"/>
  <c r="H36" s="1"/>
  <c r="F31"/>
  <c r="E31"/>
  <c r="D31"/>
  <c r="I31"/>
  <c r="C31"/>
  <c r="B31"/>
  <c r="A30"/>
  <c r="B7"/>
  <c r="B5"/>
  <c r="A1"/>
  <c r="AF40" i="5"/>
  <c r="I51"/>
  <c r="I48"/>
  <c r="I45"/>
  <c r="D51"/>
  <c r="D48"/>
  <c r="D45"/>
  <c r="G24"/>
  <c r="G22"/>
  <c r="G21"/>
  <c r="G20"/>
  <c r="G19"/>
  <c r="G18"/>
  <c r="L40"/>
  <c r="J40"/>
  <c r="G40"/>
  <c r="A40"/>
  <c r="L36"/>
  <c r="J36"/>
  <c r="G36"/>
  <c r="A36"/>
  <c r="A34"/>
  <c r="B11"/>
  <c r="B9"/>
  <c r="B7"/>
  <c r="H5"/>
  <c r="A1"/>
  <c r="A1" i="4"/>
  <c r="A2"/>
  <c r="A3"/>
  <c r="A4"/>
  <c r="A5"/>
  <c r="A6"/>
  <c r="A7"/>
  <c r="A8"/>
  <c r="A9"/>
  <c r="A10"/>
  <c r="A11"/>
  <c r="A12"/>
  <c r="A13"/>
  <c r="A14"/>
  <c r="A15"/>
  <c r="A16"/>
  <c r="A17"/>
  <c r="A18"/>
  <c r="A19"/>
  <c r="A20"/>
  <c r="A21"/>
  <c r="A22"/>
  <c r="A23"/>
  <c r="A24"/>
  <c r="A25"/>
  <c r="A26"/>
  <c r="A27"/>
  <c r="A28"/>
  <c r="A29"/>
  <c r="A30"/>
  <c r="A31"/>
  <c r="A32"/>
  <c r="A33"/>
  <c r="A34"/>
  <c r="A35"/>
  <c r="A36"/>
  <c r="A37"/>
  <c r="A38"/>
  <c r="A39"/>
  <c r="A40"/>
  <c r="A41"/>
  <c r="A42"/>
  <c r="A43"/>
  <c r="A44"/>
  <c r="A45"/>
  <c r="A46"/>
  <c r="A47"/>
  <c r="A48"/>
  <c r="A49"/>
  <c r="A50"/>
  <c r="A51"/>
  <c r="A52"/>
  <c r="A53"/>
  <c r="A54"/>
  <c r="A55"/>
  <c r="A56"/>
  <c r="A57"/>
  <c r="A58"/>
  <c r="A59"/>
  <c r="A60"/>
  <c r="A61"/>
  <c r="A62"/>
  <c r="A63"/>
  <c r="A64"/>
  <c r="A65"/>
  <c r="A66"/>
  <c r="A67"/>
  <c r="A68"/>
  <c r="A69"/>
  <c r="A70"/>
  <c r="A71"/>
  <c r="A72"/>
  <c r="A73"/>
  <c r="A74"/>
  <c r="A75"/>
  <c r="A76"/>
  <c r="A77"/>
  <c r="A78"/>
  <c r="A79"/>
  <c r="A80"/>
  <c r="A81"/>
  <c r="A82"/>
  <c r="A83"/>
  <c r="A84"/>
  <c r="A85"/>
  <c r="A86"/>
  <c r="A87"/>
  <c r="A88"/>
  <c r="A89"/>
  <c r="A90"/>
  <c r="A91"/>
  <c r="A92"/>
  <c r="A93"/>
  <c r="A94"/>
  <c r="A95"/>
  <c r="A96"/>
  <c r="A97"/>
  <c r="A98"/>
  <c r="A99"/>
  <c r="A100"/>
  <c r="A101"/>
  <c r="A102"/>
  <c r="A103"/>
  <c r="A104"/>
  <c r="A105"/>
  <c r="A106"/>
  <c r="A107"/>
  <c r="A108"/>
  <c r="A109"/>
  <c r="A110"/>
  <c r="A111"/>
  <c r="A112"/>
  <c r="A113"/>
  <c r="A114"/>
  <c r="A115"/>
  <c r="A116"/>
  <c r="A117"/>
  <c r="A118"/>
  <c r="A119"/>
  <c r="A120"/>
  <c r="A121"/>
  <c r="A122"/>
  <c r="A123"/>
  <c r="A124"/>
  <c r="A125"/>
  <c r="A126"/>
  <c r="A127"/>
  <c r="A128"/>
  <c r="A129"/>
  <c r="A130"/>
  <c r="A131"/>
  <c r="A132"/>
  <c r="A133"/>
  <c r="A134"/>
  <c r="A135"/>
  <c r="A136"/>
  <c r="A137"/>
  <c r="A138"/>
  <c r="A139"/>
  <c r="A140"/>
  <c r="A141"/>
  <c r="A142"/>
  <c r="A143"/>
  <c r="A144"/>
  <c r="A145"/>
  <c r="A146"/>
  <c r="A147"/>
  <c r="A148"/>
  <c r="A149"/>
  <c r="A150"/>
  <c r="A151"/>
  <c r="A152"/>
  <c r="A153"/>
  <c r="A154"/>
  <c r="A155"/>
  <c r="A156"/>
  <c r="A157"/>
  <c r="A158"/>
  <c r="A159"/>
  <c r="A160"/>
  <c r="A161"/>
  <c r="A162"/>
  <c r="A163"/>
  <c r="A164"/>
  <c r="A165"/>
  <c r="A166"/>
  <c r="A167"/>
  <c r="A168"/>
  <c r="A169"/>
  <c r="A170"/>
  <c r="A171"/>
  <c r="A172"/>
  <c r="A173"/>
  <c r="A174"/>
  <c r="A175"/>
  <c r="A176"/>
  <c r="A177"/>
  <c r="A178"/>
  <c r="A179"/>
  <c r="A180"/>
  <c r="A181"/>
  <c r="A182"/>
  <c r="A183"/>
  <c r="A184"/>
  <c r="A185"/>
  <c r="A186"/>
  <c r="A187"/>
  <c r="A188"/>
  <c r="A189"/>
  <c r="A190"/>
  <c r="A191"/>
  <c r="A192"/>
  <c r="A193"/>
  <c r="A194"/>
  <c r="A195"/>
  <c r="A196"/>
  <c r="A197"/>
  <c r="A198"/>
  <c r="A199"/>
  <c r="A200"/>
  <c r="A201"/>
  <c r="A202"/>
  <c r="A203"/>
  <c r="A204"/>
  <c r="A205"/>
  <c r="A206"/>
  <c r="A207"/>
  <c r="A208"/>
  <c r="A209"/>
  <c r="A210"/>
  <c r="A211"/>
  <c r="A212"/>
  <c r="A213"/>
  <c r="A214"/>
  <c r="A215"/>
  <c r="A216"/>
  <c r="A217"/>
  <c r="A218"/>
  <c r="A219"/>
  <c r="A220"/>
  <c r="A221"/>
  <c r="A222"/>
  <c r="A223"/>
  <c r="A224"/>
  <c r="A225"/>
  <c r="A226"/>
  <c r="A227"/>
  <c r="A228"/>
  <c r="A229"/>
  <c r="A230"/>
  <c r="A231"/>
  <c r="A232"/>
  <c r="A233"/>
  <c r="A234"/>
  <c r="A235"/>
  <c r="A236"/>
  <c r="A237"/>
  <c r="A238"/>
  <c r="A239"/>
  <c r="A240"/>
  <c r="A241"/>
  <c r="A242"/>
  <c r="A243"/>
  <c r="A244"/>
  <c r="A245"/>
  <c r="A246"/>
  <c r="A247"/>
  <c r="A248"/>
  <c r="A249"/>
  <c r="A250"/>
  <c r="A251"/>
  <c r="A252"/>
  <c r="A253"/>
  <c r="A254"/>
  <c r="A255"/>
  <c r="A256"/>
  <c r="A257"/>
  <c r="A258"/>
  <c r="A259"/>
  <c r="A260"/>
  <c r="A261"/>
  <c r="A262"/>
  <c r="A263"/>
  <c r="A264"/>
  <c r="A265"/>
  <c r="A266"/>
  <c r="A267"/>
  <c r="A268"/>
  <c r="A269"/>
  <c r="A270"/>
  <c r="A271"/>
  <c r="A272"/>
  <c r="A273"/>
  <c r="A274"/>
  <c r="A275"/>
  <c r="A276"/>
  <c r="A277"/>
  <c r="A278"/>
  <c r="A279"/>
  <c r="A280"/>
  <c r="A281"/>
  <c r="A282"/>
  <c r="A283"/>
  <c r="A284"/>
  <c r="A285"/>
  <c r="A286"/>
  <c r="A287"/>
  <c r="A288"/>
  <c r="A289"/>
  <c r="A290"/>
  <c r="A291"/>
  <c r="A292"/>
  <c r="A293"/>
  <c r="A294"/>
  <c r="A295"/>
  <c r="A296"/>
  <c r="A297"/>
  <c r="A298"/>
  <c r="A299"/>
  <c r="A300"/>
  <c r="A301"/>
  <c r="A302"/>
  <c r="A303"/>
  <c r="A304"/>
  <c r="A305"/>
  <c r="A306"/>
  <c r="A307"/>
  <c r="A308"/>
  <c r="A309"/>
  <c r="A310"/>
  <c r="A311"/>
  <c r="A312"/>
  <c r="A313"/>
  <c r="A314"/>
  <c r="A315"/>
  <c r="A316"/>
  <c r="A317"/>
  <c r="A318"/>
  <c r="A319"/>
  <c r="A320"/>
  <c r="A321"/>
  <c r="A322"/>
  <c r="A323"/>
  <c r="A324"/>
  <c r="A325"/>
  <c r="A326"/>
  <c r="A327"/>
  <c r="A328"/>
  <c r="A329"/>
  <c r="A330"/>
  <c r="A331"/>
  <c r="A332"/>
  <c r="A333"/>
  <c r="A334"/>
  <c r="A335"/>
  <c r="A336"/>
  <c r="A337"/>
  <c r="A338"/>
  <c r="A339"/>
  <c r="A340"/>
  <c r="A341"/>
  <c r="A342"/>
  <c r="A343"/>
  <c r="A344"/>
  <c r="A345"/>
  <c r="A346"/>
  <c r="A347"/>
  <c r="A348"/>
  <c r="A349"/>
  <c r="A350"/>
  <c r="A351"/>
  <c r="A352"/>
  <c r="A353"/>
  <c r="A354"/>
  <c r="A355"/>
  <c r="A356"/>
  <c r="A357"/>
  <c r="A358"/>
  <c r="A359"/>
  <c r="A360"/>
  <c r="A361"/>
  <c r="A362"/>
  <c r="A363"/>
  <c r="A364"/>
  <c r="A365"/>
  <c r="A366"/>
  <c r="A367"/>
  <c r="A368"/>
  <c r="A369"/>
  <c r="A370"/>
  <c r="A371"/>
  <c r="A372"/>
  <c r="A373"/>
  <c r="A374"/>
  <c r="A375"/>
  <c r="A376"/>
  <c r="A377"/>
  <c r="A378"/>
  <c r="A379"/>
  <c r="A380"/>
  <c r="A381"/>
  <c r="A382"/>
  <c r="A383"/>
  <c r="A384"/>
  <c r="A385"/>
  <c r="A386"/>
  <c r="A387"/>
  <c r="A388"/>
  <c r="A389"/>
  <c r="A390"/>
  <c r="A391"/>
  <c r="A392"/>
  <c r="A393"/>
  <c r="A394"/>
  <c r="A395"/>
  <c r="A396"/>
  <c r="A397"/>
  <c r="A398"/>
  <c r="A399"/>
  <c r="A400"/>
  <c r="A401"/>
  <c r="A402"/>
  <c r="A403"/>
  <c r="A404"/>
  <c r="A405"/>
  <c r="A406"/>
  <c r="A407"/>
  <c r="A408"/>
  <c r="A409"/>
  <c r="A410"/>
  <c r="A411"/>
  <c r="A412"/>
  <c r="A413"/>
  <c r="A414"/>
  <c r="A415"/>
  <c r="A416"/>
  <c r="A417"/>
  <c r="A418"/>
  <c r="A1" i="3"/>
  <c r="CY1"/>
  <c r="CZ1"/>
  <c r="DA1"/>
  <c r="DB1"/>
  <c r="DC1"/>
  <c r="A2"/>
  <c r="CY2"/>
  <c r="CZ2"/>
  <c r="DB2" s="1"/>
  <c r="DA2"/>
  <c r="DC2"/>
  <c r="A3"/>
  <c r="CY3"/>
  <c r="CZ3"/>
  <c r="DA3"/>
  <c r="DB3"/>
  <c r="DC3"/>
  <c r="A4"/>
  <c r="CY4"/>
  <c r="CZ4"/>
  <c r="DA4"/>
  <c r="DB4"/>
  <c r="DC4"/>
  <c r="A5"/>
  <c r="CY5"/>
  <c r="CZ5"/>
  <c r="DA5"/>
  <c r="DB5"/>
  <c r="DC5"/>
  <c r="A6"/>
  <c r="CY6"/>
  <c r="CZ6"/>
  <c r="DB6" s="1"/>
  <c r="DA6"/>
  <c r="DC6"/>
  <c r="A7"/>
  <c r="CX7"/>
  <c r="CY7"/>
  <c r="CZ7"/>
  <c r="DB7" s="1"/>
  <c r="DA7"/>
  <c r="DC7"/>
  <c r="A8"/>
  <c r="CX8"/>
  <c r="CY8"/>
  <c r="CZ8"/>
  <c r="DB8" s="1"/>
  <c r="DA8"/>
  <c r="DC8"/>
  <c r="A9"/>
  <c r="CX9"/>
  <c r="CY9"/>
  <c r="CZ9"/>
  <c r="DA9"/>
  <c r="DB9"/>
  <c r="DC9"/>
  <c r="A10"/>
  <c r="CX10"/>
  <c r="CY10"/>
  <c r="CZ10"/>
  <c r="DA10"/>
  <c r="DB10"/>
  <c r="DC10"/>
  <c r="A11"/>
  <c r="CX11"/>
  <c r="CY11"/>
  <c r="CZ11"/>
  <c r="DA11"/>
  <c r="DB11"/>
  <c r="DC11"/>
  <c r="A12"/>
  <c r="CX12"/>
  <c r="CY12"/>
  <c r="CZ12"/>
  <c r="DB12" s="1"/>
  <c r="DA12"/>
  <c r="DC12"/>
  <c r="A13"/>
  <c r="CX13"/>
  <c r="CY13"/>
  <c r="CZ13"/>
  <c r="DB13" s="1"/>
  <c r="DA13"/>
  <c r="DC13"/>
  <c r="A14"/>
  <c r="CX14"/>
  <c r="CY14"/>
  <c r="CZ14"/>
  <c r="DB14" s="1"/>
  <c r="DA14"/>
  <c r="DC14"/>
  <c r="A15"/>
  <c r="CX15"/>
  <c r="CY15"/>
  <c r="CZ15"/>
  <c r="DA15"/>
  <c r="DB15"/>
  <c r="DC15"/>
  <c r="A16"/>
  <c r="CX16"/>
  <c r="CY16"/>
  <c r="CZ16"/>
  <c r="DA16"/>
  <c r="DB16"/>
  <c r="DC16"/>
  <c r="A17"/>
  <c r="CX17"/>
  <c r="CY17"/>
  <c r="CZ17"/>
  <c r="DA17"/>
  <c r="DB17"/>
  <c r="DC17"/>
  <c r="A18"/>
  <c r="CX18"/>
  <c r="CY18"/>
  <c r="CZ18"/>
  <c r="DB18" s="1"/>
  <c r="DA18"/>
  <c r="DC18"/>
  <c r="A19"/>
  <c r="CX19"/>
  <c r="CY19"/>
  <c r="CZ19"/>
  <c r="DB19" s="1"/>
  <c r="DA19"/>
  <c r="DC19"/>
  <c r="A20"/>
  <c r="CX20"/>
  <c r="CY20"/>
  <c r="CZ20"/>
  <c r="DB20" s="1"/>
  <c r="DA20"/>
  <c r="DC20"/>
  <c r="A21"/>
  <c r="CX21"/>
  <c r="CY21"/>
  <c r="CZ21"/>
  <c r="DB21" s="1"/>
  <c r="DA21"/>
  <c r="DC21"/>
  <c r="A22"/>
  <c r="CX22"/>
  <c r="CY22"/>
  <c r="CZ22"/>
  <c r="DA22"/>
  <c r="DB22"/>
  <c r="DC22"/>
  <c r="A23"/>
  <c r="CX23"/>
  <c r="CY23"/>
  <c r="CZ23"/>
  <c r="DA23"/>
  <c r="DB23"/>
  <c r="DC23"/>
  <c r="A24"/>
  <c r="CX24"/>
  <c r="CY24"/>
  <c r="CZ24"/>
  <c r="DB24" s="1"/>
  <c r="DA24"/>
  <c r="DC24"/>
  <c r="A25"/>
  <c r="CX25"/>
  <c r="CY25"/>
  <c r="CZ25"/>
  <c r="DB25" s="1"/>
  <c r="DA25"/>
  <c r="DC25"/>
  <c r="A26"/>
  <c r="CX26"/>
  <c r="CY26"/>
  <c r="CZ26"/>
  <c r="DB26" s="1"/>
  <c r="DA26"/>
  <c r="DC26"/>
  <c r="A27"/>
  <c r="CX27"/>
  <c r="CY27"/>
  <c r="CZ27"/>
  <c r="DB27" s="1"/>
  <c r="DA27"/>
  <c r="DC27"/>
  <c r="A28"/>
  <c r="CX28"/>
  <c r="CY28"/>
  <c r="CZ28"/>
  <c r="DA28"/>
  <c r="DB28"/>
  <c r="DC28"/>
  <c r="A29"/>
  <c r="CX29"/>
  <c r="CY29"/>
  <c r="CZ29"/>
  <c r="DA29"/>
  <c r="DB29"/>
  <c r="DC29"/>
  <c r="A30"/>
  <c r="CX30"/>
  <c r="CY30"/>
  <c r="CZ30"/>
  <c r="DB30" s="1"/>
  <c r="DA30"/>
  <c r="DC30"/>
  <c r="A31"/>
  <c r="CX31"/>
  <c r="CY31"/>
  <c r="CZ31"/>
  <c r="DB31" s="1"/>
  <c r="DA31"/>
  <c r="DC31"/>
  <c r="A32"/>
  <c r="CX32"/>
  <c r="CY32"/>
  <c r="CZ32"/>
  <c r="DB32" s="1"/>
  <c r="DA32"/>
  <c r="DC32"/>
  <c r="A33"/>
  <c r="CX33"/>
  <c r="CY33"/>
  <c r="CZ33"/>
  <c r="DB33" s="1"/>
  <c r="DA33"/>
  <c r="DC33"/>
  <c r="A34"/>
  <c r="CX34"/>
  <c r="CY34"/>
  <c r="CZ34"/>
  <c r="DA34"/>
  <c r="DB34"/>
  <c r="DC34"/>
  <c r="A35"/>
  <c r="CX35"/>
  <c r="CY35"/>
  <c r="CZ35"/>
  <c r="DA35"/>
  <c r="DB35"/>
  <c r="DC35"/>
  <c r="A36"/>
  <c r="CX36"/>
  <c r="CY36"/>
  <c r="CZ36"/>
  <c r="DB36" s="1"/>
  <c r="DA36"/>
  <c r="DC36"/>
  <c r="A37"/>
  <c r="CX37"/>
  <c r="CY37"/>
  <c r="CZ37"/>
  <c r="DB37" s="1"/>
  <c r="DA37"/>
  <c r="DC37"/>
  <c r="A38"/>
  <c r="CX38"/>
  <c r="CY38"/>
  <c r="CZ38"/>
  <c r="DB38" s="1"/>
  <c r="DA38"/>
  <c r="DC38"/>
  <c r="A39"/>
  <c r="CX39"/>
  <c r="CY39"/>
  <c r="CZ39"/>
  <c r="DB39" s="1"/>
  <c r="DA39"/>
  <c r="DC39"/>
  <c r="A40"/>
  <c r="CX40"/>
  <c r="CY40"/>
  <c r="CZ40"/>
  <c r="DA40"/>
  <c r="DB40"/>
  <c r="DC40"/>
  <c r="A41"/>
  <c r="CX41"/>
  <c r="CY41"/>
  <c r="CZ41"/>
  <c r="DA41"/>
  <c r="DB41"/>
  <c r="DC41"/>
  <c r="A42"/>
  <c r="CX42"/>
  <c r="CY42"/>
  <c r="CZ42"/>
  <c r="DB42" s="1"/>
  <c r="DA42"/>
  <c r="DC42"/>
  <c r="A43"/>
  <c r="CX43"/>
  <c r="CY43"/>
  <c r="CZ43"/>
  <c r="DB43" s="1"/>
  <c r="DA43"/>
  <c r="DC43"/>
  <c r="A44"/>
  <c r="CX44"/>
  <c r="CY44"/>
  <c r="CZ44"/>
  <c r="DB44" s="1"/>
  <c r="DA44"/>
  <c r="DC44"/>
  <c r="A45"/>
  <c r="CX45"/>
  <c r="CY45"/>
  <c r="CZ45"/>
  <c r="DB45" s="1"/>
  <c r="DA45"/>
  <c r="DC45"/>
  <c r="A46"/>
  <c r="CX46"/>
  <c r="CY46"/>
  <c r="CZ46"/>
  <c r="DA46"/>
  <c r="DB46"/>
  <c r="DC46"/>
  <c r="A47"/>
  <c r="CX47"/>
  <c r="CY47"/>
  <c r="CZ47"/>
  <c r="DA47"/>
  <c r="DB47"/>
  <c r="DC47"/>
  <c r="A48"/>
  <c r="CY48"/>
  <c r="CZ48"/>
  <c r="DB48" s="1"/>
  <c r="DA48"/>
  <c r="DC48"/>
  <c r="A49"/>
  <c r="CY49"/>
  <c r="CZ49"/>
  <c r="DB49" s="1"/>
  <c r="DA49"/>
  <c r="DC49"/>
  <c r="A50"/>
  <c r="CY50"/>
  <c r="CZ50"/>
  <c r="DB50" s="1"/>
  <c r="DA50"/>
  <c r="DC50"/>
  <c r="A51"/>
  <c r="CY51"/>
  <c r="CZ51"/>
  <c r="DB51" s="1"/>
  <c r="DA51"/>
  <c r="DC51"/>
  <c r="A52"/>
  <c r="CY52"/>
  <c r="CZ52"/>
  <c r="DA52"/>
  <c r="DB52"/>
  <c r="DC52"/>
  <c r="A53"/>
  <c r="CY53"/>
  <c r="CZ53"/>
  <c r="DA53"/>
  <c r="DB53"/>
  <c r="DC53"/>
  <c r="A54"/>
  <c r="CY54"/>
  <c r="CZ54"/>
  <c r="DB54" s="1"/>
  <c r="DA54"/>
  <c r="DC54"/>
  <c r="A55"/>
  <c r="CY55"/>
  <c r="CZ55"/>
  <c r="DB55" s="1"/>
  <c r="DA55"/>
  <c r="DC55"/>
  <c r="A56"/>
  <c r="CY56"/>
  <c r="CZ56"/>
  <c r="DB56" s="1"/>
  <c r="DA56"/>
  <c r="DC56"/>
  <c r="A57"/>
  <c r="CY57"/>
  <c r="CZ57"/>
  <c r="DB57" s="1"/>
  <c r="DA57"/>
  <c r="DC57"/>
  <c r="A58"/>
  <c r="CY58"/>
  <c r="CZ58"/>
  <c r="DA58"/>
  <c r="DB58"/>
  <c r="DC58"/>
  <c r="A59"/>
  <c r="CY59"/>
  <c r="CZ59"/>
  <c r="DA59"/>
  <c r="DB59"/>
  <c r="DC59"/>
  <c r="A60"/>
  <c r="CY60"/>
  <c r="CZ60"/>
  <c r="DB60" s="1"/>
  <c r="DA60"/>
  <c r="DC60"/>
  <c r="A61"/>
  <c r="CY61"/>
  <c r="CZ61"/>
  <c r="DB61" s="1"/>
  <c r="DA61"/>
  <c r="DC61"/>
  <c r="A62"/>
  <c r="CY62"/>
  <c r="CZ62"/>
  <c r="DB62" s="1"/>
  <c r="DA62"/>
  <c r="DC62"/>
  <c r="A63"/>
  <c r="CY63"/>
  <c r="CZ63"/>
  <c r="DB63" s="1"/>
  <c r="DA63"/>
  <c r="DC63"/>
  <c r="A64"/>
  <c r="CY64"/>
  <c r="CZ64"/>
  <c r="DA64"/>
  <c r="DB64"/>
  <c r="DC64"/>
  <c r="A65"/>
  <c r="CY65"/>
  <c r="CZ65"/>
  <c r="DA65"/>
  <c r="DB65"/>
  <c r="DC65"/>
  <c r="A66"/>
  <c r="CY66"/>
  <c r="CZ66"/>
  <c r="DB66" s="1"/>
  <c r="DA66"/>
  <c r="DC66"/>
  <c r="A67"/>
  <c r="CY67"/>
  <c r="CZ67"/>
  <c r="DB67" s="1"/>
  <c r="DA67"/>
  <c r="DC67"/>
  <c r="A68"/>
  <c r="CY68"/>
  <c r="CZ68"/>
  <c r="DB68" s="1"/>
  <c r="DA68"/>
  <c r="DC68"/>
  <c r="A69"/>
  <c r="CY69"/>
  <c r="CZ69"/>
  <c r="DB69" s="1"/>
  <c r="DA69"/>
  <c r="DC69"/>
  <c r="A70"/>
  <c r="CY70"/>
  <c r="CZ70"/>
  <c r="DA70"/>
  <c r="DB70"/>
  <c r="DC70"/>
  <c r="A71"/>
  <c r="CY71"/>
  <c r="CZ71"/>
  <c r="DA71"/>
  <c r="DB71"/>
  <c r="DC71"/>
  <c r="A72"/>
  <c r="CY72"/>
  <c r="CZ72"/>
  <c r="DB72" s="1"/>
  <c r="DA72"/>
  <c r="DC72"/>
  <c r="A73"/>
  <c r="CY73"/>
  <c r="CZ73"/>
  <c r="DB73" s="1"/>
  <c r="DA73"/>
  <c r="DC73"/>
  <c r="A74"/>
  <c r="CY74"/>
  <c r="CZ74"/>
  <c r="DB74" s="1"/>
  <c r="DA74"/>
  <c r="DC74"/>
  <c r="A75"/>
  <c r="CY75"/>
  <c r="CZ75"/>
  <c r="DB75" s="1"/>
  <c r="DA75"/>
  <c r="DC75"/>
  <c r="A76"/>
  <c r="CY76"/>
  <c r="CZ76"/>
  <c r="DA76"/>
  <c r="DB76"/>
  <c r="DC76"/>
  <c r="A77"/>
  <c r="CY77"/>
  <c r="CZ77"/>
  <c r="DA77"/>
  <c r="DB77"/>
  <c r="DC77"/>
  <c r="A78"/>
  <c r="CY78"/>
  <c r="CZ78"/>
  <c r="DB78" s="1"/>
  <c r="DA78"/>
  <c r="DC78"/>
  <c r="A79"/>
  <c r="CY79"/>
  <c r="CZ79"/>
  <c r="DB79" s="1"/>
  <c r="DA79"/>
  <c r="DC79"/>
  <c r="A80"/>
  <c r="CX80"/>
  <c r="CY80"/>
  <c r="CZ80"/>
  <c r="DB80" s="1"/>
  <c r="DA80"/>
  <c r="DC80"/>
  <c r="A81"/>
  <c r="CX81"/>
  <c r="CY81"/>
  <c r="CZ81"/>
  <c r="DB81" s="1"/>
  <c r="DA81"/>
  <c r="DC81"/>
  <c r="A82"/>
  <c r="CX82"/>
  <c r="CY82"/>
  <c r="CZ82"/>
  <c r="DA82"/>
  <c r="DB82"/>
  <c r="DC82"/>
  <c r="A83"/>
  <c r="CX83"/>
  <c r="CY83"/>
  <c r="CZ83"/>
  <c r="DA83"/>
  <c r="DB83"/>
  <c r="DC83"/>
  <c r="A84"/>
  <c r="CX84"/>
  <c r="CY84"/>
  <c r="CZ84"/>
  <c r="DB84" s="1"/>
  <c r="DA84"/>
  <c r="DC84"/>
  <c r="A85"/>
  <c r="CX85"/>
  <c r="CY85"/>
  <c r="CZ85"/>
  <c r="DB85" s="1"/>
  <c r="DA85"/>
  <c r="DC85"/>
  <c r="A86"/>
  <c r="CX86"/>
  <c r="CY86"/>
  <c r="CZ86"/>
  <c r="DB86" s="1"/>
  <c r="DA86"/>
  <c r="DC86"/>
  <c r="A87"/>
  <c r="CX87"/>
  <c r="CY87"/>
  <c r="CZ87"/>
  <c r="DB87" s="1"/>
  <c r="DA87"/>
  <c r="DC87"/>
  <c r="A88"/>
  <c r="CX88"/>
  <c r="CY88"/>
  <c r="CZ88"/>
  <c r="DA88"/>
  <c r="DB88"/>
  <c r="DC88"/>
  <c r="A89"/>
  <c r="CX89"/>
  <c r="CY89"/>
  <c r="CZ89"/>
  <c r="DA89"/>
  <c r="DB89"/>
  <c r="DC89"/>
  <c r="A90"/>
  <c r="CY90"/>
  <c r="CZ90"/>
  <c r="DB90" s="1"/>
  <c r="DA90"/>
  <c r="DC90"/>
  <c r="A91"/>
  <c r="CY91"/>
  <c r="CZ91"/>
  <c r="DB91" s="1"/>
  <c r="DA91"/>
  <c r="DC91"/>
  <c r="A92"/>
  <c r="CY92"/>
  <c r="CZ92"/>
  <c r="DB92" s="1"/>
  <c r="DA92"/>
  <c r="DC92"/>
  <c r="A93"/>
  <c r="CY93"/>
  <c r="CZ93"/>
  <c r="DB93" s="1"/>
  <c r="DA93"/>
  <c r="DC93"/>
  <c r="A94"/>
  <c r="CY94"/>
  <c r="CZ94"/>
  <c r="DA94"/>
  <c r="DB94"/>
  <c r="DC94"/>
  <c r="A95"/>
  <c r="CX95"/>
  <c r="CY95"/>
  <c r="CZ95"/>
  <c r="DA95"/>
  <c r="DB95"/>
  <c r="DC95"/>
  <c r="A96"/>
  <c r="CX96"/>
  <c r="CY96"/>
  <c r="CZ96"/>
  <c r="DB96" s="1"/>
  <c r="DA96"/>
  <c r="DC96"/>
  <c r="A97"/>
  <c r="CX97"/>
  <c r="CY97"/>
  <c r="CZ97"/>
  <c r="DB97" s="1"/>
  <c r="DA97"/>
  <c r="DC97"/>
  <c r="A98"/>
  <c r="CX98"/>
  <c r="CY98"/>
  <c r="CZ98"/>
  <c r="DB98" s="1"/>
  <c r="DA98"/>
  <c r="DC98"/>
  <c r="A99"/>
  <c r="CX99"/>
  <c r="CY99"/>
  <c r="CZ99"/>
  <c r="DB99" s="1"/>
  <c r="DA99"/>
  <c r="DC99"/>
  <c r="A100"/>
  <c r="CX100"/>
  <c r="CY100"/>
  <c r="CZ100"/>
  <c r="DA100"/>
  <c r="DB100"/>
  <c r="DC100"/>
  <c r="A101"/>
  <c r="CX101"/>
  <c r="CY101"/>
  <c r="CZ101"/>
  <c r="DA101"/>
  <c r="DB101"/>
  <c r="DC101"/>
  <c r="A102"/>
  <c r="CX102"/>
  <c r="CY102"/>
  <c r="CZ102"/>
  <c r="DB102" s="1"/>
  <c r="DA102"/>
  <c r="DC102"/>
  <c r="A103"/>
  <c r="CX103"/>
  <c r="CY103"/>
  <c r="CZ103"/>
  <c r="DB103" s="1"/>
  <c r="DA103"/>
  <c r="DC103"/>
  <c r="A104"/>
  <c r="CY104"/>
  <c r="CZ104"/>
  <c r="DB104" s="1"/>
  <c r="DA104"/>
  <c r="DC104"/>
  <c r="A105"/>
  <c r="CY105"/>
  <c r="CZ105"/>
  <c r="DB105" s="1"/>
  <c r="DA105"/>
  <c r="DC105"/>
  <c r="A106"/>
  <c r="CY106"/>
  <c r="CZ106"/>
  <c r="DA106"/>
  <c r="DB106"/>
  <c r="DC106"/>
  <c r="A107"/>
  <c r="CY107"/>
  <c r="CZ107"/>
  <c r="DA107"/>
  <c r="DB107"/>
  <c r="DC107"/>
  <c r="A108"/>
  <c r="CY108"/>
  <c r="CZ108"/>
  <c r="DB108" s="1"/>
  <c r="DA108"/>
  <c r="DC108"/>
  <c r="A109"/>
  <c r="CY109"/>
  <c r="CZ109"/>
  <c r="DB109" s="1"/>
  <c r="DA109"/>
  <c r="DC109"/>
  <c r="A110"/>
  <c r="CY110"/>
  <c r="CZ110"/>
  <c r="DB110" s="1"/>
  <c r="DA110"/>
  <c r="DC110"/>
  <c r="A111"/>
  <c r="CY111"/>
  <c r="CZ111"/>
  <c r="DB111" s="1"/>
  <c r="DA111"/>
  <c r="DC111"/>
  <c r="A112"/>
  <c r="CY112"/>
  <c r="CZ112"/>
  <c r="DA112"/>
  <c r="DB112"/>
  <c r="DC112"/>
  <c r="A113"/>
  <c r="CY113"/>
  <c r="CZ113"/>
  <c r="DA113"/>
  <c r="DB113"/>
  <c r="DC113"/>
  <c r="A114"/>
  <c r="CY114"/>
  <c r="CZ114"/>
  <c r="DB114" s="1"/>
  <c r="DA114"/>
  <c r="DC114"/>
  <c r="A115"/>
  <c r="CY115"/>
  <c r="CZ115"/>
  <c r="DB115" s="1"/>
  <c r="DA115"/>
  <c r="DC115"/>
  <c r="A116"/>
  <c r="CY116"/>
  <c r="CZ116"/>
  <c r="DB116" s="1"/>
  <c r="DA116"/>
  <c r="DC116"/>
  <c r="A117"/>
  <c r="CY117"/>
  <c r="CZ117"/>
  <c r="DB117" s="1"/>
  <c r="DA117"/>
  <c r="DC117"/>
  <c r="A118"/>
  <c r="CY118"/>
  <c r="CZ118"/>
  <c r="DA118"/>
  <c r="DB118"/>
  <c r="DC118"/>
  <c r="A119"/>
  <c r="CY119"/>
  <c r="CZ119"/>
  <c r="DA119"/>
  <c r="DB119"/>
  <c r="DC119"/>
  <c r="A120"/>
  <c r="CY120"/>
  <c r="CZ120"/>
  <c r="DB120" s="1"/>
  <c r="DA120"/>
  <c r="DC120"/>
  <c r="A121"/>
  <c r="CY121"/>
  <c r="CZ121"/>
  <c r="DB121" s="1"/>
  <c r="DA121"/>
  <c r="DC121"/>
  <c r="A122"/>
  <c r="CY122"/>
  <c r="CZ122"/>
  <c r="DB122" s="1"/>
  <c r="DA122"/>
  <c r="DC122"/>
  <c r="A123"/>
  <c r="CY123"/>
  <c r="CZ123"/>
  <c r="DB123" s="1"/>
  <c r="DA123"/>
  <c r="DC123"/>
  <c r="A124"/>
  <c r="CY124"/>
  <c r="CZ124"/>
  <c r="DA124"/>
  <c r="DB124"/>
  <c r="DC124"/>
  <c r="A125"/>
  <c r="CY125"/>
  <c r="CZ125"/>
  <c r="DA125"/>
  <c r="DB125"/>
  <c r="DC125"/>
  <c r="A126"/>
  <c r="CY126"/>
  <c r="CZ126"/>
  <c r="DB126" s="1"/>
  <c r="DA126"/>
  <c r="DC126"/>
  <c r="A127"/>
  <c r="CY127"/>
  <c r="CZ127"/>
  <c r="DB127" s="1"/>
  <c r="DA127"/>
  <c r="DC127"/>
  <c r="A128"/>
  <c r="CY128"/>
  <c r="CZ128"/>
  <c r="DB128" s="1"/>
  <c r="DA128"/>
  <c r="DC128"/>
  <c r="A129"/>
  <c r="CY129"/>
  <c r="CZ129"/>
  <c r="DB129" s="1"/>
  <c r="DA129"/>
  <c r="DC129"/>
  <c r="A130"/>
  <c r="CY130"/>
  <c r="CZ130"/>
  <c r="DA130"/>
  <c r="DB130"/>
  <c r="DC130"/>
  <c r="A131"/>
  <c r="CY131"/>
  <c r="CZ131"/>
  <c r="DA131"/>
  <c r="DB131"/>
  <c r="DC131"/>
  <c r="A132"/>
  <c r="CY132"/>
  <c r="CZ132"/>
  <c r="DB132" s="1"/>
  <c r="DA132"/>
  <c r="DC132"/>
  <c r="A133"/>
  <c r="CY133"/>
  <c r="CZ133"/>
  <c r="DB133" s="1"/>
  <c r="DA133"/>
  <c r="DC133"/>
  <c r="A134"/>
  <c r="CY134"/>
  <c r="CZ134"/>
  <c r="DB134" s="1"/>
  <c r="DA134"/>
  <c r="DC134"/>
  <c r="A135"/>
  <c r="CY135"/>
  <c r="CZ135"/>
  <c r="DB135" s="1"/>
  <c r="DA135"/>
  <c r="DC135"/>
  <c r="A136"/>
  <c r="CY136"/>
  <c r="CZ136"/>
  <c r="DA136"/>
  <c r="DB136"/>
  <c r="DC136"/>
  <c r="A137"/>
  <c r="CY137"/>
  <c r="CZ137"/>
  <c r="DA137"/>
  <c r="DB137"/>
  <c r="DC137"/>
  <c r="A138"/>
  <c r="CY138"/>
  <c r="CZ138"/>
  <c r="DB138" s="1"/>
  <c r="DA138"/>
  <c r="DC138"/>
  <c r="A139"/>
  <c r="CY139"/>
  <c r="CZ139"/>
  <c r="DB139" s="1"/>
  <c r="DA139"/>
  <c r="DC139"/>
  <c r="A140"/>
  <c r="CY140"/>
  <c r="CZ140"/>
  <c r="DB140" s="1"/>
  <c r="DA140"/>
  <c r="DC140"/>
  <c r="A141"/>
  <c r="CY141"/>
  <c r="CZ141"/>
  <c r="DB141" s="1"/>
  <c r="DA141"/>
  <c r="DC141"/>
  <c r="A142"/>
  <c r="CY142"/>
  <c r="CZ142"/>
  <c r="DA142"/>
  <c r="DB142"/>
  <c r="DC142"/>
  <c r="A143"/>
  <c r="CY143"/>
  <c r="CZ143"/>
  <c r="DA143"/>
  <c r="DB143"/>
  <c r="DC143"/>
  <c r="A144"/>
  <c r="CY144"/>
  <c r="CZ144"/>
  <c r="DB144" s="1"/>
  <c r="DA144"/>
  <c r="DC144"/>
  <c r="A145"/>
  <c r="CY145"/>
  <c r="CZ145"/>
  <c r="DB145" s="1"/>
  <c r="DA145"/>
  <c r="DC145"/>
  <c r="A146"/>
  <c r="CY146"/>
  <c r="CZ146"/>
  <c r="DB146" s="1"/>
  <c r="DA146"/>
  <c r="DC146"/>
  <c r="A147"/>
  <c r="CY147"/>
  <c r="CZ147"/>
  <c r="DB147" s="1"/>
  <c r="DA147"/>
  <c r="DC147"/>
  <c r="A148"/>
  <c r="CX148"/>
  <c r="CY148"/>
  <c r="CZ148"/>
  <c r="DA148"/>
  <c r="DB148"/>
  <c r="DC148"/>
  <c r="A149"/>
  <c r="CX149"/>
  <c r="CY149"/>
  <c r="CZ149"/>
  <c r="DA149"/>
  <c r="DB149"/>
  <c r="DC149"/>
  <c r="A150"/>
  <c r="CX150"/>
  <c r="CY150"/>
  <c r="CZ150"/>
  <c r="DB150" s="1"/>
  <c r="DA150"/>
  <c r="DC150"/>
  <c r="A151"/>
  <c r="CX151"/>
  <c r="CY151"/>
  <c r="CZ151"/>
  <c r="DB151" s="1"/>
  <c r="DA151"/>
  <c r="DC151"/>
  <c r="A152"/>
  <c r="CX152"/>
  <c r="CY152"/>
  <c r="CZ152"/>
  <c r="DB152" s="1"/>
  <c r="DA152"/>
  <c r="DC152"/>
  <c r="A153"/>
  <c r="CX153"/>
  <c r="CY153"/>
  <c r="CZ153"/>
  <c r="DB153" s="1"/>
  <c r="DA153"/>
  <c r="DC153"/>
  <c r="A154"/>
  <c r="CX154"/>
  <c r="CY154"/>
  <c r="CZ154"/>
  <c r="DA154"/>
  <c r="DB154"/>
  <c r="DC154"/>
  <c r="A155"/>
  <c r="CX155"/>
  <c r="CY155"/>
  <c r="CZ155"/>
  <c r="DA155"/>
  <c r="DB155"/>
  <c r="DC155"/>
  <c r="A156"/>
  <c r="CX156"/>
  <c r="CY156"/>
  <c r="CZ156"/>
  <c r="DB156" s="1"/>
  <c r="DA156"/>
  <c r="DC156"/>
  <c r="A157"/>
  <c r="CX157"/>
  <c r="CY157"/>
  <c r="CZ157"/>
  <c r="DB157" s="1"/>
  <c r="DA157"/>
  <c r="DC157"/>
  <c r="A158"/>
  <c r="CX158"/>
  <c r="CY158"/>
  <c r="CZ158"/>
  <c r="DB158" s="1"/>
  <c r="DA158"/>
  <c r="DC158"/>
  <c r="A159"/>
  <c r="CX159"/>
  <c r="CY159"/>
  <c r="CZ159"/>
  <c r="DB159" s="1"/>
  <c r="DA159"/>
  <c r="DC159"/>
  <c r="A160"/>
  <c r="CX160"/>
  <c r="CY160"/>
  <c r="CZ160"/>
  <c r="DA160"/>
  <c r="DB160"/>
  <c r="DC160"/>
  <c r="A161"/>
  <c r="CX161"/>
  <c r="CY161"/>
  <c r="CZ161"/>
  <c r="DA161"/>
  <c r="DB161"/>
  <c r="DC161"/>
  <c r="A162"/>
  <c r="CX162"/>
  <c r="CY162"/>
  <c r="CZ162"/>
  <c r="DB162" s="1"/>
  <c r="DA162"/>
  <c r="DC162"/>
  <c r="A163"/>
  <c r="CX163"/>
  <c r="CY163"/>
  <c r="CZ163"/>
  <c r="DB163" s="1"/>
  <c r="DA163"/>
  <c r="DC163"/>
  <c r="A164"/>
  <c r="CX164"/>
  <c r="CY164"/>
  <c r="CZ164"/>
  <c r="DB164" s="1"/>
  <c r="DA164"/>
  <c r="DC164"/>
  <c r="A165"/>
  <c r="CY165"/>
  <c r="CZ165"/>
  <c r="DB165" s="1"/>
  <c r="DA165"/>
  <c r="DC165"/>
  <c r="A166"/>
  <c r="CY166"/>
  <c r="CZ166"/>
  <c r="DA166"/>
  <c r="DB166"/>
  <c r="DC166"/>
  <c r="A167"/>
  <c r="CY167"/>
  <c r="CZ167"/>
  <c r="DA167"/>
  <c r="DB167"/>
  <c r="DC167"/>
  <c r="A168"/>
  <c r="CY168"/>
  <c r="CZ168"/>
  <c r="DB168" s="1"/>
  <c r="DA168"/>
  <c r="DC168"/>
  <c r="A169"/>
  <c r="CY169"/>
  <c r="CZ169"/>
  <c r="DB169" s="1"/>
  <c r="DA169"/>
  <c r="DC169"/>
  <c r="A170"/>
  <c r="CY170"/>
  <c r="CZ170"/>
  <c r="DB170" s="1"/>
  <c r="DA170"/>
  <c r="DC170"/>
  <c r="A171"/>
  <c r="CY171"/>
  <c r="CZ171"/>
  <c r="DB171" s="1"/>
  <c r="DA171"/>
  <c r="DC171"/>
  <c r="A172"/>
  <c r="CY172"/>
  <c r="CZ172"/>
  <c r="DA172"/>
  <c r="DB172"/>
  <c r="DC172"/>
  <c r="A173"/>
  <c r="CY173"/>
  <c r="CZ173"/>
  <c r="DA173"/>
  <c r="DB173"/>
  <c r="DC173"/>
  <c r="A174"/>
  <c r="CY174"/>
  <c r="CZ174"/>
  <c r="DB174" s="1"/>
  <c r="DA174"/>
  <c r="DC174"/>
  <c r="A175"/>
  <c r="CY175"/>
  <c r="CZ175"/>
  <c r="DB175" s="1"/>
  <c r="DA175"/>
  <c r="DC175"/>
  <c r="A176"/>
  <c r="CX176"/>
  <c r="CY176"/>
  <c r="CZ176"/>
  <c r="DB176" s="1"/>
  <c r="DA176"/>
  <c r="DC176"/>
  <c r="A177"/>
  <c r="CX177"/>
  <c r="CY177"/>
  <c r="CZ177"/>
  <c r="DB177" s="1"/>
  <c r="DA177"/>
  <c r="DC177"/>
  <c r="A178"/>
  <c r="CX178"/>
  <c r="CY178"/>
  <c r="CZ178"/>
  <c r="DA178"/>
  <c r="DB178"/>
  <c r="DC178"/>
  <c r="A179"/>
  <c r="CX179"/>
  <c r="CY179"/>
  <c r="CZ179"/>
  <c r="DA179"/>
  <c r="DB179"/>
  <c r="DC179"/>
  <c r="A180"/>
  <c r="CX180"/>
  <c r="CY180"/>
  <c r="CZ180"/>
  <c r="DB180" s="1"/>
  <c r="DA180"/>
  <c r="DC180"/>
  <c r="A181"/>
  <c r="CX181"/>
  <c r="CY181"/>
  <c r="CZ181"/>
  <c r="DB181" s="1"/>
  <c r="DA181"/>
  <c r="DC181"/>
  <c r="A182"/>
  <c r="CX182"/>
  <c r="CY182"/>
  <c r="CZ182"/>
  <c r="DB182" s="1"/>
  <c r="DA182"/>
  <c r="DC182"/>
  <c r="A183"/>
  <c r="CX183"/>
  <c r="CY183"/>
  <c r="CZ183"/>
  <c r="DB183" s="1"/>
  <c r="DA183"/>
  <c r="DC183"/>
  <c r="A184"/>
  <c r="CX184"/>
  <c r="CY184"/>
  <c r="CZ184"/>
  <c r="DA184"/>
  <c r="DB184"/>
  <c r="DC184"/>
  <c r="A185"/>
  <c r="CX185"/>
  <c r="CY185"/>
  <c r="CZ185"/>
  <c r="DA185"/>
  <c r="DB185"/>
  <c r="DC185"/>
  <c r="A186"/>
  <c r="CX186"/>
  <c r="CY186"/>
  <c r="CZ186"/>
  <c r="DB186" s="1"/>
  <c r="DA186"/>
  <c r="DC186"/>
  <c r="A187"/>
  <c r="CY187"/>
  <c r="CZ187"/>
  <c r="DB187" s="1"/>
  <c r="DA187"/>
  <c r="DC187"/>
  <c r="A188"/>
  <c r="CY188"/>
  <c r="CZ188"/>
  <c r="DB188" s="1"/>
  <c r="DA188"/>
  <c r="DC188"/>
  <c r="A189"/>
  <c r="CY189"/>
  <c r="CZ189"/>
  <c r="DB189" s="1"/>
  <c r="DA189"/>
  <c r="DC189"/>
  <c r="A190"/>
  <c r="CY190"/>
  <c r="CZ190"/>
  <c r="DA190"/>
  <c r="DB190"/>
  <c r="DC190"/>
  <c r="A191"/>
  <c r="CY191"/>
  <c r="CZ191"/>
  <c r="DA191"/>
  <c r="DB191"/>
  <c r="DC191"/>
  <c r="A192"/>
  <c r="CY192"/>
  <c r="CZ192"/>
  <c r="DB192" s="1"/>
  <c r="DA192"/>
  <c r="DC192"/>
  <c r="A193"/>
  <c r="CY193"/>
  <c r="CZ193"/>
  <c r="DB193" s="1"/>
  <c r="DA193"/>
  <c r="DC193"/>
  <c r="A194"/>
  <c r="CY194"/>
  <c r="CZ194"/>
  <c r="DB194" s="1"/>
  <c r="DA194"/>
  <c r="DC194"/>
  <c r="A195"/>
  <c r="CY195"/>
  <c r="CZ195"/>
  <c r="DB195" s="1"/>
  <c r="DA195"/>
  <c r="DC195"/>
  <c r="A196"/>
  <c r="CY196"/>
  <c r="CZ196"/>
  <c r="DA196"/>
  <c r="DB196"/>
  <c r="DC196"/>
  <c r="A197"/>
  <c r="CY197"/>
  <c r="CZ197"/>
  <c r="DA197"/>
  <c r="DB197"/>
  <c r="DC197"/>
  <c r="A198"/>
  <c r="CY198"/>
  <c r="CZ198"/>
  <c r="DB198" s="1"/>
  <c r="DA198"/>
  <c r="DC198"/>
  <c r="A199"/>
  <c r="CY199"/>
  <c r="CZ199"/>
  <c r="DB199" s="1"/>
  <c r="DA199"/>
  <c r="DC199"/>
  <c r="A200"/>
  <c r="CY200"/>
  <c r="CZ200"/>
  <c r="DB200" s="1"/>
  <c r="DA200"/>
  <c r="DC200"/>
  <c r="A201"/>
  <c r="CY201"/>
  <c r="CZ201"/>
  <c r="DB201" s="1"/>
  <c r="DA201"/>
  <c r="DC201"/>
  <c r="A202"/>
  <c r="CY202"/>
  <c r="CZ202"/>
  <c r="DA202"/>
  <c r="DB202"/>
  <c r="DC202"/>
  <c r="A203"/>
  <c r="CY203"/>
  <c r="CZ203"/>
  <c r="DA203"/>
  <c r="DB203"/>
  <c r="DC203"/>
  <c r="A204"/>
  <c r="CY204"/>
  <c r="CZ204"/>
  <c r="DB204" s="1"/>
  <c r="DA204"/>
  <c r="DC204"/>
  <c r="A205"/>
  <c r="CY205"/>
  <c r="CZ205"/>
  <c r="DB205" s="1"/>
  <c r="DA205"/>
  <c r="DC205"/>
  <c r="A206"/>
  <c r="CY206"/>
  <c r="CZ206"/>
  <c r="DB206" s="1"/>
  <c r="DA206"/>
  <c r="DC206"/>
  <c r="A207"/>
  <c r="CY207"/>
  <c r="CZ207"/>
  <c r="DB207" s="1"/>
  <c r="DA207"/>
  <c r="DC207"/>
  <c r="A208"/>
  <c r="CY208"/>
  <c r="CZ208"/>
  <c r="DA208"/>
  <c r="DB208"/>
  <c r="DC208"/>
  <c r="A209"/>
  <c r="CY209"/>
  <c r="CZ209"/>
  <c r="DA209"/>
  <c r="DB209"/>
  <c r="DC209"/>
  <c r="A210"/>
  <c r="CY210"/>
  <c r="CZ210"/>
  <c r="DB210" s="1"/>
  <c r="DA210"/>
  <c r="DC210"/>
  <c r="A211"/>
  <c r="CY211"/>
  <c r="CZ211"/>
  <c r="DB211" s="1"/>
  <c r="DA211"/>
  <c r="DC211"/>
  <c r="A212"/>
  <c r="CY212"/>
  <c r="CZ212"/>
  <c r="DB212" s="1"/>
  <c r="DA212"/>
  <c r="DC212"/>
  <c r="A213"/>
  <c r="CY213"/>
  <c r="CZ213"/>
  <c r="DB213" s="1"/>
  <c r="DA213"/>
  <c r="DC213"/>
  <c r="A214"/>
  <c r="CY214"/>
  <c r="CZ214"/>
  <c r="DA214"/>
  <c r="DB214"/>
  <c r="DC214"/>
  <c r="A215"/>
  <c r="CX215"/>
  <c r="CY215"/>
  <c r="CZ215"/>
  <c r="DA215"/>
  <c r="DB215"/>
  <c r="DC215"/>
  <c r="A216"/>
  <c r="CX216"/>
  <c r="CY216"/>
  <c r="CZ216"/>
  <c r="DB216" s="1"/>
  <c r="DA216"/>
  <c r="DC216"/>
  <c r="A217"/>
  <c r="CX217"/>
  <c r="CY217"/>
  <c r="CZ217"/>
  <c r="DB217" s="1"/>
  <c r="DA217"/>
  <c r="DC217"/>
  <c r="A218"/>
  <c r="CY218"/>
  <c r="CZ218"/>
  <c r="DB218" s="1"/>
  <c r="DA218"/>
  <c r="DC218"/>
  <c r="A219"/>
  <c r="CY219"/>
  <c r="CZ219"/>
  <c r="DB219" s="1"/>
  <c r="DA219"/>
  <c r="DC219"/>
  <c r="A220"/>
  <c r="CY220"/>
  <c r="CZ220"/>
  <c r="DA220"/>
  <c r="DB220"/>
  <c r="DC220"/>
  <c r="A221"/>
  <c r="CY221"/>
  <c r="CZ221"/>
  <c r="DA221"/>
  <c r="DB221"/>
  <c r="DC221"/>
  <c r="A222"/>
  <c r="CY222"/>
  <c r="CZ222"/>
  <c r="DB222" s="1"/>
  <c r="DA222"/>
  <c r="DC222"/>
  <c r="A223"/>
  <c r="CY223"/>
  <c r="CZ223"/>
  <c r="DB223" s="1"/>
  <c r="DA223"/>
  <c r="DC223"/>
  <c r="A224"/>
  <c r="CY224"/>
  <c r="CZ224"/>
  <c r="DB224" s="1"/>
  <c r="DA224"/>
  <c r="DC224"/>
  <c r="A225"/>
  <c r="CY225"/>
  <c r="CZ225"/>
  <c r="DB225" s="1"/>
  <c r="DA225"/>
  <c r="DC225"/>
  <c r="A226"/>
  <c r="CY226"/>
  <c r="CZ226"/>
  <c r="DA226"/>
  <c r="DB226"/>
  <c r="DC226"/>
  <c r="A227"/>
  <c r="CY227"/>
  <c r="CZ227"/>
  <c r="DA227"/>
  <c r="DB227"/>
  <c r="DC227"/>
  <c r="A228"/>
  <c r="CY228"/>
  <c r="CZ228"/>
  <c r="DB228" s="1"/>
  <c r="DA228"/>
  <c r="DC228"/>
  <c r="A229"/>
  <c r="CY229"/>
  <c r="CZ229"/>
  <c r="DB229" s="1"/>
  <c r="DA229"/>
  <c r="DC229"/>
  <c r="A230"/>
  <c r="CY230"/>
  <c r="CZ230"/>
  <c r="DB230" s="1"/>
  <c r="DA230"/>
  <c r="DC230"/>
  <c r="A231"/>
  <c r="CY231"/>
  <c r="CZ231"/>
  <c r="DB231" s="1"/>
  <c r="DA231"/>
  <c r="DC231"/>
  <c r="A232"/>
  <c r="CY232"/>
  <c r="CZ232"/>
  <c r="DA232"/>
  <c r="DB232"/>
  <c r="DC232"/>
  <c r="A233"/>
  <c r="CY233"/>
  <c r="CZ233"/>
  <c r="DA233"/>
  <c r="DB233"/>
  <c r="DC233"/>
  <c r="A234"/>
  <c r="CY234"/>
  <c r="CZ234"/>
  <c r="DB234" s="1"/>
  <c r="DA234"/>
  <c r="DC234"/>
  <c r="A235"/>
  <c r="CY235"/>
  <c r="CZ235"/>
  <c r="DB235" s="1"/>
  <c r="DA235"/>
  <c r="DC235"/>
  <c r="A236"/>
  <c r="CY236"/>
  <c r="CZ236"/>
  <c r="DB236" s="1"/>
  <c r="DA236"/>
  <c r="DC236"/>
  <c r="A237"/>
  <c r="CY237"/>
  <c r="CZ237"/>
  <c r="DB237" s="1"/>
  <c r="DA237"/>
  <c r="DC237"/>
  <c r="A238"/>
  <c r="CY238"/>
  <c r="CZ238"/>
  <c r="DA238"/>
  <c r="DB238"/>
  <c r="DC238"/>
  <c r="A239"/>
  <c r="CY239"/>
  <c r="CZ239"/>
  <c r="DA239"/>
  <c r="DB239"/>
  <c r="DC239"/>
  <c r="A240"/>
  <c r="CY240"/>
  <c r="CZ240"/>
  <c r="DB240" s="1"/>
  <c r="DA240"/>
  <c r="DC240"/>
  <c r="A241"/>
  <c r="CY241"/>
  <c r="CZ241"/>
  <c r="DB241" s="1"/>
  <c r="DA241"/>
  <c r="DC241"/>
  <c r="A242"/>
  <c r="CY242"/>
  <c r="CZ242"/>
  <c r="DB242" s="1"/>
  <c r="DA242"/>
  <c r="DC242"/>
  <c r="A243"/>
  <c r="CY243"/>
  <c r="CZ243"/>
  <c r="DB243" s="1"/>
  <c r="DA243"/>
  <c r="DC243"/>
  <c r="A244"/>
  <c r="CY244"/>
  <c r="CZ244"/>
  <c r="DA244"/>
  <c r="DB244"/>
  <c r="DC244"/>
  <c r="A245"/>
  <c r="CY245"/>
  <c r="CZ245"/>
  <c r="DA245"/>
  <c r="DB245"/>
  <c r="DC245"/>
  <c r="A246"/>
  <c r="CY246"/>
  <c r="CZ246"/>
  <c r="DB246" s="1"/>
  <c r="DA246"/>
  <c r="DC246"/>
  <c r="A247"/>
  <c r="CY247"/>
  <c r="CZ247"/>
  <c r="DB247" s="1"/>
  <c r="DA247"/>
  <c r="DC247"/>
  <c r="A248"/>
  <c r="CY248"/>
  <c r="CZ248"/>
  <c r="DB248" s="1"/>
  <c r="DA248"/>
  <c r="DC248"/>
  <c r="A249"/>
  <c r="CX249"/>
  <c r="CY249"/>
  <c r="CZ249"/>
  <c r="DB249" s="1"/>
  <c r="DA249"/>
  <c r="DC249"/>
  <c r="A250"/>
  <c r="CX250"/>
  <c r="CY250"/>
  <c r="CZ250"/>
  <c r="DA250"/>
  <c r="DB250"/>
  <c r="DC250"/>
  <c r="A251"/>
  <c r="CX251"/>
  <c r="CY251"/>
  <c r="CZ251"/>
  <c r="DA251"/>
  <c r="DB251"/>
  <c r="DC251"/>
  <c r="A252"/>
  <c r="CX252"/>
  <c r="CY252"/>
  <c r="CZ252"/>
  <c r="DB252" s="1"/>
  <c r="DA252"/>
  <c r="DC252"/>
  <c r="A253"/>
  <c r="CX253"/>
  <c r="CY253"/>
  <c r="CZ253"/>
  <c r="DB253" s="1"/>
  <c r="DA253"/>
  <c r="DC253"/>
  <c r="A254"/>
  <c r="CX254"/>
  <c r="CY254"/>
  <c r="CZ254"/>
  <c r="DB254" s="1"/>
  <c r="DA254"/>
  <c r="DC254"/>
  <c r="A255"/>
  <c r="CY255"/>
  <c r="CZ255"/>
  <c r="DB255" s="1"/>
  <c r="DA255"/>
  <c r="DC255"/>
  <c r="A256"/>
  <c r="CY256"/>
  <c r="CZ256"/>
  <c r="DA256"/>
  <c r="DB256"/>
  <c r="DC256"/>
  <c r="A257"/>
  <c r="CY257"/>
  <c r="CZ257"/>
  <c r="DA257"/>
  <c r="DB257"/>
  <c r="DC257"/>
  <c r="A258"/>
  <c r="CY258"/>
  <c r="CZ258"/>
  <c r="DB258" s="1"/>
  <c r="DA258"/>
  <c r="DC258"/>
  <c r="A259"/>
  <c r="CX259"/>
  <c r="CY259"/>
  <c r="CZ259"/>
  <c r="DB259" s="1"/>
  <c r="DA259"/>
  <c r="DC259"/>
  <c r="A260"/>
  <c r="CX260"/>
  <c r="CY260"/>
  <c r="CZ260"/>
  <c r="DB260" s="1"/>
  <c r="DA260"/>
  <c r="DC260"/>
  <c r="A261"/>
  <c r="CX261"/>
  <c r="CY261"/>
  <c r="CZ261"/>
  <c r="DB261" s="1"/>
  <c r="DA261"/>
  <c r="DC261"/>
  <c r="A262"/>
  <c r="CX262"/>
  <c r="CY262"/>
  <c r="CZ262"/>
  <c r="DA262"/>
  <c r="DB262"/>
  <c r="DC262"/>
  <c r="A263"/>
  <c r="CX263"/>
  <c r="CY263"/>
  <c r="CZ263"/>
  <c r="DA263"/>
  <c r="DB263"/>
  <c r="DC263"/>
  <c r="A264"/>
  <c r="CY264"/>
  <c r="CZ264"/>
  <c r="DB264" s="1"/>
  <c r="DA264"/>
  <c r="DC264"/>
  <c r="A265"/>
  <c r="CY265"/>
  <c r="CZ265"/>
  <c r="DB265" s="1"/>
  <c r="DA265"/>
  <c r="DC265"/>
  <c r="A266"/>
  <c r="CY266"/>
  <c r="CZ266"/>
  <c r="DB266" s="1"/>
  <c r="DA266"/>
  <c r="DC266"/>
  <c r="A267"/>
  <c r="CY267"/>
  <c r="CZ267"/>
  <c r="DB267" s="1"/>
  <c r="DA267"/>
  <c r="DC267"/>
  <c r="A268"/>
  <c r="CY268"/>
  <c r="CZ268"/>
  <c r="DA268"/>
  <c r="DB268"/>
  <c r="DC268"/>
  <c r="A269"/>
  <c r="CY269"/>
  <c r="CZ269"/>
  <c r="DA269"/>
  <c r="DB269"/>
  <c r="DC269"/>
  <c r="A270"/>
  <c r="CY270"/>
  <c r="CZ270"/>
  <c r="DB270" s="1"/>
  <c r="DA270"/>
  <c r="DC270"/>
  <c r="A271"/>
  <c r="CY271"/>
  <c r="CZ271"/>
  <c r="DB271" s="1"/>
  <c r="DA271"/>
  <c r="DC271"/>
  <c r="A272"/>
  <c r="CY272"/>
  <c r="CZ272"/>
  <c r="DB272" s="1"/>
  <c r="DA272"/>
  <c r="DC272"/>
  <c r="A273"/>
  <c r="CY273"/>
  <c r="CZ273"/>
  <c r="DB273" s="1"/>
  <c r="DA273"/>
  <c r="DC273"/>
  <c r="A274"/>
  <c r="CY274"/>
  <c r="CZ274"/>
  <c r="DA274"/>
  <c r="DB274"/>
  <c r="DC274"/>
  <c r="A275"/>
  <c r="CY275"/>
  <c r="CZ275"/>
  <c r="DA275"/>
  <c r="DB275"/>
  <c r="DC275"/>
  <c r="A276"/>
  <c r="CY276"/>
  <c r="CZ276"/>
  <c r="DB276" s="1"/>
  <c r="DA276"/>
  <c r="DC276"/>
  <c r="A277"/>
  <c r="CY277"/>
  <c r="CZ277"/>
  <c r="DB277" s="1"/>
  <c r="DA277"/>
  <c r="DC277"/>
  <c r="A278"/>
  <c r="CY278"/>
  <c r="CZ278"/>
  <c r="DB278" s="1"/>
  <c r="DA278"/>
  <c r="DC278"/>
  <c r="A279"/>
  <c r="CY279"/>
  <c r="CZ279"/>
  <c r="DB279" s="1"/>
  <c r="DA279"/>
  <c r="DC279"/>
  <c r="A280"/>
  <c r="CY280"/>
  <c r="CZ280"/>
  <c r="DA280"/>
  <c r="DB280"/>
  <c r="DC280"/>
  <c r="A281"/>
  <c r="CY281"/>
  <c r="CZ281"/>
  <c r="DA281"/>
  <c r="DB281"/>
  <c r="DC281"/>
  <c r="A282"/>
  <c r="CY282"/>
  <c r="CZ282"/>
  <c r="DB282" s="1"/>
  <c r="DA282"/>
  <c r="DC282"/>
  <c r="A283"/>
  <c r="CY283"/>
  <c r="CZ283"/>
  <c r="DB283" s="1"/>
  <c r="DA283"/>
  <c r="DC283"/>
  <c r="A284"/>
  <c r="CY284"/>
  <c r="CZ284"/>
  <c r="DB284" s="1"/>
  <c r="DA284"/>
  <c r="DC284"/>
  <c r="A285"/>
  <c r="CY285"/>
  <c r="CZ285"/>
  <c r="DB285" s="1"/>
  <c r="DA285"/>
  <c r="DC285"/>
  <c r="A286"/>
  <c r="CY286"/>
  <c r="CZ286"/>
  <c r="DA286"/>
  <c r="DB286"/>
  <c r="DC286"/>
  <c r="A287"/>
  <c r="CY287"/>
  <c r="CZ287"/>
  <c r="DA287"/>
  <c r="DB287"/>
  <c r="DC287"/>
  <c r="A288"/>
  <c r="CX288"/>
  <c r="CY288"/>
  <c r="CZ288"/>
  <c r="DB288" s="1"/>
  <c r="DA288"/>
  <c r="DC288"/>
  <c r="A289"/>
  <c r="CX289"/>
  <c r="CY289"/>
  <c r="CZ289"/>
  <c r="DB289" s="1"/>
  <c r="DA289"/>
  <c r="DC289"/>
  <c r="A290"/>
  <c r="CX290"/>
  <c r="CY290"/>
  <c r="CZ290"/>
  <c r="DB290" s="1"/>
  <c r="DA290"/>
  <c r="DC290"/>
  <c r="A291"/>
  <c r="CX291"/>
  <c r="CY291"/>
  <c r="CZ291"/>
  <c r="DB291" s="1"/>
  <c r="DA291"/>
  <c r="DC291"/>
  <c r="A292"/>
  <c r="CX292"/>
  <c r="CY292"/>
  <c r="CZ292"/>
  <c r="DA292"/>
  <c r="DB292"/>
  <c r="DC292"/>
  <c r="A293"/>
  <c r="CX293"/>
  <c r="CY293"/>
  <c r="CZ293"/>
  <c r="DA293"/>
  <c r="DB293"/>
  <c r="DC293"/>
  <c r="A294"/>
  <c r="CX294"/>
  <c r="CY294"/>
  <c r="CZ294"/>
  <c r="DB294" s="1"/>
  <c r="DA294"/>
  <c r="DC294"/>
  <c r="A295"/>
  <c r="CX295"/>
  <c r="CY295"/>
  <c r="CZ295"/>
  <c r="DB295" s="1"/>
  <c r="DA295"/>
  <c r="DC295"/>
  <c r="A296"/>
  <c r="CX296"/>
  <c r="CY296"/>
  <c r="CZ296"/>
  <c r="DB296" s="1"/>
  <c r="DA296"/>
  <c r="DC296"/>
  <c r="A297"/>
  <c r="CX297"/>
  <c r="CY297"/>
  <c r="CZ297"/>
  <c r="DB297" s="1"/>
  <c r="DA297"/>
  <c r="DC297"/>
  <c r="A298"/>
  <c r="CX298"/>
  <c r="CY298"/>
  <c r="CZ298"/>
  <c r="DA298"/>
  <c r="DB298"/>
  <c r="DC298"/>
  <c r="A299"/>
  <c r="CX299"/>
  <c r="CY299"/>
  <c r="CZ299"/>
  <c r="DA299"/>
  <c r="DB299"/>
  <c r="DC299"/>
  <c r="A300"/>
  <c r="CY300"/>
  <c r="CZ300"/>
  <c r="DB300" s="1"/>
  <c r="DA300"/>
  <c r="DC300"/>
  <c r="A301"/>
  <c r="CY301"/>
  <c r="CZ301"/>
  <c r="DB301" s="1"/>
  <c r="DA301"/>
  <c r="DC301"/>
  <c r="A302"/>
  <c r="CY302"/>
  <c r="CZ302"/>
  <c r="DB302" s="1"/>
  <c r="DA302"/>
  <c r="DC302"/>
  <c r="A303"/>
  <c r="CY303"/>
  <c r="CZ303"/>
  <c r="DB303" s="1"/>
  <c r="DA303"/>
  <c r="DC303"/>
  <c r="A304"/>
  <c r="CY304"/>
  <c r="CZ304"/>
  <c r="DA304"/>
  <c r="DB304"/>
  <c r="DC304"/>
  <c r="A305"/>
  <c r="CX305"/>
  <c r="CY305"/>
  <c r="CZ305"/>
  <c r="DA305"/>
  <c r="DB305"/>
  <c r="DC305"/>
  <c r="A306"/>
  <c r="CX306"/>
  <c r="CY306"/>
  <c r="CZ306"/>
  <c r="DB306" s="1"/>
  <c r="DA306"/>
  <c r="DC306"/>
  <c r="A307"/>
  <c r="CX307"/>
  <c r="CY307"/>
  <c r="CZ307"/>
  <c r="DB307" s="1"/>
  <c r="DA307"/>
  <c r="DC307"/>
  <c r="A308"/>
  <c r="CX308"/>
  <c r="CY308"/>
  <c r="CZ308"/>
  <c r="DB308" s="1"/>
  <c r="DA308"/>
  <c r="DC308"/>
  <c r="A309"/>
  <c r="CX309"/>
  <c r="CY309"/>
  <c r="CZ309"/>
  <c r="DB309" s="1"/>
  <c r="DA309"/>
  <c r="DC309"/>
  <c r="A310"/>
  <c r="CX310"/>
  <c r="CY310"/>
  <c r="CZ310"/>
  <c r="DA310"/>
  <c r="DB310"/>
  <c r="DC310"/>
  <c r="A311"/>
  <c r="CX311"/>
  <c r="CY311"/>
  <c r="CZ311"/>
  <c r="DA311"/>
  <c r="DB311"/>
  <c r="DC311"/>
  <c r="A312"/>
  <c r="CX312"/>
  <c r="CY312"/>
  <c r="CZ312"/>
  <c r="DB312" s="1"/>
  <c r="DA312"/>
  <c r="DC312"/>
  <c r="A313"/>
  <c r="CX313"/>
  <c r="CY313"/>
  <c r="CZ313"/>
  <c r="DB313" s="1"/>
  <c r="DA313"/>
  <c r="DC313"/>
  <c r="A314"/>
  <c r="CX314"/>
  <c r="CY314"/>
  <c r="CZ314"/>
  <c r="DB314" s="1"/>
  <c r="DA314"/>
  <c r="DC314"/>
  <c r="A315"/>
  <c r="CX315"/>
  <c r="CY315"/>
  <c r="CZ315"/>
  <c r="DB315" s="1"/>
  <c r="DA315"/>
  <c r="DC315"/>
  <c r="A316"/>
  <c r="CX316"/>
  <c r="CY316"/>
  <c r="CZ316"/>
  <c r="DA316"/>
  <c r="DB316"/>
  <c r="DC316"/>
  <c r="A317"/>
  <c r="CX317"/>
  <c r="CY317"/>
  <c r="CZ317"/>
  <c r="DA317"/>
  <c r="DB317"/>
  <c r="DC317"/>
  <c r="A318"/>
  <c r="CX318"/>
  <c r="CY318"/>
  <c r="CZ318"/>
  <c r="DB318" s="1"/>
  <c r="DA318"/>
  <c r="DC318"/>
  <c r="A319"/>
  <c r="CX319"/>
  <c r="CY319"/>
  <c r="CZ319"/>
  <c r="DB319" s="1"/>
  <c r="DA319"/>
  <c r="DC319"/>
  <c r="A320"/>
  <c r="CX320"/>
  <c r="CY320"/>
  <c r="CZ320"/>
  <c r="DB320" s="1"/>
  <c r="DA320"/>
  <c r="DC320"/>
  <c r="A321"/>
  <c r="CX321"/>
  <c r="CY321"/>
  <c r="CZ321"/>
  <c r="DB321" s="1"/>
  <c r="DA321"/>
  <c r="DC321"/>
  <c r="A322"/>
  <c r="CX322"/>
  <c r="CY322"/>
  <c r="CZ322"/>
  <c r="DA322"/>
  <c r="DB322"/>
  <c r="DC322"/>
  <c r="A323"/>
  <c r="CX323"/>
  <c r="CY323"/>
  <c r="CZ323"/>
  <c r="DA323"/>
  <c r="DB323"/>
  <c r="DC323"/>
  <c r="A324"/>
  <c r="CX324"/>
  <c r="CY324"/>
  <c r="CZ324"/>
  <c r="DB324" s="1"/>
  <c r="DA324"/>
  <c r="DC324"/>
  <c r="A325"/>
  <c r="CX325"/>
  <c r="CY325"/>
  <c r="CZ325"/>
  <c r="DB325" s="1"/>
  <c r="DA325"/>
  <c r="DC325"/>
  <c r="A326"/>
  <c r="CX326"/>
  <c r="CY326"/>
  <c r="CZ326"/>
  <c r="DB326" s="1"/>
  <c r="DA326"/>
  <c r="DC326"/>
  <c r="A327"/>
  <c r="CX327"/>
  <c r="CY327"/>
  <c r="CZ327"/>
  <c r="DB327" s="1"/>
  <c r="DA327"/>
  <c r="DC327"/>
  <c r="A328"/>
  <c r="CY328"/>
  <c r="CZ328"/>
  <c r="DA328"/>
  <c r="DB328"/>
  <c r="DC328"/>
  <c r="A329"/>
  <c r="CY329"/>
  <c r="CZ329"/>
  <c r="DA329"/>
  <c r="DB329"/>
  <c r="DC329"/>
  <c r="A330"/>
  <c r="CY330"/>
  <c r="CZ330"/>
  <c r="DB330" s="1"/>
  <c r="DA330"/>
  <c r="DC330"/>
  <c r="A331"/>
  <c r="CY331"/>
  <c r="CZ331"/>
  <c r="DB331" s="1"/>
  <c r="DA331"/>
  <c r="DC331"/>
  <c r="A332"/>
  <c r="CY332"/>
  <c r="CZ332"/>
  <c r="DB332" s="1"/>
  <c r="DA332"/>
  <c r="DC332"/>
  <c r="A333"/>
  <c r="CY333"/>
  <c r="CZ333"/>
  <c r="DB333" s="1"/>
  <c r="DA333"/>
  <c r="DC333"/>
  <c r="A334"/>
  <c r="CY334"/>
  <c r="CZ334"/>
  <c r="DA334"/>
  <c r="DB334"/>
  <c r="DC334"/>
  <c r="A335"/>
  <c r="CY335"/>
  <c r="CZ335"/>
  <c r="DA335"/>
  <c r="DB335"/>
  <c r="DC335"/>
  <c r="A336"/>
  <c r="CY336"/>
  <c r="CZ336"/>
  <c r="DB336" s="1"/>
  <c r="DA336"/>
  <c r="DC336"/>
  <c r="A337"/>
  <c r="CY337"/>
  <c r="CZ337"/>
  <c r="DB337" s="1"/>
  <c r="DA337"/>
  <c r="DC337"/>
  <c r="A338"/>
  <c r="CY338"/>
  <c r="CZ338"/>
  <c r="DB338" s="1"/>
  <c r="DA338"/>
  <c r="DC338"/>
  <c r="A339"/>
  <c r="CY339"/>
  <c r="CZ339"/>
  <c r="DB339" s="1"/>
  <c r="DA339"/>
  <c r="DC339"/>
  <c r="A340"/>
  <c r="CY340"/>
  <c r="CZ340"/>
  <c r="DA340"/>
  <c r="DB340"/>
  <c r="DC340"/>
  <c r="A341"/>
  <c r="CY341"/>
  <c r="CZ341"/>
  <c r="DA341"/>
  <c r="DB341"/>
  <c r="DC341"/>
  <c r="A342"/>
  <c r="CY342"/>
  <c r="CZ342"/>
  <c r="DB342" s="1"/>
  <c r="DA342"/>
  <c r="DC342"/>
  <c r="A343"/>
  <c r="CY343"/>
  <c r="CZ343"/>
  <c r="DB343" s="1"/>
  <c r="DA343"/>
  <c r="DC343"/>
  <c r="A344"/>
  <c r="CY344"/>
  <c r="CZ344"/>
  <c r="DB344" s="1"/>
  <c r="DA344"/>
  <c r="DC344"/>
  <c r="A345"/>
  <c r="CY345"/>
  <c r="CZ345"/>
  <c r="DB345" s="1"/>
  <c r="DA345"/>
  <c r="DC345"/>
  <c r="A346"/>
  <c r="CY346"/>
  <c r="CZ346"/>
  <c r="DA346"/>
  <c r="DB346"/>
  <c r="DC346"/>
  <c r="A347"/>
  <c r="CY347"/>
  <c r="CZ347"/>
  <c r="DA347"/>
  <c r="DB347"/>
  <c r="DC347"/>
  <c r="A348"/>
  <c r="CY348"/>
  <c r="CZ348"/>
  <c r="DB348" s="1"/>
  <c r="DA348"/>
  <c r="DC348"/>
  <c r="A349"/>
  <c r="CY349"/>
  <c r="CZ349"/>
  <c r="DB349" s="1"/>
  <c r="DA349"/>
  <c r="DC349"/>
  <c r="A350"/>
  <c r="CY350"/>
  <c r="CZ350"/>
  <c r="DB350" s="1"/>
  <c r="DA350"/>
  <c r="DC350"/>
  <c r="A351"/>
  <c r="CY351"/>
  <c r="CZ351"/>
  <c r="DB351" s="1"/>
  <c r="DA351"/>
  <c r="DC351"/>
  <c r="A352"/>
  <c r="CY352"/>
  <c r="CZ352"/>
  <c r="DA352"/>
  <c r="DB352"/>
  <c r="DC352"/>
  <c r="A353"/>
  <c r="CY353"/>
  <c r="CZ353"/>
  <c r="DA353"/>
  <c r="DB353"/>
  <c r="DC353"/>
  <c r="A354"/>
  <c r="CY354"/>
  <c r="CZ354"/>
  <c r="DB354" s="1"/>
  <c r="DA354"/>
  <c r="DC354"/>
  <c r="A355"/>
  <c r="CY355"/>
  <c r="CZ355"/>
  <c r="DB355" s="1"/>
  <c r="DA355"/>
  <c r="DC355"/>
  <c r="A356"/>
  <c r="CY356"/>
  <c r="CZ356"/>
  <c r="DB356" s="1"/>
  <c r="DA356"/>
  <c r="DC356"/>
  <c r="A357"/>
  <c r="CY357"/>
  <c r="CZ357"/>
  <c r="DB357" s="1"/>
  <c r="DA357"/>
  <c r="DC357"/>
  <c r="A358"/>
  <c r="CY358"/>
  <c r="CZ358"/>
  <c r="DA358"/>
  <c r="DB358"/>
  <c r="DC358"/>
  <c r="A359"/>
  <c r="CY359"/>
  <c r="CZ359"/>
  <c r="DA359"/>
  <c r="DB359"/>
  <c r="DC359"/>
  <c r="A360"/>
  <c r="CY360"/>
  <c r="CZ360"/>
  <c r="DB360" s="1"/>
  <c r="DA360"/>
  <c r="DC360"/>
  <c r="A361"/>
  <c r="CY361"/>
  <c r="CZ361"/>
  <c r="DB361" s="1"/>
  <c r="DA361"/>
  <c r="DC361"/>
  <c r="A362"/>
  <c r="CY362"/>
  <c r="CZ362"/>
  <c r="DB362" s="1"/>
  <c r="DA362"/>
  <c r="DC362"/>
  <c r="A363"/>
  <c r="CY363"/>
  <c r="CZ363"/>
  <c r="DB363" s="1"/>
  <c r="DA363"/>
  <c r="DC363"/>
  <c r="A364"/>
  <c r="CY364"/>
  <c r="CZ364"/>
  <c r="DA364"/>
  <c r="DB364"/>
  <c r="DC364"/>
  <c r="A365"/>
  <c r="CY365"/>
  <c r="CZ365"/>
  <c r="DA365"/>
  <c r="DB365"/>
  <c r="DC365"/>
  <c r="A366"/>
  <c r="CY366"/>
  <c r="CZ366"/>
  <c r="DB366" s="1"/>
  <c r="DA366"/>
  <c r="DC366"/>
  <c r="A367"/>
  <c r="CY367"/>
  <c r="CZ367"/>
  <c r="DB367" s="1"/>
  <c r="DA367"/>
  <c r="DC367"/>
  <c r="A368"/>
  <c r="CY368"/>
  <c r="CZ368"/>
  <c r="DB368" s="1"/>
  <c r="DA368"/>
  <c r="DC368"/>
  <c r="A369"/>
  <c r="CY369"/>
  <c r="CZ369"/>
  <c r="DB369" s="1"/>
  <c r="DA369"/>
  <c r="DC369"/>
  <c r="A370"/>
  <c r="CX370"/>
  <c r="CY370"/>
  <c r="CZ370"/>
  <c r="DA370"/>
  <c r="DB370"/>
  <c r="DC370"/>
  <c r="A371"/>
  <c r="CX371"/>
  <c r="CY371"/>
  <c r="CZ371"/>
  <c r="DA371"/>
  <c r="DB371"/>
  <c r="DC371"/>
  <c r="A372"/>
  <c r="CX372"/>
  <c r="CY372"/>
  <c r="CZ372"/>
  <c r="DB372" s="1"/>
  <c r="DA372"/>
  <c r="DC372"/>
  <c r="A373"/>
  <c r="CX373"/>
  <c r="CY373"/>
  <c r="CZ373"/>
  <c r="DB373" s="1"/>
  <c r="DA373"/>
  <c r="DC373"/>
  <c r="A374"/>
  <c r="CX374"/>
  <c r="CY374"/>
  <c r="CZ374"/>
  <c r="DB374" s="1"/>
  <c r="DA374"/>
  <c r="DC374"/>
  <c r="A375"/>
  <c r="CX375"/>
  <c r="CY375"/>
  <c r="CZ375"/>
  <c r="DB375" s="1"/>
  <c r="DA375"/>
  <c r="DC375"/>
  <c r="A376"/>
  <c r="CY376"/>
  <c r="CZ376"/>
  <c r="DA376"/>
  <c r="DB376"/>
  <c r="DC376"/>
  <c r="A377"/>
  <c r="CY377"/>
  <c r="CZ377"/>
  <c r="DA377"/>
  <c r="DB377"/>
  <c r="DC377"/>
  <c r="A378"/>
  <c r="CX378"/>
  <c r="CY378"/>
  <c r="CZ378"/>
  <c r="DB378" s="1"/>
  <c r="DA378"/>
  <c r="DC378"/>
  <c r="A379"/>
  <c r="CX379"/>
  <c r="CY379"/>
  <c r="CZ379"/>
  <c r="DB379" s="1"/>
  <c r="DA379"/>
  <c r="DC379"/>
  <c r="A380"/>
  <c r="CX380"/>
  <c r="CY380"/>
  <c r="CZ380"/>
  <c r="DB380" s="1"/>
  <c r="DA380"/>
  <c r="DC380"/>
  <c r="A381"/>
  <c r="CX381"/>
  <c r="CY381"/>
  <c r="CZ381"/>
  <c r="DB381" s="1"/>
  <c r="DA381"/>
  <c r="DC381"/>
  <c r="A382"/>
  <c r="CX382"/>
  <c r="CY382"/>
  <c r="CZ382"/>
  <c r="DA382"/>
  <c r="DB382"/>
  <c r="DC382"/>
  <c r="A383"/>
  <c r="CX383"/>
  <c r="CY383"/>
  <c r="CZ383"/>
  <c r="DA383"/>
  <c r="DB383"/>
  <c r="DC383"/>
  <c r="A384"/>
  <c r="CX384"/>
  <c r="CY384"/>
  <c r="CZ384"/>
  <c r="DB384" s="1"/>
  <c r="DA384"/>
  <c r="DC384"/>
  <c r="A385"/>
  <c r="CX385"/>
  <c r="CY385"/>
  <c r="CZ385"/>
  <c r="DB385" s="1"/>
  <c r="DA385"/>
  <c r="DC385"/>
  <c r="A386"/>
  <c r="CX386"/>
  <c r="CY386"/>
  <c r="CZ386"/>
  <c r="DB386" s="1"/>
  <c r="DA386"/>
  <c r="DC386"/>
  <c r="A387"/>
  <c r="CX387"/>
  <c r="CY387"/>
  <c r="CZ387"/>
  <c r="DB387" s="1"/>
  <c r="DA387"/>
  <c r="DC387"/>
  <c r="A388"/>
  <c r="CX388"/>
  <c r="CY388"/>
  <c r="CZ388"/>
  <c r="DA388"/>
  <c r="DB388"/>
  <c r="DC388"/>
  <c r="A389"/>
  <c r="CY389"/>
  <c r="CZ389"/>
  <c r="DA389"/>
  <c r="DB389"/>
  <c r="DC389"/>
  <c r="A390"/>
  <c r="CY390"/>
  <c r="CZ390"/>
  <c r="DB390" s="1"/>
  <c r="DA390"/>
  <c r="DC390"/>
  <c r="A391"/>
  <c r="CX391"/>
  <c r="CY391"/>
  <c r="CZ391"/>
  <c r="DB391" s="1"/>
  <c r="DA391"/>
  <c r="DC391"/>
  <c r="A392"/>
  <c r="CX392"/>
  <c r="CY392"/>
  <c r="CZ392"/>
  <c r="DB392" s="1"/>
  <c r="DA392"/>
  <c r="DC392"/>
  <c r="A393"/>
  <c r="CX393"/>
  <c r="CY393"/>
  <c r="CZ393"/>
  <c r="DB393" s="1"/>
  <c r="DA393"/>
  <c r="DC393"/>
  <c r="A394"/>
  <c r="CX394"/>
  <c r="CY394"/>
  <c r="CZ394"/>
  <c r="DA394"/>
  <c r="DB394"/>
  <c r="DC394"/>
  <c r="A395"/>
  <c r="CX395"/>
  <c r="CY395"/>
  <c r="CZ395"/>
  <c r="DA395"/>
  <c r="DB395"/>
  <c r="DC395"/>
  <c r="A396"/>
  <c r="CX396"/>
  <c r="CY396"/>
  <c r="CZ396"/>
  <c r="DB396" s="1"/>
  <c r="DA396"/>
  <c r="DC396"/>
  <c r="A397"/>
  <c r="CX397"/>
  <c r="CY397"/>
  <c r="CZ397"/>
  <c r="DB397" s="1"/>
  <c r="DA397"/>
  <c r="DC397"/>
  <c r="A398"/>
  <c r="CX398"/>
  <c r="CY398"/>
  <c r="CZ398"/>
  <c r="DB398" s="1"/>
  <c r="DA398"/>
  <c r="DC398"/>
  <c r="A399"/>
  <c r="CX399"/>
  <c r="CY399"/>
  <c r="CZ399"/>
  <c r="DB399" s="1"/>
  <c r="DA399"/>
  <c r="DC399"/>
  <c r="A400"/>
  <c r="CX400"/>
  <c r="CY400"/>
  <c r="CZ400"/>
  <c r="DA400"/>
  <c r="DB400"/>
  <c r="DC400"/>
  <c r="A401"/>
  <c r="CX401"/>
  <c r="CY401"/>
  <c r="CZ401"/>
  <c r="DA401"/>
  <c r="DB401"/>
  <c r="DC401"/>
  <c r="A402"/>
  <c r="CX402"/>
  <c r="CY402"/>
  <c r="CZ402"/>
  <c r="DB402" s="1"/>
  <c r="DA402"/>
  <c r="DC402"/>
  <c r="A403"/>
  <c r="CY403"/>
  <c r="CZ403"/>
  <c r="DB403" s="1"/>
  <c r="DA403"/>
  <c r="DC403"/>
  <c r="A404"/>
  <c r="CY404"/>
  <c r="CZ404"/>
  <c r="DB404" s="1"/>
  <c r="DA404"/>
  <c r="DC404"/>
  <c r="A405"/>
  <c r="CX405"/>
  <c r="CY405"/>
  <c r="CZ405"/>
  <c r="DB405" s="1"/>
  <c r="DA405"/>
  <c r="DC405"/>
  <c r="A406"/>
  <c r="CX406"/>
  <c r="CY406"/>
  <c r="CZ406"/>
  <c r="DA406"/>
  <c r="DB406"/>
  <c r="DC406"/>
  <c r="A407"/>
  <c r="CX407"/>
  <c r="CY407"/>
  <c r="CZ407"/>
  <c r="DA407"/>
  <c r="DB407"/>
  <c r="DC407"/>
  <c r="A408"/>
  <c r="CX408"/>
  <c r="CY408"/>
  <c r="CZ408"/>
  <c r="DB408" s="1"/>
  <c r="DA408"/>
  <c r="DC408"/>
  <c r="A409"/>
  <c r="CX409"/>
  <c r="CY409"/>
  <c r="CZ409"/>
  <c r="DB409" s="1"/>
  <c r="DA409"/>
  <c r="DC409"/>
  <c r="A410"/>
  <c r="CX410"/>
  <c r="CY410"/>
  <c r="CZ410"/>
  <c r="DB410" s="1"/>
  <c r="DA410"/>
  <c r="DC410"/>
  <c r="A411"/>
  <c r="CX411"/>
  <c r="CY411"/>
  <c r="CZ411"/>
  <c r="DB411" s="1"/>
  <c r="DA411"/>
  <c r="DC411"/>
  <c r="A412"/>
  <c r="CX412"/>
  <c r="CY412"/>
  <c r="CZ412"/>
  <c r="DA412"/>
  <c r="DB412"/>
  <c r="DC412"/>
  <c r="D12" i="1"/>
  <c r="E18"/>
  <c r="Z18"/>
  <c r="AA18"/>
  <c r="AB18"/>
  <c r="AC18"/>
  <c r="AD18"/>
  <c r="AE18"/>
  <c r="AF18"/>
  <c r="AG18"/>
  <c r="AH18"/>
  <c r="AI18"/>
  <c r="AJ18"/>
  <c r="AK18"/>
  <c r="AL18"/>
  <c r="AM18"/>
  <c r="AN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D20"/>
  <c r="D22"/>
  <c r="E22"/>
  <c r="Z22"/>
  <c r="AA22"/>
  <c r="AB22"/>
  <c r="AC22"/>
  <c r="AD22"/>
  <c r="AE22"/>
  <c r="AF22"/>
  <c r="AG22"/>
  <c r="AH22"/>
  <c r="AI22"/>
  <c r="AJ22"/>
  <c r="AK22"/>
  <c r="AL22"/>
  <c r="AM22"/>
  <c r="AN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D24"/>
  <c r="C26"/>
  <c r="D26"/>
  <c r="E26"/>
  <c r="F26"/>
  <c r="Z26"/>
  <c r="AA26"/>
  <c r="AB26"/>
  <c r="AH26"/>
  <c r="AM26"/>
  <c r="AN26"/>
  <c r="AO26"/>
  <c r="AU26"/>
  <c r="BA26"/>
  <c r="BE26"/>
  <c r="BF26"/>
  <c r="BG26"/>
  <c r="BH26"/>
  <c r="BI26"/>
  <c r="BJ26"/>
  <c r="BK26"/>
  <c r="BL26"/>
  <c r="BM26"/>
  <c r="BN26"/>
  <c r="BO26"/>
  <c r="BP26"/>
  <c r="BQ26"/>
  <c r="BR26"/>
  <c r="BS26"/>
  <c r="BT26"/>
  <c r="BU26"/>
  <c r="BV26"/>
  <c r="BW26"/>
  <c r="BX26"/>
  <c r="BY26"/>
  <c r="CD26"/>
  <c r="CJ26"/>
  <c r="CK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C28"/>
  <c r="D28"/>
  <c r="I28"/>
  <c r="CX1" i="3" s="1"/>
  <c r="K28" i="1"/>
  <c r="R28"/>
  <c r="AC28"/>
  <c r="AE28"/>
  <c r="AD28" s="1"/>
  <c r="AF28"/>
  <c r="CT28" s="1"/>
  <c r="S28" s="1"/>
  <c r="AG28"/>
  <c r="CU28" s="1"/>
  <c r="T28" s="1"/>
  <c r="AH28"/>
  <c r="CV28" s="1"/>
  <c r="U28" s="1"/>
  <c r="AI28"/>
  <c r="AJ28"/>
  <c r="CQ28"/>
  <c r="P28" s="1"/>
  <c r="CS28"/>
  <c r="CW28"/>
  <c r="V28" s="1"/>
  <c r="CX28"/>
  <c r="W28" s="1"/>
  <c r="FR28"/>
  <c r="GL28"/>
  <c r="GO28"/>
  <c r="GP28"/>
  <c r="GV28"/>
  <c r="HC28"/>
  <c r="GX28" s="1"/>
  <c r="B30"/>
  <c r="B26" s="1"/>
  <c r="C30"/>
  <c r="D30"/>
  <c r="F30"/>
  <c r="G30"/>
  <c r="G26" s="1"/>
  <c r="O30"/>
  <c r="F32" s="1"/>
  <c r="U30"/>
  <c r="V30"/>
  <c r="AB30"/>
  <c r="AC30"/>
  <c r="P30" s="1"/>
  <c r="AD30"/>
  <c r="AE30"/>
  <c r="AE26" s="1"/>
  <c r="AF30"/>
  <c r="AF26" s="1"/>
  <c r="AG30"/>
  <c r="AG26" s="1"/>
  <c r="AH30"/>
  <c r="AI30"/>
  <c r="AI26" s="1"/>
  <c r="AJ30"/>
  <c r="AK30"/>
  <c r="AK26" s="1"/>
  <c r="AL30"/>
  <c r="AL26" s="1"/>
  <c r="AO30"/>
  <c r="AQ30"/>
  <c r="AR30"/>
  <c r="AU30"/>
  <c r="BA30"/>
  <c r="BC30"/>
  <c r="BD30"/>
  <c r="BX30"/>
  <c r="BY30"/>
  <c r="AP30" s="1"/>
  <c r="BZ30"/>
  <c r="CG30" s="1"/>
  <c r="CG26" s="1"/>
  <c r="CA30"/>
  <c r="CA26" s="1"/>
  <c r="CB30"/>
  <c r="CC30"/>
  <c r="CD30"/>
  <c r="CI30"/>
  <c r="CJ30"/>
  <c r="CK30"/>
  <c r="BB30" s="1"/>
  <c r="CL30"/>
  <c r="CL26" s="1"/>
  <c r="CM30"/>
  <c r="CM26" s="1"/>
  <c r="F34"/>
  <c r="F39"/>
  <c r="F49"/>
  <c r="F50"/>
  <c r="B60"/>
  <c r="B22" s="1"/>
  <c r="C60"/>
  <c r="C22" s="1"/>
  <c r="D60"/>
  <c r="F60"/>
  <c r="F22" s="1"/>
  <c r="G60"/>
  <c r="G22" s="1"/>
  <c r="AO60"/>
  <c r="AO22" s="1"/>
  <c r="AU60"/>
  <c r="BA60"/>
  <c r="F64"/>
  <c r="D90"/>
  <c r="E92"/>
  <c r="Z92"/>
  <c r="AA92"/>
  <c r="AB92"/>
  <c r="AC92"/>
  <c r="AD92"/>
  <c r="AE92"/>
  <c r="AF92"/>
  <c r="AG92"/>
  <c r="AH92"/>
  <c r="AI92"/>
  <c r="AJ92"/>
  <c r="AK92"/>
  <c r="AL92"/>
  <c r="AM92"/>
  <c r="AN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D94"/>
  <c r="D96"/>
  <c r="E96"/>
  <c r="Z96"/>
  <c r="AA96"/>
  <c r="AM96"/>
  <c r="AN96"/>
  <c r="BE96"/>
  <c r="BF96"/>
  <c r="BG96"/>
  <c r="BH96"/>
  <c r="BI96"/>
  <c r="BJ96"/>
  <c r="BK96"/>
  <c r="BL96"/>
  <c r="BM96"/>
  <c r="BN96"/>
  <c r="BO96"/>
  <c r="BP96"/>
  <c r="BQ96"/>
  <c r="BR96"/>
  <c r="BS96"/>
  <c r="BT96"/>
  <c r="BU96"/>
  <c r="BV96"/>
  <c r="BW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C98"/>
  <c r="D98"/>
  <c r="I98"/>
  <c r="K98"/>
  <c r="AB98"/>
  <c r="AC98"/>
  <c r="AE98"/>
  <c r="AD98" s="1"/>
  <c r="CR98" s="1"/>
  <c r="Q98" s="1"/>
  <c r="AF98"/>
  <c r="CT98" s="1"/>
  <c r="S98" s="1"/>
  <c r="AG98"/>
  <c r="CU98" s="1"/>
  <c r="T98" s="1"/>
  <c r="AH98"/>
  <c r="CV98" s="1"/>
  <c r="U98" s="1"/>
  <c r="AI98"/>
  <c r="AJ98"/>
  <c r="CQ98"/>
  <c r="P98" s="1"/>
  <c r="CS98"/>
  <c r="R98" s="1"/>
  <c r="CW98"/>
  <c r="V98" s="1"/>
  <c r="CX98"/>
  <c r="W98" s="1"/>
  <c r="FR98"/>
  <c r="GL98"/>
  <c r="GO98"/>
  <c r="GP98"/>
  <c r="GV98"/>
  <c r="HC98"/>
  <c r="C99"/>
  <c r="D99"/>
  <c r="AC99"/>
  <c r="AE99"/>
  <c r="AD99" s="1"/>
  <c r="AB99" s="1"/>
  <c r="AF99"/>
  <c r="CT99" s="1"/>
  <c r="S99" s="1"/>
  <c r="AG99"/>
  <c r="CU99" s="1"/>
  <c r="T99" s="1"/>
  <c r="AH99"/>
  <c r="CV99" s="1"/>
  <c r="U99" s="1"/>
  <c r="AI99"/>
  <c r="AJ99"/>
  <c r="CQ99"/>
  <c r="P99" s="1"/>
  <c r="CR99"/>
  <c r="Q99" s="1"/>
  <c r="CS99"/>
  <c r="R99" s="1"/>
  <c r="CW99"/>
  <c r="V99" s="1"/>
  <c r="CX99"/>
  <c r="W99" s="1"/>
  <c r="FR99"/>
  <c r="GL99"/>
  <c r="GO99"/>
  <c r="GP99"/>
  <c r="GV99"/>
  <c r="GX99"/>
  <c r="HC99"/>
  <c r="C100"/>
  <c r="D100"/>
  <c r="AB100"/>
  <c r="AC100"/>
  <c r="AE100"/>
  <c r="AD100" s="1"/>
  <c r="CR100" s="1"/>
  <c r="Q100" s="1"/>
  <c r="AF100"/>
  <c r="CT100" s="1"/>
  <c r="S100" s="1"/>
  <c r="AG100"/>
  <c r="CU100" s="1"/>
  <c r="T100" s="1"/>
  <c r="AH100"/>
  <c r="CV100" s="1"/>
  <c r="U100" s="1"/>
  <c r="AI100"/>
  <c r="AJ100"/>
  <c r="CQ100"/>
  <c r="P100" s="1"/>
  <c r="CS100"/>
  <c r="R100" s="1"/>
  <c r="CW100"/>
  <c r="V100" s="1"/>
  <c r="CX100"/>
  <c r="W100" s="1"/>
  <c r="FR100"/>
  <c r="GL100"/>
  <c r="GO100"/>
  <c r="GP100"/>
  <c r="GV100"/>
  <c r="GX100"/>
  <c r="HC100"/>
  <c r="C101"/>
  <c r="D101"/>
  <c r="AC101"/>
  <c r="AE101"/>
  <c r="AD101" s="1"/>
  <c r="AB101" s="1"/>
  <c r="AF101"/>
  <c r="CT101" s="1"/>
  <c r="S101" s="1"/>
  <c r="AG101"/>
  <c r="CU101" s="1"/>
  <c r="T101" s="1"/>
  <c r="AH101"/>
  <c r="CV101" s="1"/>
  <c r="U101" s="1"/>
  <c r="AI101"/>
  <c r="AJ101"/>
  <c r="CQ101"/>
  <c r="P101" s="1"/>
  <c r="CR101"/>
  <c r="Q101" s="1"/>
  <c r="CS101"/>
  <c r="R101" s="1"/>
  <c r="CW101"/>
  <c r="V101" s="1"/>
  <c r="CX101"/>
  <c r="W101" s="1"/>
  <c r="FR101"/>
  <c r="GL101"/>
  <c r="GO101"/>
  <c r="GP101"/>
  <c r="GV101"/>
  <c r="GX101"/>
  <c r="HC101"/>
  <c r="C102"/>
  <c r="D102"/>
  <c r="AB102"/>
  <c r="AC102"/>
  <c r="AE102"/>
  <c r="AD102" s="1"/>
  <c r="CR102" s="1"/>
  <c r="Q102" s="1"/>
  <c r="AF102"/>
  <c r="CT102" s="1"/>
  <c r="S102" s="1"/>
  <c r="AG102"/>
  <c r="CU102" s="1"/>
  <c r="T102" s="1"/>
  <c r="AH102"/>
  <c r="CV102" s="1"/>
  <c r="U102" s="1"/>
  <c r="AI102"/>
  <c r="AJ102"/>
  <c r="CQ102"/>
  <c r="P102" s="1"/>
  <c r="CS102"/>
  <c r="R102" s="1"/>
  <c r="CW102"/>
  <c r="V102" s="1"/>
  <c r="CX102"/>
  <c r="W102" s="1"/>
  <c r="FR102"/>
  <c r="GL102"/>
  <c r="GO102"/>
  <c r="GP102"/>
  <c r="GV102"/>
  <c r="GX102"/>
  <c r="HC102"/>
  <c r="C104"/>
  <c r="D104"/>
  <c r="I104"/>
  <c r="CX48" i="3" s="1"/>
  <c r="K104" i="1"/>
  <c r="AC104"/>
  <c r="AE104"/>
  <c r="AF104"/>
  <c r="CT104" s="1"/>
  <c r="S104" s="1"/>
  <c r="AG104"/>
  <c r="AH104"/>
  <c r="AI104"/>
  <c r="AJ104"/>
  <c r="CX104" s="1"/>
  <c r="W104" s="1"/>
  <c r="CQ104"/>
  <c r="P104" s="1"/>
  <c r="CU104"/>
  <c r="T104" s="1"/>
  <c r="CV104"/>
  <c r="U104" s="1"/>
  <c r="CW104"/>
  <c r="V104" s="1"/>
  <c r="FR104"/>
  <c r="GL104"/>
  <c r="GO104"/>
  <c r="GP104"/>
  <c r="GV104"/>
  <c r="HC104"/>
  <c r="GX104" s="1"/>
  <c r="C105"/>
  <c r="D105"/>
  <c r="I105"/>
  <c r="CX49" i="3" s="1"/>
  <c r="K105" i="1"/>
  <c r="U105"/>
  <c r="V105"/>
  <c r="AC105"/>
  <c r="AD105"/>
  <c r="CR105" s="1"/>
  <c r="Q105" s="1"/>
  <c r="AE105"/>
  <c r="AF105"/>
  <c r="AG105"/>
  <c r="AH105"/>
  <c r="CV105" s="1"/>
  <c r="AI105"/>
  <c r="CW105" s="1"/>
  <c r="AJ105"/>
  <c r="CX105" s="1"/>
  <c r="W105" s="1"/>
  <c r="CS105"/>
  <c r="R105" s="1"/>
  <c r="CT105"/>
  <c r="S105" s="1"/>
  <c r="CY105" s="1"/>
  <c r="X105" s="1"/>
  <c r="CU105"/>
  <c r="T105" s="1"/>
  <c r="FR105"/>
  <c r="GL105"/>
  <c r="GN105"/>
  <c r="GP105"/>
  <c r="CD119" s="1"/>
  <c r="GV105"/>
  <c r="HC105" s="1"/>
  <c r="GX105" s="1"/>
  <c r="C106"/>
  <c r="D106"/>
  <c r="I106"/>
  <c r="K106"/>
  <c r="AC106"/>
  <c r="AE106"/>
  <c r="AD106" s="1"/>
  <c r="AB106" s="1"/>
  <c r="AF106"/>
  <c r="CT106" s="1"/>
  <c r="S106" s="1"/>
  <c r="AG106"/>
  <c r="CU106" s="1"/>
  <c r="T106" s="1"/>
  <c r="AH106"/>
  <c r="CV106" s="1"/>
  <c r="AI106"/>
  <c r="AJ106"/>
  <c r="CQ106"/>
  <c r="P106" s="1"/>
  <c r="CR106"/>
  <c r="Q106" s="1"/>
  <c r="CS106"/>
  <c r="CW106"/>
  <c r="CX106"/>
  <c r="FR106"/>
  <c r="GL106"/>
  <c r="GN106"/>
  <c r="GP106"/>
  <c r="GV106"/>
  <c r="HC106"/>
  <c r="C107"/>
  <c r="D107"/>
  <c r="I107"/>
  <c r="CX65" i="3" s="1"/>
  <c r="K107" i="1"/>
  <c r="W107"/>
  <c r="AC107"/>
  <c r="AE107"/>
  <c r="AF107"/>
  <c r="CT107" s="1"/>
  <c r="S107" s="1"/>
  <c r="AG107"/>
  <c r="AH107"/>
  <c r="AI107"/>
  <c r="AJ107"/>
  <c r="CX107" s="1"/>
  <c r="CQ107"/>
  <c r="P107" s="1"/>
  <c r="CU107"/>
  <c r="T107" s="1"/>
  <c r="CV107"/>
  <c r="U107" s="1"/>
  <c r="CW107"/>
  <c r="V107" s="1"/>
  <c r="FR107"/>
  <c r="GL107"/>
  <c r="GO107"/>
  <c r="GP107"/>
  <c r="GV107"/>
  <c r="GX107"/>
  <c r="HC107"/>
  <c r="C108"/>
  <c r="D108"/>
  <c r="I108"/>
  <c r="CX67" i="3" s="1"/>
  <c r="K108" i="1"/>
  <c r="AC108"/>
  <c r="AD108"/>
  <c r="CR108" s="1"/>
  <c r="Q108" s="1"/>
  <c r="AE108"/>
  <c r="AF108"/>
  <c r="AG108"/>
  <c r="AH108"/>
  <c r="CV108" s="1"/>
  <c r="U108" s="1"/>
  <c r="AI108"/>
  <c r="CW108" s="1"/>
  <c r="V108" s="1"/>
  <c r="AJ108"/>
  <c r="CX108" s="1"/>
  <c r="W108" s="1"/>
  <c r="CS108"/>
  <c r="R108" s="1"/>
  <c r="CT108"/>
  <c r="S108" s="1"/>
  <c r="CU108"/>
  <c r="T108" s="1"/>
  <c r="CZ108"/>
  <c r="Y108" s="1"/>
  <c r="FR108"/>
  <c r="GL108"/>
  <c r="GO108"/>
  <c r="GP108"/>
  <c r="GV108"/>
  <c r="HC108" s="1"/>
  <c r="GX108" s="1"/>
  <c r="I109"/>
  <c r="AC109"/>
  <c r="AE109"/>
  <c r="CS109" s="1"/>
  <c r="R109" s="1"/>
  <c r="AF109"/>
  <c r="AG109"/>
  <c r="AH109"/>
  <c r="AI109"/>
  <c r="CW109" s="1"/>
  <c r="V109" s="1"/>
  <c r="AJ109"/>
  <c r="CX109" s="1"/>
  <c r="W109" s="1"/>
  <c r="CT109"/>
  <c r="S109" s="1"/>
  <c r="CU109"/>
  <c r="T109" s="1"/>
  <c r="CV109"/>
  <c r="U109" s="1"/>
  <c r="FR109"/>
  <c r="GL109"/>
  <c r="GO109"/>
  <c r="GP109"/>
  <c r="GV109"/>
  <c r="HC109" s="1"/>
  <c r="GX109" s="1"/>
  <c r="C110"/>
  <c r="D110"/>
  <c r="AC110"/>
  <c r="AE110"/>
  <c r="CS110" s="1"/>
  <c r="R110" s="1"/>
  <c r="AF110"/>
  <c r="AG110"/>
  <c r="AH110"/>
  <c r="AI110"/>
  <c r="CW110" s="1"/>
  <c r="V110" s="1"/>
  <c r="AJ110"/>
  <c r="CX110" s="1"/>
  <c r="W110" s="1"/>
  <c r="CT110"/>
  <c r="S110" s="1"/>
  <c r="CU110"/>
  <c r="T110" s="1"/>
  <c r="CV110"/>
  <c r="U110" s="1"/>
  <c r="FR110"/>
  <c r="GL110"/>
  <c r="GO110"/>
  <c r="GP110"/>
  <c r="GV110"/>
  <c r="HC110" s="1"/>
  <c r="GX110" s="1"/>
  <c r="I111"/>
  <c r="W111"/>
  <c r="AC111"/>
  <c r="AE111"/>
  <c r="AF111"/>
  <c r="CT111" s="1"/>
  <c r="S111" s="1"/>
  <c r="AG111"/>
  <c r="AH111"/>
  <c r="AI111"/>
  <c r="AJ111"/>
  <c r="CX111" s="1"/>
  <c r="CQ111"/>
  <c r="P111" s="1"/>
  <c r="CU111"/>
  <c r="T111" s="1"/>
  <c r="CV111"/>
  <c r="U111" s="1"/>
  <c r="CW111"/>
  <c r="V111" s="1"/>
  <c r="FR111"/>
  <c r="GL111"/>
  <c r="GO111"/>
  <c r="GP111"/>
  <c r="GV111"/>
  <c r="HC111"/>
  <c r="GX111" s="1"/>
  <c r="C112"/>
  <c r="D112"/>
  <c r="I112"/>
  <c r="CX91" i="3" s="1"/>
  <c r="K112" i="1"/>
  <c r="V112"/>
  <c r="AC112"/>
  <c r="AD112"/>
  <c r="CR112" s="1"/>
  <c r="Q112" s="1"/>
  <c r="AE112"/>
  <c r="AF112"/>
  <c r="AG112"/>
  <c r="AH112"/>
  <c r="CV112" s="1"/>
  <c r="U112" s="1"/>
  <c r="AI112"/>
  <c r="CW112" s="1"/>
  <c r="AJ112"/>
  <c r="CX112" s="1"/>
  <c r="W112" s="1"/>
  <c r="CS112"/>
  <c r="R112" s="1"/>
  <c r="CT112"/>
  <c r="S112" s="1"/>
  <c r="CY112" s="1"/>
  <c r="X112" s="1"/>
  <c r="CU112"/>
  <c r="T112" s="1"/>
  <c r="CZ112"/>
  <c r="Y112" s="1"/>
  <c r="FR112"/>
  <c r="GL112"/>
  <c r="GO112"/>
  <c r="GP112"/>
  <c r="GV112"/>
  <c r="HC112" s="1"/>
  <c r="GX112" s="1"/>
  <c r="C113"/>
  <c r="D113"/>
  <c r="AC113"/>
  <c r="AD113"/>
  <c r="CR113" s="1"/>
  <c r="Q113" s="1"/>
  <c r="AE113"/>
  <c r="AF113"/>
  <c r="AG113"/>
  <c r="AH113"/>
  <c r="CV113" s="1"/>
  <c r="U113" s="1"/>
  <c r="AI113"/>
  <c r="CW113" s="1"/>
  <c r="V113" s="1"/>
  <c r="AJ113"/>
  <c r="CX113" s="1"/>
  <c r="W113" s="1"/>
  <c r="CS113"/>
  <c r="R113" s="1"/>
  <c r="CT113"/>
  <c r="S113" s="1"/>
  <c r="CU113"/>
  <c r="T113" s="1"/>
  <c r="CZ113"/>
  <c r="Y113" s="1"/>
  <c r="FR113"/>
  <c r="GL113"/>
  <c r="GO113"/>
  <c r="GP113"/>
  <c r="GV113"/>
  <c r="HC113" s="1"/>
  <c r="GX113" s="1"/>
  <c r="C114"/>
  <c r="D114"/>
  <c r="I114"/>
  <c r="I115" s="1"/>
  <c r="U115" s="1"/>
  <c r="K114"/>
  <c r="AB114"/>
  <c r="AC114"/>
  <c r="AE114"/>
  <c r="AD114" s="1"/>
  <c r="CR114" s="1"/>
  <c r="Q114" s="1"/>
  <c r="AF114"/>
  <c r="CT114" s="1"/>
  <c r="S114" s="1"/>
  <c r="AG114"/>
  <c r="CU114" s="1"/>
  <c r="T114" s="1"/>
  <c r="AH114"/>
  <c r="CV114" s="1"/>
  <c r="U114" s="1"/>
  <c r="AI114"/>
  <c r="AJ114"/>
  <c r="CQ114"/>
  <c r="CS114"/>
  <c r="R114" s="1"/>
  <c r="CW114"/>
  <c r="V114" s="1"/>
  <c r="CX114"/>
  <c r="W114" s="1"/>
  <c r="FR114"/>
  <c r="GL114"/>
  <c r="GO114"/>
  <c r="GP114"/>
  <c r="GV114"/>
  <c r="HC114"/>
  <c r="AB115"/>
  <c r="AC115"/>
  <c r="CQ115" s="1"/>
  <c r="AD115"/>
  <c r="AE115"/>
  <c r="AF115"/>
  <c r="AG115"/>
  <c r="CU115" s="1"/>
  <c r="T115" s="1"/>
  <c r="AH115"/>
  <c r="CV115" s="1"/>
  <c r="AI115"/>
  <c r="CW115" s="1"/>
  <c r="AJ115"/>
  <c r="CR115"/>
  <c r="CS115"/>
  <c r="CT115"/>
  <c r="CX115"/>
  <c r="FR115"/>
  <c r="GL115"/>
  <c r="GO115"/>
  <c r="GP115"/>
  <c r="GV115"/>
  <c r="HC115"/>
  <c r="C116"/>
  <c r="D116"/>
  <c r="I116"/>
  <c r="K116"/>
  <c r="AC116"/>
  <c r="AE116"/>
  <c r="AD116" s="1"/>
  <c r="AB116" s="1"/>
  <c r="AF116"/>
  <c r="CT116" s="1"/>
  <c r="S116" s="1"/>
  <c r="AG116"/>
  <c r="CU116" s="1"/>
  <c r="AH116"/>
  <c r="AI116"/>
  <c r="AJ116"/>
  <c r="CQ116"/>
  <c r="CV116"/>
  <c r="CW116"/>
  <c r="CX116"/>
  <c r="FR116"/>
  <c r="GL116"/>
  <c r="GO116"/>
  <c r="GP116"/>
  <c r="GV116"/>
  <c r="HC116"/>
  <c r="AC117"/>
  <c r="AE117"/>
  <c r="AD117" s="1"/>
  <c r="AF117"/>
  <c r="CT117" s="1"/>
  <c r="AG117"/>
  <c r="CU117" s="1"/>
  <c r="AH117"/>
  <c r="CV117" s="1"/>
  <c r="AI117"/>
  <c r="AJ117"/>
  <c r="CQ117"/>
  <c r="CR117"/>
  <c r="CS117"/>
  <c r="CW117"/>
  <c r="CX117"/>
  <c r="FR117"/>
  <c r="GL117"/>
  <c r="GO117"/>
  <c r="GP117"/>
  <c r="GV117"/>
  <c r="HC117"/>
  <c r="B119"/>
  <c r="B96" s="1"/>
  <c r="C119"/>
  <c r="C96" s="1"/>
  <c r="D119"/>
  <c r="F119"/>
  <c r="F96" s="1"/>
  <c r="G119"/>
  <c r="G96" s="1"/>
  <c r="BX119"/>
  <c r="BY119"/>
  <c r="CK119"/>
  <c r="CK96" s="1"/>
  <c r="CL119"/>
  <c r="BC119" s="1"/>
  <c r="CM119"/>
  <c r="CM96" s="1"/>
  <c r="D149"/>
  <c r="E151"/>
  <c r="G151"/>
  <c r="Z151"/>
  <c r="AA151"/>
  <c r="AM151"/>
  <c r="AN151"/>
  <c r="BE151"/>
  <c r="BF151"/>
  <c r="BG151"/>
  <c r="BH151"/>
  <c r="BI151"/>
  <c r="BJ151"/>
  <c r="BK151"/>
  <c r="BL151"/>
  <c r="BM151"/>
  <c r="BN151"/>
  <c r="BO151"/>
  <c r="BP151"/>
  <c r="BQ151"/>
  <c r="BR151"/>
  <c r="BS151"/>
  <c r="BT151"/>
  <c r="BU151"/>
  <c r="BV151"/>
  <c r="BW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AC153"/>
  <c r="CQ153" s="1"/>
  <c r="P153" s="1"/>
  <c r="AD153"/>
  <c r="CR153" s="1"/>
  <c r="Q153" s="1"/>
  <c r="AE153"/>
  <c r="AF153"/>
  <c r="AG153"/>
  <c r="AH153"/>
  <c r="CV153" s="1"/>
  <c r="U153" s="1"/>
  <c r="AI153"/>
  <c r="CW153" s="1"/>
  <c r="V153" s="1"/>
  <c r="AJ153"/>
  <c r="CX153" s="1"/>
  <c r="W153" s="1"/>
  <c r="CS153"/>
  <c r="R153" s="1"/>
  <c r="CT153"/>
  <c r="S153" s="1"/>
  <c r="CU153"/>
  <c r="T153" s="1"/>
  <c r="CY153"/>
  <c r="X153" s="1"/>
  <c r="AK157" s="1"/>
  <c r="CZ153"/>
  <c r="Y153" s="1"/>
  <c r="AL157" s="1"/>
  <c r="GL153"/>
  <c r="GN153"/>
  <c r="GO153"/>
  <c r="GP153"/>
  <c r="GV153"/>
  <c r="HC153" s="1"/>
  <c r="GX153" s="1"/>
  <c r="CJ157" s="1"/>
  <c r="X154"/>
  <c r="Y154"/>
  <c r="AC154"/>
  <c r="AE154"/>
  <c r="CS154" s="1"/>
  <c r="R154" s="1"/>
  <c r="AF154"/>
  <c r="CT154" s="1"/>
  <c r="S154" s="1"/>
  <c r="AG154"/>
  <c r="AH154"/>
  <c r="AI154"/>
  <c r="AJ154"/>
  <c r="CX154" s="1"/>
  <c r="W154" s="1"/>
  <c r="CQ154"/>
  <c r="P154" s="1"/>
  <c r="CU154"/>
  <c r="T154" s="1"/>
  <c r="CV154"/>
  <c r="U154" s="1"/>
  <c r="CW154"/>
  <c r="V154" s="1"/>
  <c r="CY154"/>
  <c r="CZ154"/>
  <c r="GL154"/>
  <c r="BZ157" s="1"/>
  <c r="GN154"/>
  <c r="GO154"/>
  <c r="GP154"/>
  <c r="GV154"/>
  <c r="GX154"/>
  <c r="HC154"/>
  <c r="Y155"/>
  <c r="AB155"/>
  <c r="AC155"/>
  <c r="AD155"/>
  <c r="AE155"/>
  <c r="AF155"/>
  <c r="CT155" s="1"/>
  <c r="S155" s="1"/>
  <c r="AG155"/>
  <c r="CU155" s="1"/>
  <c r="T155" s="1"/>
  <c r="AH155"/>
  <c r="CV155" s="1"/>
  <c r="U155" s="1"/>
  <c r="AI155"/>
  <c r="AJ155"/>
  <c r="CQ155"/>
  <c r="P155" s="1"/>
  <c r="CR155"/>
  <c r="Q155" s="1"/>
  <c r="CS155"/>
  <c r="R155" s="1"/>
  <c r="CW155"/>
  <c r="V155" s="1"/>
  <c r="CX155"/>
  <c r="W155" s="1"/>
  <c r="CY155"/>
  <c r="X155" s="1"/>
  <c r="CZ155"/>
  <c r="GL155"/>
  <c r="GN155"/>
  <c r="CB157" s="1"/>
  <c r="GO155"/>
  <c r="GP155"/>
  <c r="GV155"/>
  <c r="HC155"/>
  <c r="GX155" s="1"/>
  <c r="B157"/>
  <c r="B151" s="1"/>
  <c r="C157"/>
  <c r="C151" s="1"/>
  <c r="D157"/>
  <c r="D151" s="1"/>
  <c r="F157"/>
  <c r="F151" s="1"/>
  <c r="G157"/>
  <c r="BC157"/>
  <c r="BC151" s="1"/>
  <c r="BD157"/>
  <c r="BD151" s="1"/>
  <c r="BX157"/>
  <c r="AO157" s="1"/>
  <c r="CC157"/>
  <c r="AT157" s="1"/>
  <c r="CD157"/>
  <c r="AU157" s="1"/>
  <c r="CK157"/>
  <c r="CK151" s="1"/>
  <c r="CL157"/>
  <c r="CL151" s="1"/>
  <c r="CM157"/>
  <c r="CM151" s="1"/>
  <c r="F173"/>
  <c r="D187"/>
  <c r="E189"/>
  <c r="Z189"/>
  <c r="AA189"/>
  <c r="AM189"/>
  <c r="AN189"/>
  <c r="BE189"/>
  <c r="BF189"/>
  <c r="BG189"/>
  <c r="BH189"/>
  <c r="BI189"/>
  <c r="BJ189"/>
  <c r="BK189"/>
  <c r="BL189"/>
  <c r="BM189"/>
  <c r="BN189"/>
  <c r="BO189"/>
  <c r="BP189"/>
  <c r="BQ189"/>
  <c r="BR189"/>
  <c r="BS189"/>
  <c r="BT189"/>
  <c r="BU189"/>
  <c r="BV189"/>
  <c r="BW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AC191"/>
  <c r="AE191"/>
  <c r="CS191" s="1"/>
  <c r="R191" s="1"/>
  <c r="AF191"/>
  <c r="CT191" s="1"/>
  <c r="S191" s="1"/>
  <c r="AG191"/>
  <c r="CU191" s="1"/>
  <c r="T191" s="1"/>
  <c r="AH191"/>
  <c r="AI191"/>
  <c r="AJ191"/>
  <c r="CQ191"/>
  <c r="P191" s="1"/>
  <c r="CV191"/>
  <c r="U191" s="1"/>
  <c r="CW191"/>
  <c r="V191" s="1"/>
  <c r="CX191"/>
  <c r="W191" s="1"/>
  <c r="FR191"/>
  <c r="GL191"/>
  <c r="GO191"/>
  <c r="GP191"/>
  <c r="GV191"/>
  <c r="HC191"/>
  <c r="GX191" s="1"/>
  <c r="AC192"/>
  <c r="AB192" s="1"/>
  <c r="AD192"/>
  <c r="AE192"/>
  <c r="AF192"/>
  <c r="AG192"/>
  <c r="CU192" s="1"/>
  <c r="T192" s="1"/>
  <c r="AH192"/>
  <c r="CV192" s="1"/>
  <c r="U192" s="1"/>
  <c r="AI192"/>
  <c r="CW192" s="1"/>
  <c r="V192" s="1"/>
  <c r="AJ192"/>
  <c r="CR192"/>
  <c r="Q192" s="1"/>
  <c r="CS192"/>
  <c r="R192" s="1"/>
  <c r="CT192"/>
  <c r="S192" s="1"/>
  <c r="CX192"/>
  <c r="W192" s="1"/>
  <c r="FR192"/>
  <c r="GL192"/>
  <c r="GO192"/>
  <c r="GP192"/>
  <c r="GV192"/>
  <c r="HC192" s="1"/>
  <c r="GX192" s="1"/>
  <c r="AC193"/>
  <c r="CQ193" s="1"/>
  <c r="P193" s="1"/>
  <c r="AE193"/>
  <c r="AD193" s="1"/>
  <c r="CR193" s="1"/>
  <c r="Q193" s="1"/>
  <c r="AF193"/>
  <c r="AG193"/>
  <c r="AH193"/>
  <c r="AI193"/>
  <c r="CW193" s="1"/>
  <c r="V193" s="1"/>
  <c r="AJ193"/>
  <c r="CX193" s="1"/>
  <c r="W193" s="1"/>
  <c r="CT193"/>
  <c r="S193" s="1"/>
  <c r="CU193"/>
  <c r="T193" s="1"/>
  <c r="CV193"/>
  <c r="U193" s="1"/>
  <c r="FR193"/>
  <c r="GL193"/>
  <c r="GO193"/>
  <c r="GP193"/>
  <c r="GV193"/>
  <c r="HC193" s="1"/>
  <c r="GX193" s="1"/>
  <c r="AC194"/>
  <c r="AE194"/>
  <c r="CS194" s="1"/>
  <c r="R194" s="1"/>
  <c r="AF194"/>
  <c r="CT194" s="1"/>
  <c r="S194" s="1"/>
  <c r="AG194"/>
  <c r="CU194" s="1"/>
  <c r="T194" s="1"/>
  <c r="AH194"/>
  <c r="AI194"/>
  <c r="AJ194"/>
  <c r="CQ194"/>
  <c r="P194" s="1"/>
  <c r="CV194"/>
  <c r="U194" s="1"/>
  <c r="CW194"/>
  <c r="V194" s="1"/>
  <c r="CX194"/>
  <c r="W194" s="1"/>
  <c r="FR194"/>
  <c r="GL194"/>
  <c r="GO194"/>
  <c r="GP194"/>
  <c r="GV194"/>
  <c r="HC194"/>
  <c r="GX194" s="1"/>
  <c r="AC195"/>
  <c r="AE195"/>
  <c r="AD195" s="1"/>
  <c r="CR195" s="1"/>
  <c r="Q195" s="1"/>
  <c r="AF195"/>
  <c r="AG195"/>
  <c r="CU195" s="1"/>
  <c r="T195" s="1"/>
  <c r="AH195"/>
  <c r="CV195" s="1"/>
  <c r="U195" s="1"/>
  <c r="AI195"/>
  <c r="CW195" s="1"/>
  <c r="V195" s="1"/>
  <c r="AJ195"/>
  <c r="CS195"/>
  <c r="R195" s="1"/>
  <c r="CT195"/>
  <c r="S195" s="1"/>
  <c r="CX195"/>
  <c r="W195" s="1"/>
  <c r="FR195"/>
  <c r="GL195"/>
  <c r="GO195"/>
  <c r="GP195"/>
  <c r="GV195"/>
  <c r="HC195" s="1"/>
  <c r="GX195" s="1"/>
  <c r="AC196"/>
  <c r="CQ196" s="1"/>
  <c r="P196" s="1"/>
  <c r="AE196"/>
  <c r="AD196" s="1"/>
  <c r="CR196" s="1"/>
  <c r="Q196" s="1"/>
  <c r="AF196"/>
  <c r="AG196"/>
  <c r="AH196"/>
  <c r="AI196"/>
  <c r="CW196" s="1"/>
  <c r="V196" s="1"/>
  <c r="AJ196"/>
  <c r="CX196" s="1"/>
  <c r="W196" s="1"/>
  <c r="CT196"/>
  <c r="S196" s="1"/>
  <c r="CU196"/>
  <c r="T196" s="1"/>
  <c r="CV196"/>
  <c r="U196" s="1"/>
  <c r="FR196"/>
  <c r="GL196"/>
  <c r="GO196"/>
  <c r="GP196"/>
  <c r="GV196"/>
  <c r="HC196" s="1"/>
  <c r="GX196" s="1"/>
  <c r="AC197"/>
  <c r="AE197"/>
  <c r="CS197" s="1"/>
  <c r="R197" s="1"/>
  <c r="AF197"/>
  <c r="CT197" s="1"/>
  <c r="S197" s="1"/>
  <c r="AG197"/>
  <c r="CU197" s="1"/>
  <c r="T197" s="1"/>
  <c r="AH197"/>
  <c r="AI197"/>
  <c r="AJ197"/>
  <c r="CQ197"/>
  <c r="P197" s="1"/>
  <c r="CV197"/>
  <c r="U197" s="1"/>
  <c r="CW197"/>
  <c r="V197" s="1"/>
  <c r="CX197"/>
  <c r="W197" s="1"/>
  <c r="FR197"/>
  <c r="GL197"/>
  <c r="GO197"/>
  <c r="GP197"/>
  <c r="GV197"/>
  <c r="HC197"/>
  <c r="GX197" s="1"/>
  <c r="AC198"/>
  <c r="AB198" s="1"/>
  <c r="AE198"/>
  <c r="AD198" s="1"/>
  <c r="CR198" s="1"/>
  <c r="Q198" s="1"/>
  <c r="AF198"/>
  <c r="AG198"/>
  <c r="CU198" s="1"/>
  <c r="T198" s="1"/>
  <c r="AH198"/>
  <c r="CV198" s="1"/>
  <c r="U198" s="1"/>
  <c r="AI198"/>
  <c r="CW198" s="1"/>
  <c r="V198" s="1"/>
  <c r="AJ198"/>
  <c r="CS198"/>
  <c r="R198" s="1"/>
  <c r="CT198"/>
  <c r="S198" s="1"/>
  <c r="CX198"/>
  <c r="W198" s="1"/>
  <c r="FR198"/>
  <c r="GL198"/>
  <c r="GO198"/>
  <c r="GP198"/>
  <c r="GV198"/>
  <c r="HC198" s="1"/>
  <c r="GX198" s="1"/>
  <c r="AC199"/>
  <c r="CQ199" s="1"/>
  <c r="P199" s="1"/>
  <c r="AE199"/>
  <c r="AD199" s="1"/>
  <c r="CR199" s="1"/>
  <c r="Q199" s="1"/>
  <c r="AF199"/>
  <c r="AG199"/>
  <c r="AH199"/>
  <c r="AI199"/>
  <c r="CW199" s="1"/>
  <c r="V199" s="1"/>
  <c r="AJ199"/>
  <c r="CX199" s="1"/>
  <c r="W199" s="1"/>
  <c r="CT199"/>
  <c r="S199" s="1"/>
  <c r="CU199"/>
  <c r="T199" s="1"/>
  <c r="CV199"/>
  <c r="U199" s="1"/>
  <c r="FR199"/>
  <c r="GL199"/>
  <c r="GO199"/>
  <c r="GP199"/>
  <c r="GV199"/>
  <c r="HC199" s="1"/>
  <c r="GX199" s="1"/>
  <c r="AC200"/>
  <c r="AE200"/>
  <c r="CS200" s="1"/>
  <c r="R200" s="1"/>
  <c r="AF200"/>
  <c r="CT200" s="1"/>
  <c r="S200" s="1"/>
  <c r="AG200"/>
  <c r="CU200" s="1"/>
  <c r="T200" s="1"/>
  <c r="AH200"/>
  <c r="AI200"/>
  <c r="AJ200"/>
  <c r="CQ200"/>
  <c r="P200" s="1"/>
  <c r="CV200"/>
  <c r="U200" s="1"/>
  <c r="CW200"/>
  <c r="V200" s="1"/>
  <c r="CX200"/>
  <c r="W200" s="1"/>
  <c r="FR200"/>
  <c r="GL200"/>
  <c r="GO200"/>
  <c r="GP200"/>
  <c r="GV200"/>
  <c r="HC200"/>
  <c r="GX200" s="1"/>
  <c r="I201"/>
  <c r="K201"/>
  <c r="AC201"/>
  <c r="AE201"/>
  <c r="CS201" s="1"/>
  <c r="R201" s="1"/>
  <c r="AF201"/>
  <c r="CT201" s="1"/>
  <c r="S201" s="1"/>
  <c r="AG201"/>
  <c r="CU201" s="1"/>
  <c r="T201" s="1"/>
  <c r="AH201"/>
  <c r="AI201"/>
  <c r="AJ201"/>
  <c r="CQ201"/>
  <c r="P201" s="1"/>
  <c r="CV201"/>
  <c r="U201" s="1"/>
  <c r="CW201"/>
  <c r="V201" s="1"/>
  <c r="CX201"/>
  <c r="W201" s="1"/>
  <c r="FR201"/>
  <c r="GL201"/>
  <c r="GO201"/>
  <c r="GP201"/>
  <c r="GV201"/>
  <c r="HC201"/>
  <c r="GX201" s="1"/>
  <c r="I202"/>
  <c r="K202"/>
  <c r="AC202"/>
  <c r="AE202"/>
  <c r="CS202" s="1"/>
  <c r="R202" s="1"/>
  <c r="AF202"/>
  <c r="CT202" s="1"/>
  <c r="S202" s="1"/>
  <c r="AG202"/>
  <c r="CU202" s="1"/>
  <c r="T202" s="1"/>
  <c r="AH202"/>
  <c r="AI202"/>
  <c r="AJ202"/>
  <c r="CQ202"/>
  <c r="P202" s="1"/>
  <c r="CV202"/>
  <c r="U202" s="1"/>
  <c r="CW202"/>
  <c r="V202" s="1"/>
  <c r="CX202"/>
  <c r="W202" s="1"/>
  <c r="FR202"/>
  <c r="GL202"/>
  <c r="GO202"/>
  <c r="GP202"/>
  <c r="GV202"/>
  <c r="HC202"/>
  <c r="GX202" s="1"/>
  <c r="I203"/>
  <c r="K203"/>
  <c r="AC203"/>
  <c r="AE203"/>
  <c r="CS203" s="1"/>
  <c r="R203" s="1"/>
  <c r="AF203"/>
  <c r="CT203" s="1"/>
  <c r="S203" s="1"/>
  <c r="AG203"/>
  <c r="CU203" s="1"/>
  <c r="T203" s="1"/>
  <c r="AH203"/>
  <c r="AI203"/>
  <c r="AJ203"/>
  <c r="CQ203"/>
  <c r="P203" s="1"/>
  <c r="CV203"/>
  <c r="U203" s="1"/>
  <c r="CW203"/>
  <c r="V203" s="1"/>
  <c r="CX203"/>
  <c r="W203" s="1"/>
  <c r="FR203"/>
  <c r="GL203"/>
  <c r="GO203"/>
  <c r="GP203"/>
  <c r="GV203"/>
  <c r="HC203"/>
  <c r="GX203" s="1"/>
  <c r="AC204"/>
  <c r="AB204" s="1"/>
  <c r="AD204"/>
  <c r="AE204"/>
  <c r="AF204"/>
  <c r="AG204"/>
  <c r="CU204" s="1"/>
  <c r="T204" s="1"/>
  <c r="AH204"/>
  <c r="CV204" s="1"/>
  <c r="U204" s="1"/>
  <c r="AI204"/>
  <c r="CW204" s="1"/>
  <c r="V204" s="1"/>
  <c r="AJ204"/>
  <c r="CR204"/>
  <c r="Q204" s="1"/>
  <c r="CS204"/>
  <c r="R204" s="1"/>
  <c r="CT204"/>
  <c r="S204" s="1"/>
  <c r="CX204"/>
  <c r="W204" s="1"/>
  <c r="FR204"/>
  <c r="GL204"/>
  <c r="GO204"/>
  <c r="GP204"/>
  <c r="GV204"/>
  <c r="HC204" s="1"/>
  <c r="GX204" s="1"/>
  <c r="AC205"/>
  <c r="CQ205" s="1"/>
  <c r="P205" s="1"/>
  <c r="AE205"/>
  <c r="AD205" s="1"/>
  <c r="CR205" s="1"/>
  <c r="Q205" s="1"/>
  <c r="AF205"/>
  <c r="AG205"/>
  <c r="AH205"/>
  <c r="AI205"/>
  <c r="CW205" s="1"/>
  <c r="V205" s="1"/>
  <c r="AJ205"/>
  <c r="CX205" s="1"/>
  <c r="W205" s="1"/>
  <c r="CT205"/>
  <c r="S205" s="1"/>
  <c r="CU205"/>
  <c r="T205" s="1"/>
  <c r="CV205"/>
  <c r="U205" s="1"/>
  <c r="FR205"/>
  <c r="GL205"/>
  <c r="GO205"/>
  <c r="GP205"/>
  <c r="GV205"/>
  <c r="HC205" s="1"/>
  <c r="GX205" s="1"/>
  <c r="AC206"/>
  <c r="AE206"/>
  <c r="CS206" s="1"/>
  <c r="R206" s="1"/>
  <c r="AF206"/>
  <c r="CT206" s="1"/>
  <c r="S206" s="1"/>
  <c r="AG206"/>
  <c r="CU206" s="1"/>
  <c r="T206" s="1"/>
  <c r="AH206"/>
  <c r="AI206"/>
  <c r="AJ206"/>
  <c r="CQ206"/>
  <c r="P206" s="1"/>
  <c r="CV206"/>
  <c r="U206" s="1"/>
  <c r="CW206"/>
  <c r="V206" s="1"/>
  <c r="CX206"/>
  <c r="W206" s="1"/>
  <c r="FR206"/>
  <c r="GL206"/>
  <c r="GO206"/>
  <c r="GP206"/>
  <c r="GV206"/>
  <c r="HC206"/>
  <c r="GX206" s="1"/>
  <c r="I207"/>
  <c r="K207"/>
  <c r="AC207"/>
  <c r="AE207"/>
  <c r="CS207" s="1"/>
  <c r="R207" s="1"/>
  <c r="AF207"/>
  <c r="CT207" s="1"/>
  <c r="S207" s="1"/>
  <c r="AG207"/>
  <c r="CU207" s="1"/>
  <c r="T207" s="1"/>
  <c r="AH207"/>
  <c r="AI207"/>
  <c r="AJ207"/>
  <c r="CQ207"/>
  <c r="P207" s="1"/>
  <c r="CV207"/>
  <c r="U207" s="1"/>
  <c r="CW207"/>
  <c r="V207" s="1"/>
  <c r="CX207"/>
  <c r="W207" s="1"/>
  <c r="FR207"/>
  <c r="GL207"/>
  <c r="GO207"/>
  <c r="GP207"/>
  <c r="GV207"/>
  <c r="HC207"/>
  <c r="GX207" s="1"/>
  <c r="I208"/>
  <c r="K208"/>
  <c r="AC208"/>
  <c r="AE208"/>
  <c r="CS208" s="1"/>
  <c r="R208" s="1"/>
  <c r="AF208"/>
  <c r="CT208" s="1"/>
  <c r="S208" s="1"/>
  <c r="AG208"/>
  <c r="CU208" s="1"/>
  <c r="T208" s="1"/>
  <c r="AH208"/>
  <c r="AI208"/>
  <c r="AJ208"/>
  <c r="CQ208"/>
  <c r="P208" s="1"/>
  <c r="CV208"/>
  <c r="U208" s="1"/>
  <c r="CW208"/>
  <c r="V208" s="1"/>
  <c r="CX208"/>
  <c r="W208" s="1"/>
  <c r="FR208"/>
  <c r="GL208"/>
  <c r="GO208"/>
  <c r="GP208"/>
  <c r="GV208"/>
  <c r="HC208"/>
  <c r="GX208" s="1"/>
  <c r="AC209"/>
  <c r="AE209"/>
  <c r="AD209" s="1"/>
  <c r="CR209" s="1"/>
  <c r="Q209" s="1"/>
  <c r="AF209"/>
  <c r="AG209"/>
  <c r="CU209" s="1"/>
  <c r="T209" s="1"/>
  <c r="AH209"/>
  <c r="CV209" s="1"/>
  <c r="U209" s="1"/>
  <c r="AI209"/>
  <c r="CW209" s="1"/>
  <c r="V209" s="1"/>
  <c r="AJ209"/>
  <c r="CS209"/>
  <c r="R209" s="1"/>
  <c r="CT209"/>
  <c r="S209" s="1"/>
  <c r="CX209"/>
  <c r="W209" s="1"/>
  <c r="FR209"/>
  <c r="GL209"/>
  <c r="GO209"/>
  <c r="GP209"/>
  <c r="GV209"/>
  <c r="HC209" s="1"/>
  <c r="GX209" s="1"/>
  <c r="AC210"/>
  <c r="CQ210" s="1"/>
  <c r="P210" s="1"/>
  <c r="AE210"/>
  <c r="AF210"/>
  <c r="AG210"/>
  <c r="AH210"/>
  <c r="AI210"/>
  <c r="CW210" s="1"/>
  <c r="V210" s="1"/>
  <c r="AJ210"/>
  <c r="CX210" s="1"/>
  <c r="W210" s="1"/>
  <c r="CT210"/>
  <c r="S210" s="1"/>
  <c r="CU210"/>
  <c r="T210" s="1"/>
  <c r="CV210"/>
  <c r="U210" s="1"/>
  <c r="FR210"/>
  <c r="GL210"/>
  <c r="GO210"/>
  <c r="GP210"/>
  <c r="GV210"/>
  <c r="HC210" s="1"/>
  <c r="GX210"/>
  <c r="I211"/>
  <c r="K211"/>
  <c r="P211"/>
  <c r="V211"/>
  <c r="W211"/>
  <c r="AC211"/>
  <c r="CQ211" s="1"/>
  <c r="AE211"/>
  <c r="CS211" s="1"/>
  <c r="R211" s="1"/>
  <c r="AF211"/>
  <c r="AG211"/>
  <c r="AH211"/>
  <c r="AI211"/>
  <c r="CW211" s="1"/>
  <c r="AJ211"/>
  <c r="CX211" s="1"/>
  <c r="CT211"/>
  <c r="S211" s="1"/>
  <c r="CU211"/>
  <c r="T211" s="1"/>
  <c r="CV211"/>
  <c r="U211" s="1"/>
  <c r="FR211"/>
  <c r="GL211"/>
  <c r="GO211"/>
  <c r="GP211"/>
  <c r="GV211"/>
  <c r="HC211" s="1"/>
  <c r="GX211" s="1"/>
  <c r="I212"/>
  <c r="K212"/>
  <c r="P212"/>
  <c r="V212"/>
  <c r="W212"/>
  <c r="AC212"/>
  <c r="CQ212" s="1"/>
  <c r="AE212"/>
  <c r="CS212" s="1"/>
  <c r="R212" s="1"/>
  <c r="AF212"/>
  <c r="AG212"/>
  <c r="AH212"/>
  <c r="AI212"/>
  <c r="CW212" s="1"/>
  <c r="AJ212"/>
  <c r="CX212" s="1"/>
  <c r="CT212"/>
  <c r="S212" s="1"/>
  <c r="CU212"/>
  <c r="T212" s="1"/>
  <c r="CV212"/>
  <c r="U212" s="1"/>
  <c r="FR212"/>
  <c r="GL212"/>
  <c r="GO212"/>
  <c r="GP212"/>
  <c r="GV212"/>
  <c r="HC212" s="1"/>
  <c r="GX212" s="1"/>
  <c r="I213"/>
  <c r="K213"/>
  <c r="P213"/>
  <c r="V213"/>
  <c r="W213"/>
  <c r="AC213"/>
  <c r="CQ213" s="1"/>
  <c r="AE213"/>
  <c r="CS213" s="1"/>
  <c r="R213" s="1"/>
  <c r="AF213"/>
  <c r="AG213"/>
  <c r="AH213"/>
  <c r="AI213"/>
  <c r="CW213" s="1"/>
  <c r="AJ213"/>
  <c r="CX213" s="1"/>
  <c r="CT213"/>
  <c r="S213" s="1"/>
  <c r="CU213"/>
  <c r="T213" s="1"/>
  <c r="CV213"/>
  <c r="U213" s="1"/>
  <c r="FR213"/>
  <c r="GL213"/>
  <c r="GO213"/>
  <c r="GP213"/>
  <c r="GV213"/>
  <c r="HC213" s="1"/>
  <c r="GX213"/>
  <c r="W214"/>
  <c r="AC214"/>
  <c r="AE214"/>
  <c r="AF214"/>
  <c r="CT214" s="1"/>
  <c r="S214" s="1"/>
  <c r="AG214"/>
  <c r="CU214" s="1"/>
  <c r="T214" s="1"/>
  <c r="AH214"/>
  <c r="AI214"/>
  <c r="AJ214"/>
  <c r="CQ214"/>
  <c r="P214" s="1"/>
  <c r="CV214"/>
  <c r="U214" s="1"/>
  <c r="CW214"/>
  <c r="V214" s="1"/>
  <c r="CX214"/>
  <c r="FR214"/>
  <c r="GL214"/>
  <c r="GO214"/>
  <c r="GP214"/>
  <c r="GV214"/>
  <c r="GX214"/>
  <c r="HC214"/>
  <c r="I215"/>
  <c r="W215" s="1"/>
  <c r="K215"/>
  <c r="AC215"/>
  <c r="AE215"/>
  <c r="AF215"/>
  <c r="CT215" s="1"/>
  <c r="S215" s="1"/>
  <c r="AG215"/>
  <c r="CU215" s="1"/>
  <c r="AH215"/>
  <c r="AI215"/>
  <c r="AJ215"/>
  <c r="CQ215"/>
  <c r="CV215"/>
  <c r="U215" s="1"/>
  <c r="CW215"/>
  <c r="CX215"/>
  <c r="FR215"/>
  <c r="GL215"/>
  <c r="GO215"/>
  <c r="GP215"/>
  <c r="GV215"/>
  <c r="GX215"/>
  <c r="HC215"/>
  <c r="I216"/>
  <c r="W216" s="1"/>
  <c r="K216"/>
  <c r="AC216"/>
  <c r="AE216"/>
  <c r="AF216"/>
  <c r="CT216" s="1"/>
  <c r="S216" s="1"/>
  <c r="AG216"/>
  <c r="CU216" s="1"/>
  <c r="AH216"/>
  <c r="AI216"/>
  <c r="AJ216"/>
  <c r="CQ216"/>
  <c r="CV216"/>
  <c r="U216" s="1"/>
  <c r="CW216"/>
  <c r="CX216"/>
  <c r="FR216"/>
  <c r="GL216"/>
  <c r="GO216"/>
  <c r="GP216"/>
  <c r="GV216"/>
  <c r="GX216"/>
  <c r="HC216"/>
  <c r="I217"/>
  <c r="W217" s="1"/>
  <c r="K217"/>
  <c r="AC217"/>
  <c r="AE217"/>
  <c r="AF217"/>
  <c r="CT217" s="1"/>
  <c r="S217" s="1"/>
  <c r="AG217"/>
  <c r="CU217" s="1"/>
  <c r="AH217"/>
  <c r="AI217"/>
  <c r="AJ217"/>
  <c r="CQ217"/>
  <c r="CV217"/>
  <c r="U217" s="1"/>
  <c r="CW217"/>
  <c r="CX217"/>
  <c r="FR217"/>
  <c r="GL217"/>
  <c r="GN217"/>
  <c r="GP217"/>
  <c r="GV217"/>
  <c r="HC217"/>
  <c r="GX217" s="1"/>
  <c r="I218"/>
  <c r="K218"/>
  <c r="W218"/>
  <c r="AC218"/>
  <c r="AE218"/>
  <c r="AF218"/>
  <c r="CT218" s="1"/>
  <c r="S218" s="1"/>
  <c r="AG218"/>
  <c r="CU218" s="1"/>
  <c r="T218" s="1"/>
  <c r="AH218"/>
  <c r="AI218"/>
  <c r="AJ218"/>
  <c r="CQ218"/>
  <c r="CV218"/>
  <c r="U218" s="1"/>
  <c r="CW218"/>
  <c r="V218" s="1"/>
  <c r="CX218"/>
  <c r="FR218"/>
  <c r="GL218"/>
  <c r="GN218"/>
  <c r="GP218"/>
  <c r="GV218"/>
  <c r="HC218"/>
  <c r="GX218" s="1"/>
  <c r="I219"/>
  <c r="K219"/>
  <c r="AC219"/>
  <c r="AE219"/>
  <c r="AF219"/>
  <c r="CT219" s="1"/>
  <c r="S219" s="1"/>
  <c r="AG219"/>
  <c r="CU219" s="1"/>
  <c r="AH219"/>
  <c r="AI219"/>
  <c r="AJ219"/>
  <c r="CQ219"/>
  <c r="CV219"/>
  <c r="U219" s="1"/>
  <c r="CW219"/>
  <c r="CX219"/>
  <c r="W219" s="1"/>
  <c r="FR219"/>
  <c r="GL219"/>
  <c r="GO219"/>
  <c r="GP219"/>
  <c r="GV219"/>
  <c r="HC219"/>
  <c r="GX219" s="1"/>
  <c r="I220"/>
  <c r="GX220" s="1"/>
  <c r="K220"/>
  <c r="AC220"/>
  <c r="AE220"/>
  <c r="AF220"/>
  <c r="CT220" s="1"/>
  <c r="S220" s="1"/>
  <c r="AG220"/>
  <c r="CU220" s="1"/>
  <c r="AH220"/>
  <c r="AI220"/>
  <c r="AJ220"/>
  <c r="CQ220"/>
  <c r="CV220"/>
  <c r="U220" s="1"/>
  <c r="CW220"/>
  <c r="CX220"/>
  <c r="W220" s="1"/>
  <c r="FR220"/>
  <c r="GL220"/>
  <c r="GO220"/>
  <c r="GP220"/>
  <c r="GV220"/>
  <c r="HC220"/>
  <c r="T222"/>
  <c r="U222"/>
  <c r="AC222"/>
  <c r="CQ222" s="1"/>
  <c r="P222" s="1"/>
  <c r="AE222"/>
  <c r="AD222" s="1"/>
  <c r="AF222"/>
  <c r="AG222"/>
  <c r="CU222" s="1"/>
  <c r="AH222"/>
  <c r="CV222" s="1"/>
  <c r="AI222"/>
  <c r="CW222" s="1"/>
  <c r="V222" s="1"/>
  <c r="AJ222"/>
  <c r="CR222"/>
  <c r="Q222" s="1"/>
  <c r="CS222"/>
  <c r="R222" s="1"/>
  <c r="CT222"/>
  <c r="S222" s="1"/>
  <c r="CX222"/>
  <c r="W222" s="1"/>
  <c r="FR222"/>
  <c r="GL222"/>
  <c r="GO222"/>
  <c r="GP222"/>
  <c r="GV222"/>
  <c r="HC222"/>
  <c r="GX222" s="1"/>
  <c r="V223"/>
  <c r="AC223"/>
  <c r="AD223"/>
  <c r="CR223" s="1"/>
  <c r="Q223" s="1"/>
  <c r="AE223"/>
  <c r="CS223" s="1"/>
  <c r="R223" s="1"/>
  <c r="AF223"/>
  <c r="AG223"/>
  <c r="AH223"/>
  <c r="AI223"/>
  <c r="CW223" s="1"/>
  <c r="AJ223"/>
  <c r="CX223" s="1"/>
  <c r="W223" s="1"/>
  <c r="CT223"/>
  <c r="S223" s="1"/>
  <c r="CY223" s="1"/>
  <c r="X223" s="1"/>
  <c r="CU223"/>
  <c r="T223" s="1"/>
  <c r="CV223"/>
  <c r="U223" s="1"/>
  <c r="CZ223"/>
  <c r="Y223" s="1"/>
  <c r="FR223"/>
  <c r="GL223"/>
  <c r="GO223"/>
  <c r="GP223"/>
  <c r="GV223"/>
  <c r="HC223" s="1"/>
  <c r="GX223"/>
  <c r="S224"/>
  <c r="AC224"/>
  <c r="AD224"/>
  <c r="CR224" s="1"/>
  <c r="Q224" s="1"/>
  <c r="AE224"/>
  <c r="CS224" s="1"/>
  <c r="R224" s="1"/>
  <c r="AF224"/>
  <c r="CT224" s="1"/>
  <c r="AG224"/>
  <c r="CU224" s="1"/>
  <c r="T224" s="1"/>
  <c r="AH224"/>
  <c r="AI224"/>
  <c r="AJ224"/>
  <c r="CX224" s="1"/>
  <c r="W224" s="1"/>
  <c r="CQ224"/>
  <c r="P224" s="1"/>
  <c r="CP224" s="1"/>
  <c r="O224" s="1"/>
  <c r="CV224"/>
  <c r="U224" s="1"/>
  <c r="CW224"/>
  <c r="V224" s="1"/>
  <c r="FR224"/>
  <c r="GL224"/>
  <c r="GO224"/>
  <c r="GP224"/>
  <c r="GV224"/>
  <c r="HC224" s="1"/>
  <c r="GX224" s="1"/>
  <c r="R225"/>
  <c r="T225"/>
  <c r="U225"/>
  <c r="AB225"/>
  <c r="AC225"/>
  <c r="AE225"/>
  <c r="AD225" s="1"/>
  <c r="CR225" s="1"/>
  <c r="Q225" s="1"/>
  <c r="AF225"/>
  <c r="CT225" s="1"/>
  <c r="S225" s="1"/>
  <c r="AG225"/>
  <c r="CU225" s="1"/>
  <c r="AH225"/>
  <c r="CV225" s="1"/>
  <c r="AI225"/>
  <c r="AJ225"/>
  <c r="CQ225"/>
  <c r="P225" s="1"/>
  <c r="CS225"/>
  <c r="CW225"/>
  <c r="V225" s="1"/>
  <c r="CX225"/>
  <c r="W225" s="1"/>
  <c r="FR225"/>
  <c r="GL225"/>
  <c r="GO225"/>
  <c r="GP225"/>
  <c r="GV225"/>
  <c r="HC225"/>
  <c r="GX225" s="1"/>
  <c r="P226"/>
  <c r="V226"/>
  <c r="AC226"/>
  <c r="CQ226" s="1"/>
  <c r="AD226"/>
  <c r="CR226" s="1"/>
  <c r="Q226" s="1"/>
  <c r="AE226"/>
  <c r="AF226"/>
  <c r="AG226"/>
  <c r="CU226" s="1"/>
  <c r="T226" s="1"/>
  <c r="AH226"/>
  <c r="AI226"/>
  <c r="CW226" s="1"/>
  <c r="AJ226"/>
  <c r="CX226" s="1"/>
  <c r="W226" s="1"/>
  <c r="CS226"/>
  <c r="R226" s="1"/>
  <c r="CT226"/>
  <c r="S226" s="1"/>
  <c r="CV226"/>
  <c r="U226" s="1"/>
  <c r="FR226"/>
  <c r="GL226"/>
  <c r="GO226"/>
  <c r="GP226"/>
  <c r="GV226"/>
  <c r="HC226" s="1"/>
  <c r="GX226" s="1"/>
  <c r="I227"/>
  <c r="K227"/>
  <c r="P227"/>
  <c r="V227"/>
  <c r="AC227"/>
  <c r="CQ227" s="1"/>
  <c r="AD227"/>
  <c r="CR227" s="1"/>
  <c r="Q227" s="1"/>
  <c r="AE227"/>
  <c r="AF227"/>
  <c r="AG227"/>
  <c r="CU227" s="1"/>
  <c r="T227" s="1"/>
  <c r="AH227"/>
  <c r="AI227"/>
  <c r="CW227" s="1"/>
  <c r="AJ227"/>
  <c r="CX227" s="1"/>
  <c r="W227" s="1"/>
  <c r="CS227"/>
  <c r="R227" s="1"/>
  <c r="CT227"/>
  <c r="S227" s="1"/>
  <c r="CV227"/>
  <c r="U227" s="1"/>
  <c r="FR227"/>
  <c r="GL227"/>
  <c r="GO227"/>
  <c r="GP227"/>
  <c r="GV227"/>
  <c r="HC227" s="1"/>
  <c r="GX227" s="1"/>
  <c r="R228"/>
  <c r="AC228"/>
  <c r="AE228"/>
  <c r="CS228" s="1"/>
  <c r="AF228"/>
  <c r="CT228" s="1"/>
  <c r="S228" s="1"/>
  <c r="AG228"/>
  <c r="AH228"/>
  <c r="AI228"/>
  <c r="CW228" s="1"/>
  <c r="V228" s="1"/>
  <c r="AJ228"/>
  <c r="CQ228"/>
  <c r="P228" s="1"/>
  <c r="CU228"/>
  <c r="T228" s="1"/>
  <c r="CV228"/>
  <c r="U228" s="1"/>
  <c r="CX228"/>
  <c r="W228" s="1"/>
  <c r="FR228"/>
  <c r="GL228"/>
  <c r="GO228"/>
  <c r="GP228"/>
  <c r="GV228"/>
  <c r="HC228" s="1"/>
  <c r="GX228" s="1"/>
  <c r="AC229"/>
  <c r="CQ229" s="1"/>
  <c r="P229" s="1"/>
  <c r="AE229"/>
  <c r="AD229" s="1"/>
  <c r="AF229"/>
  <c r="AG229"/>
  <c r="CU229" s="1"/>
  <c r="T229" s="1"/>
  <c r="AH229"/>
  <c r="AI229"/>
  <c r="CW229" s="1"/>
  <c r="V229" s="1"/>
  <c r="AJ229"/>
  <c r="CR229"/>
  <c r="Q229" s="1"/>
  <c r="CS229"/>
  <c r="R229" s="1"/>
  <c r="CT229"/>
  <c r="S229" s="1"/>
  <c r="CV229"/>
  <c r="U229" s="1"/>
  <c r="CX229"/>
  <c r="W229" s="1"/>
  <c r="FR229"/>
  <c r="GL229"/>
  <c r="GO229"/>
  <c r="GP229"/>
  <c r="GV229"/>
  <c r="HC229" s="1"/>
  <c r="GX229" s="1"/>
  <c r="V230"/>
  <c r="AC230"/>
  <c r="AB230" s="1"/>
  <c r="AD230"/>
  <c r="CR230" s="1"/>
  <c r="Q230" s="1"/>
  <c r="AE230"/>
  <c r="CS230" s="1"/>
  <c r="R230" s="1"/>
  <c r="AF230"/>
  <c r="CT230" s="1"/>
  <c r="S230" s="1"/>
  <c r="AG230"/>
  <c r="AH230"/>
  <c r="AI230"/>
  <c r="AJ230"/>
  <c r="CX230" s="1"/>
  <c r="W230" s="1"/>
  <c r="CQ230"/>
  <c r="P230" s="1"/>
  <c r="CU230"/>
  <c r="T230" s="1"/>
  <c r="CV230"/>
  <c r="U230" s="1"/>
  <c r="CW230"/>
  <c r="FR230"/>
  <c r="GL230"/>
  <c r="GO230"/>
  <c r="GP230"/>
  <c r="GV230"/>
  <c r="HC230" s="1"/>
  <c r="GX230" s="1"/>
  <c r="R231"/>
  <c r="AC231"/>
  <c r="AB231" s="1"/>
  <c r="AE231"/>
  <c r="AD231" s="1"/>
  <c r="CR231" s="1"/>
  <c r="Q231" s="1"/>
  <c r="AF231"/>
  <c r="CT231" s="1"/>
  <c r="S231" s="1"/>
  <c r="AG231"/>
  <c r="CU231" s="1"/>
  <c r="T231" s="1"/>
  <c r="AH231"/>
  <c r="CV231" s="1"/>
  <c r="U231" s="1"/>
  <c r="AI231"/>
  <c r="AJ231"/>
  <c r="CQ231"/>
  <c r="P231" s="1"/>
  <c r="CP231" s="1"/>
  <c r="O231" s="1"/>
  <c r="CS231"/>
  <c r="CW231"/>
  <c r="V231" s="1"/>
  <c r="CX231"/>
  <c r="W231" s="1"/>
  <c r="FR231"/>
  <c r="GL231"/>
  <c r="GO231"/>
  <c r="GP231"/>
  <c r="GV231"/>
  <c r="HC231"/>
  <c r="GX231" s="1"/>
  <c r="B233"/>
  <c r="B189" s="1"/>
  <c r="C233"/>
  <c r="C189" s="1"/>
  <c r="D233"/>
  <c r="D189" s="1"/>
  <c r="F233"/>
  <c r="F189" s="1"/>
  <c r="G233"/>
  <c r="G189" s="1"/>
  <c r="AQ233"/>
  <c r="AQ189" s="1"/>
  <c r="BC233"/>
  <c r="BC189" s="1"/>
  <c r="BX233"/>
  <c r="BX189" s="1"/>
  <c r="BY233"/>
  <c r="BY189" s="1"/>
  <c r="BZ233"/>
  <c r="BZ189" s="1"/>
  <c r="CD233"/>
  <c r="CD189" s="1"/>
  <c r="CK233"/>
  <c r="CK189" s="1"/>
  <c r="CL233"/>
  <c r="CL189" s="1"/>
  <c r="CM233"/>
  <c r="CM189" s="1"/>
  <c r="F243"/>
  <c r="F249"/>
  <c r="B263"/>
  <c r="B92" s="1"/>
  <c r="C263"/>
  <c r="C92" s="1"/>
  <c r="D263"/>
  <c r="D92" s="1"/>
  <c r="F263"/>
  <c r="F92" s="1"/>
  <c r="G263"/>
  <c r="G92" s="1"/>
  <c r="BC263"/>
  <c r="BC92" s="1"/>
  <c r="D293"/>
  <c r="E295"/>
  <c r="Z295"/>
  <c r="AA295"/>
  <c r="AB295"/>
  <c r="AC295"/>
  <c r="AD295"/>
  <c r="AE295"/>
  <c r="AF295"/>
  <c r="AG295"/>
  <c r="AH295"/>
  <c r="AI295"/>
  <c r="AJ295"/>
  <c r="AK295"/>
  <c r="AL295"/>
  <c r="AM295"/>
  <c r="AN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D297"/>
  <c r="E299"/>
  <c r="Z299"/>
  <c r="AA299"/>
  <c r="AM299"/>
  <c r="AN299"/>
  <c r="BE299"/>
  <c r="BF299"/>
  <c r="BG299"/>
  <c r="BH299"/>
  <c r="BI299"/>
  <c r="BJ299"/>
  <c r="BK299"/>
  <c r="BL299"/>
  <c r="BM299"/>
  <c r="BN299"/>
  <c r="BO299"/>
  <c r="BP299"/>
  <c r="BQ299"/>
  <c r="BR299"/>
  <c r="BS299"/>
  <c r="BT299"/>
  <c r="BU299"/>
  <c r="BV299"/>
  <c r="BW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C301"/>
  <c r="D301"/>
  <c r="I301"/>
  <c r="K301"/>
  <c r="AC301"/>
  <c r="AB301" s="1"/>
  <c r="AD301"/>
  <c r="CR301" s="1"/>
  <c r="Q301" s="1"/>
  <c r="AE301"/>
  <c r="AF301"/>
  <c r="AG301"/>
  <c r="AH301"/>
  <c r="CV301" s="1"/>
  <c r="U301" s="1"/>
  <c r="AI301"/>
  <c r="CW301" s="1"/>
  <c r="V301" s="1"/>
  <c r="AJ301"/>
  <c r="CX301" s="1"/>
  <c r="W301" s="1"/>
  <c r="CS301"/>
  <c r="R301" s="1"/>
  <c r="CT301"/>
  <c r="S301" s="1"/>
  <c r="CU301"/>
  <c r="T301" s="1"/>
  <c r="FR301"/>
  <c r="GL301"/>
  <c r="GO301"/>
  <c r="GP301"/>
  <c r="GV301"/>
  <c r="HC301" s="1"/>
  <c r="GX301" s="1"/>
  <c r="C302"/>
  <c r="D302"/>
  <c r="I302"/>
  <c r="CX122" i="3" s="1"/>
  <c r="K302" i="1"/>
  <c r="AC302"/>
  <c r="AE302"/>
  <c r="AD302" s="1"/>
  <c r="AF302"/>
  <c r="CT302" s="1"/>
  <c r="S302" s="1"/>
  <c r="AG302"/>
  <c r="CU302" s="1"/>
  <c r="T302" s="1"/>
  <c r="AH302"/>
  <c r="CV302" s="1"/>
  <c r="U302" s="1"/>
  <c r="AI302"/>
  <c r="AJ302"/>
  <c r="CQ302"/>
  <c r="P302" s="1"/>
  <c r="CS302"/>
  <c r="R302" s="1"/>
  <c r="CW302"/>
  <c r="V302" s="1"/>
  <c r="CX302"/>
  <c r="W302" s="1"/>
  <c r="FR302"/>
  <c r="GL302"/>
  <c r="GO302"/>
  <c r="GP302"/>
  <c r="GV302"/>
  <c r="HC302"/>
  <c r="C303"/>
  <c r="D303"/>
  <c r="I303"/>
  <c r="K303"/>
  <c r="AC303"/>
  <c r="AE303"/>
  <c r="AD303" s="1"/>
  <c r="CR303" s="1"/>
  <c r="Q303" s="1"/>
  <c r="AF303"/>
  <c r="CT303" s="1"/>
  <c r="S303" s="1"/>
  <c r="AG303"/>
  <c r="AH303"/>
  <c r="AI303"/>
  <c r="AJ303"/>
  <c r="CX303" s="1"/>
  <c r="W303" s="1"/>
  <c r="CQ303"/>
  <c r="P303" s="1"/>
  <c r="CU303"/>
  <c r="T303" s="1"/>
  <c r="CV303"/>
  <c r="U303" s="1"/>
  <c r="CW303"/>
  <c r="V303" s="1"/>
  <c r="FR303"/>
  <c r="GL303"/>
  <c r="GN303"/>
  <c r="GP303"/>
  <c r="GV303"/>
  <c r="HC303"/>
  <c r="GX303" s="1"/>
  <c r="C304"/>
  <c r="D304"/>
  <c r="I304"/>
  <c r="K304"/>
  <c r="AC304"/>
  <c r="AB304" s="1"/>
  <c r="AD304"/>
  <c r="CR304" s="1"/>
  <c r="Q304" s="1"/>
  <c r="AE304"/>
  <c r="AF304"/>
  <c r="AG304"/>
  <c r="AH304"/>
  <c r="CV304" s="1"/>
  <c r="U304" s="1"/>
  <c r="AI304"/>
  <c r="CW304" s="1"/>
  <c r="V304" s="1"/>
  <c r="AJ304"/>
  <c r="CX304" s="1"/>
  <c r="W304" s="1"/>
  <c r="CS304"/>
  <c r="R304" s="1"/>
  <c r="CT304"/>
  <c r="S304" s="1"/>
  <c r="CU304"/>
  <c r="T304" s="1"/>
  <c r="FR304"/>
  <c r="GL304"/>
  <c r="GN304"/>
  <c r="GP304"/>
  <c r="GV304"/>
  <c r="HC304" s="1"/>
  <c r="GX304" s="1"/>
  <c r="C305"/>
  <c r="D305"/>
  <c r="I305"/>
  <c r="K305"/>
  <c r="AC305"/>
  <c r="AE305"/>
  <c r="AD305" s="1"/>
  <c r="AF305"/>
  <c r="CT305" s="1"/>
  <c r="S305" s="1"/>
  <c r="AG305"/>
  <c r="CU305" s="1"/>
  <c r="T305" s="1"/>
  <c r="AH305"/>
  <c r="CV305" s="1"/>
  <c r="U305" s="1"/>
  <c r="AI305"/>
  <c r="AJ305"/>
  <c r="CQ305"/>
  <c r="P305" s="1"/>
  <c r="CS305"/>
  <c r="R305" s="1"/>
  <c r="CW305"/>
  <c r="V305" s="1"/>
  <c r="CX305"/>
  <c r="W305" s="1"/>
  <c r="FR305"/>
  <c r="GL305"/>
  <c r="GN305"/>
  <c r="GP305"/>
  <c r="GV305"/>
  <c r="HC305"/>
  <c r="GX305" s="1"/>
  <c r="C306"/>
  <c r="D306"/>
  <c r="I306"/>
  <c r="K306"/>
  <c r="AC306"/>
  <c r="AB306" s="1"/>
  <c r="AE306"/>
  <c r="AD306" s="1"/>
  <c r="CR306" s="1"/>
  <c r="Q306" s="1"/>
  <c r="AF306"/>
  <c r="CT306" s="1"/>
  <c r="S306" s="1"/>
  <c r="AG306"/>
  <c r="AH306"/>
  <c r="AI306"/>
  <c r="AJ306"/>
  <c r="CX306" s="1"/>
  <c r="W306" s="1"/>
  <c r="CQ306"/>
  <c r="P306" s="1"/>
  <c r="CU306"/>
  <c r="T306" s="1"/>
  <c r="CV306"/>
  <c r="U306" s="1"/>
  <c r="CW306"/>
  <c r="V306" s="1"/>
  <c r="FR306"/>
  <c r="GL306"/>
  <c r="GO306"/>
  <c r="GP306"/>
  <c r="GV306"/>
  <c r="GX306"/>
  <c r="HC306"/>
  <c r="C307"/>
  <c r="D307"/>
  <c r="I307"/>
  <c r="CX143" i="3" s="1"/>
  <c r="K307" i="1"/>
  <c r="AC307"/>
  <c r="AB307" s="1"/>
  <c r="AD307"/>
  <c r="CR307" s="1"/>
  <c r="Q307" s="1"/>
  <c r="AE307"/>
  <c r="AF307"/>
  <c r="AG307"/>
  <c r="AH307"/>
  <c r="CV307" s="1"/>
  <c r="U307" s="1"/>
  <c r="AI307"/>
  <c r="CW307" s="1"/>
  <c r="V307" s="1"/>
  <c r="AJ307"/>
  <c r="CX307" s="1"/>
  <c r="W307" s="1"/>
  <c r="CS307"/>
  <c r="R307" s="1"/>
  <c r="CT307"/>
  <c r="S307" s="1"/>
  <c r="CU307"/>
  <c r="T307" s="1"/>
  <c r="FR307"/>
  <c r="GL307"/>
  <c r="GO307"/>
  <c r="GP307"/>
  <c r="GV307"/>
  <c r="HC307" s="1"/>
  <c r="GX307" s="1"/>
  <c r="C308"/>
  <c r="D308"/>
  <c r="I308"/>
  <c r="K308"/>
  <c r="AC308"/>
  <c r="AE308"/>
  <c r="AD308" s="1"/>
  <c r="AF308"/>
  <c r="CT308" s="1"/>
  <c r="S308" s="1"/>
  <c r="AG308"/>
  <c r="CU308" s="1"/>
  <c r="T308" s="1"/>
  <c r="AH308"/>
  <c r="CV308" s="1"/>
  <c r="U308" s="1"/>
  <c r="AI308"/>
  <c r="AJ308"/>
  <c r="CQ308"/>
  <c r="P308" s="1"/>
  <c r="CS308"/>
  <c r="R308" s="1"/>
  <c r="CW308"/>
  <c r="V308" s="1"/>
  <c r="CX308"/>
  <c r="W308" s="1"/>
  <c r="FR308"/>
  <c r="GL308"/>
  <c r="GO308"/>
  <c r="GP308"/>
  <c r="GV308"/>
  <c r="HC308"/>
  <c r="C309"/>
  <c r="D309"/>
  <c r="I309"/>
  <c r="CX147" i="3" s="1"/>
  <c r="K309" i="1"/>
  <c r="AC309"/>
  <c r="AE309"/>
  <c r="AD309" s="1"/>
  <c r="CR309" s="1"/>
  <c r="Q309" s="1"/>
  <c r="AF309"/>
  <c r="CT309" s="1"/>
  <c r="S309" s="1"/>
  <c r="AG309"/>
  <c r="AH309"/>
  <c r="AI309"/>
  <c r="AJ309"/>
  <c r="CX309" s="1"/>
  <c r="W309" s="1"/>
  <c r="CQ309"/>
  <c r="P309" s="1"/>
  <c r="CP309" s="1"/>
  <c r="O309" s="1"/>
  <c r="CU309"/>
  <c r="T309" s="1"/>
  <c r="CV309"/>
  <c r="U309" s="1"/>
  <c r="CW309"/>
  <c r="V309" s="1"/>
  <c r="FR309"/>
  <c r="GL309"/>
  <c r="GO309"/>
  <c r="GP309"/>
  <c r="GV309"/>
  <c r="HC309"/>
  <c r="GX309" s="1"/>
  <c r="C310"/>
  <c r="D310"/>
  <c r="AC310"/>
  <c r="AB310" s="1"/>
  <c r="AE310"/>
  <c r="AD310" s="1"/>
  <c r="CR310" s="1"/>
  <c r="Q310" s="1"/>
  <c r="AF310"/>
  <c r="CT310" s="1"/>
  <c r="S310" s="1"/>
  <c r="AG310"/>
  <c r="AH310"/>
  <c r="AI310"/>
  <c r="AJ310"/>
  <c r="CX310" s="1"/>
  <c r="W310" s="1"/>
  <c r="CQ310"/>
  <c r="P310" s="1"/>
  <c r="CU310"/>
  <c r="T310" s="1"/>
  <c r="CV310"/>
  <c r="U310" s="1"/>
  <c r="CW310"/>
  <c r="V310" s="1"/>
  <c r="FR310"/>
  <c r="GL310"/>
  <c r="GN310"/>
  <c r="GP310"/>
  <c r="GV310"/>
  <c r="HC310"/>
  <c r="GX310" s="1"/>
  <c r="I311"/>
  <c r="AC311"/>
  <c r="AD311"/>
  <c r="AB311" s="1"/>
  <c r="AE311"/>
  <c r="CS311" s="1"/>
  <c r="R311" s="1"/>
  <c r="AF311"/>
  <c r="CT311" s="1"/>
  <c r="S311" s="1"/>
  <c r="AG311"/>
  <c r="CU311" s="1"/>
  <c r="T311" s="1"/>
  <c r="AH311"/>
  <c r="AI311"/>
  <c r="AJ311"/>
  <c r="CQ311"/>
  <c r="P311" s="1"/>
  <c r="CP311" s="1"/>
  <c r="O311" s="1"/>
  <c r="CR311"/>
  <c r="Q311" s="1"/>
  <c r="CV311"/>
  <c r="U311" s="1"/>
  <c r="CW311"/>
  <c r="V311" s="1"/>
  <c r="CX311"/>
  <c r="W311" s="1"/>
  <c r="FR311"/>
  <c r="GL311"/>
  <c r="GN311"/>
  <c r="GP311"/>
  <c r="GV311"/>
  <c r="HC311"/>
  <c r="GX311" s="1"/>
  <c r="I312"/>
  <c r="GX312" s="1"/>
  <c r="AC312"/>
  <c r="AE312"/>
  <c r="AD312" s="1"/>
  <c r="AF312"/>
  <c r="CT312" s="1"/>
  <c r="S312" s="1"/>
  <c r="AG312"/>
  <c r="CU312" s="1"/>
  <c r="T312" s="1"/>
  <c r="AH312"/>
  <c r="CV312" s="1"/>
  <c r="U312" s="1"/>
  <c r="AI312"/>
  <c r="AJ312"/>
  <c r="CQ312"/>
  <c r="P312" s="1"/>
  <c r="CS312"/>
  <c r="R312" s="1"/>
  <c r="CW312"/>
  <c r="V312" s="1"/>
  <c r="CX312"/>
  <c r="W312" s="1"/>
  <c r="FR312"/>
  <c r="GL312"/>
  <c r="GN312"/>
  <c r="GP312"/>
  <c r="GV312"/>
  <c r="HC312"/>
  <c r="I313"/>
  <c r="AC313"/>
  <c r="CQ313" s="1"/>
  <c r="P313" s="1"/>
  <c r="AE313"/>
  <c r="AD313" s="1"/>
  <c r="CR313" s="1"/>
  <c r="Q313" s="1"/>
  <c r="AF313"/>
  <c r="AG313"/>
  <c r="CU313" s="1"/>
  <c r="T313" s="1"/>
  <c r="AH313"/>
  <c r="CV313" s="1"/>
  <c r="U313" s="1"/>
  <c r="AI313"/>
  <c r="CW313" s="1"/>
  <c r="V313" s="1"/>
  <c r="AJ313"/>
  <c r="CS313"/>
  <c r="R313" s="1"/>
  <c r="CT313"/>
  <c r="S313" s="1"/>
  <c r="CX313"/>
  <c r="W313" s="1"/>
  <c r="FR313"/>
  <c r="GL313"/>
  <c r="GN313"/>
  <c r="GP313"/>
  <c r="GV313"/>
  <c r="HC313"/>
  <c r="GX313" s="1"/>
  <c r="C314"/>
  <c r="D314"/>
  <c r="AC314"/>
  <c r="CQ314" s="1"/>
  <c r="P314" s="1"/>
  <c r="AD314"/>
  <c r="AE314"/>
  <c r="AF314"/>
  <c r="AG314"/>
  <c r="CU314" s="1"/>
  <c r="T314" s="1"/>
  <c r="AH314"/>
  <c r="CV314" s="1"/>
  <c r="U314" s="1"/>
  <c r="AI314"/>
  <c r="CW314" s="1"/>
  <c r="V314" s="1"/>
  <c r="AJ314"/>
  <c r="CR314"/>
  <c r="Q314" s="1"/>
  <c r="CS314"/>
  <c r="R314" s="1"/>
  <c r="CT314"/>
  <c r="S314" s="1"/>
  <c r="CX314"/>
  <c r="W314" s="1"/>
  <c r="FR314"/>
  <c r="GL314"/>
  <c r="GN314"/>
  <c r="GP314"/>
  <c r="GV314"/>
  <c r="HC314"/>
  <c r="GX314" s="1"/>
  <c r="C315"/>
  <c r="D315"/>
  <c r="AC315"/>
  <c r="CQ315" s="1"/>
  <c r="P315" s="1"/>
  <c r="CP315" s="1"/>
  <c r="O315" s="1"/>
  <c r="AD315"/>
  <c r="AE315"/>
  <c r="AF315"/>
  <c r="AG315"/>
  <c r="CU315" s="1"/>
  <c r="T315" s="1"/>
  <c r="AH315"/>
  <c r="CV315" s="1"/>
  <c r="U315" s="1"/>
  <c r="AI315"/>
  <c r="CW315" s="1"/>
  <c r="V315" s="1"/>
  <c r="AJ315"/>
  <c r="CR315"/>
  <c r="Q315" s="1"/>
  <c r="CS315"/>
  <c r="R315" s="1"/>
  <c r="CT315"/>
  <c r="S315" s="1"/>
  <c r="CX315"/>
  <c r="W315" s="1"/>
  <c r="FR315"/>
  <c r="GL315"/>
  <c r="GN315"/>
  <c r="GP315"/>
  <c r="GV315"/>
  <c r="HC315"/>
  <c r="GX315" s="1"/>
  <c r="C316"/>
  <c r="D316"/>
  <c r="I316"/>
  <c r="K316"/>
  <c r="AC316"/>
  <c r="AE316"/>
  <c r="AD316" s="1"/>
  <c r="AF316"/>
  <c r="CT316" s="1"/>
  <c r="S316" s="1"/>
  <c r="AG316"/>
  <c r="CU316" s="1"/>
  <c r="T316" s="1"/>
  <c r="AH316"/>
  <c r="AI316"/>
  <c r="AJ316"/>
  <c r="CQ316"/>
  <c r="P316" s="1"/>
  <c r="CV316"/>
  <c r="U316" s="1"/>
  <c r="CW316"/>
  <c r="V316" s="1"/>
  <c r="CX316"/>
  <c r="W316" s="1"/>
  <c r="FR316"/>
  <c r="GL316"/>
  <c r="GN316"/>
  <c r="GP316"/>
  <c r="GV316"/>
  <c r="HC316"/>
  <c r="GX316" s="1"/>
  <c r="C317"/>
  <c r="D317"/>
  <c r="AC317"/>
  <c r="AE317"/>
  <c r="AD317" s="1"/>
  <c r="AF317"/>
  <c r="CT317" s="1"/>
  <c r="S317" s="1"/>
  <c r="AG317"/>
  <c r="CU317" s="1"/>
  <c r="T317" s="1"/>
  <c r="AH317"/>
  <c r="AI317"/>
  <c r="AJ317"/>
  <c r="CQ317"/>
  <c r="P317" s="1"/>
  <c r="CV317"/>
  <c r="U317" s="1"/>
  <c r="CW317"/>
  <c r="V317" s="1"/>
  <c r="CX317"/>
  <c r="W317" s="1"/>
  <c r="FR317"/>
  <c r="GL317"/>
  <c r="GN317"/>
  <c r="GP317"/>
  <c r="GV317"/>
  <c r="HC317"/>
  <c r="GX317" s="1"/>
  <c r="I318"/>
  <c r="GX318" s="1"/>
  <c r="AC318"/>
  <c r="AE318"/>
  <c r="AD318" s="1"/>
  <c r="AF318"/>
  <c r="CT318" s="1"/>
  <c r="S318" s="1"/>
  <c r="AG318"/>
  <c r="CU318" s="1"/>
  <c r="T318" s="1"/>
  <c r="AH318"/>
  <c r="CV318" s="1"/>
  <c r="U318" s="1"/>
  <c r="AI318"/>
  <c r="AJ318"/>
  <c r="CQ318"/>
  <c r="P318" s="1"/>
  <c r="CS318"/>
  <c r="R318" s="1"/>
  <c r="CW318"/>
  <c r="V318" s="1"/>
  <c r="CX318"/>
  <c r="W318" s="1"/>
  <c r="FR318"/>
  <c r="GL318"/>
  <c r="GN318"/>
  <c r="GP318"/>
  <c r="GV318"/>
  <c r="HC318"/>
  <c r="I319"/>
  <c r="AC319"/>
  <c r="CQ319" s="1"/>
  <c r="P319" s="1"/>
  <c r="CP319" s="1"/>
  <c r="O319" s="1"/>
  <c r="AD319"/>
  <c r="AE319"/>
  <c r="AF319"/>
  <c r="AG319"/>
  <c r="CU319" s="1"/>
  <c r="T319" s="1"/>
  <c r="AH319"/>
  <c r="CV319" s="1"/>
  <c r="U319" s="1"/>
  <c r="AI319"/>
  <c r="CW319" s="1"/>
  <c r="V319" s="1"/>
  <c r="AJ319"/>
  <c r="CR319"/>
  <c r="Q319" s="1"/>
  <c r="CS319"/>
  <c r="R319" s="1"/>
  <c r="CT319"/>
  <c r="S319" s="1"/>
  <c r="CX319"/>
  <c r="W319" s="1"/>
  <c r="FR319"/>
  <c r="GL319"/>
  <c r="GN319"/>
  <c r="GP319"/>
  <c r="GV319"/>
  <c r="HC319"/>
  <c r="GX319" s="1"/>
  <c r="I320"/>
  <c r="AC320"/>
  <c r="AB320" s="1"/>
  <c r="AD320"/>
  <c r="CR320" s="1"/>
  <c r="Q320" s="1"/>
  <c r="AE320"/>
  <c r="AF320"/>
  <c r="AG320"/>
  <c r="AH320"/>
  <c r="CV320" s="1"/>
  <c r="U320" s="1"/>
  <c r="AI320"/>
  <c r="CW320" s="1"/>
  <c r="V320" s="1"/>
  <c r="AJ320"/>
  <c r="CX320" s="1"/>
  <c r="W320" s="1"/>
  <c r="CS320"/>
  <c r="R320" s="1"/>
  <c r="CT320"/>
  <c r="S320" s="1"/>
  <c r="CU320"/>
  <c r="T320" s="1"/>
  <c r="FR320"/>
  <c r="GL320"/>
  <c r="GN320"/>
  <c r="GP320"/>
  <c r="GV320"/>
  <c r="HC320" s="1"/>
  <c r="GX320" s="1"/>
  <c r="C321"/>
  <c r="D321"/>
  <c r="I321"/>
  <c r="K321"/>
  <c r="AC321"/>
  <c r="AE321"/>
  <c r="AD321" s="1"/>
  <c r="AF321"/>
  <c r="CT321" s="1"/>
  <c r="S321" s="1"/>
  <c r="AG321"/>
  <c r="CU321" s="1"/>
  <c r="T321" s="1"/>
  <c r="AH321"/>
  <c r="CV321" s="1"/>
  <c r="U321" s="1"/>
  <c r="AI321"/>
  <c r="AJ321"/>
  <c r="CQ321"/>
  <c r="P321" s="1"/>
  <c r="CS321"/>
  <c r="R321" s="1"/>
  <c r="CW321"/>
  <c r="V321" s="1"/>
  <c r="CX321"/>
  <c r="W321" s="1"/>
  <c r="FR321"/>
  <c r="GL321"/>
  <c r="GO321"/>
  <c r="GP321"/>
  <c r="GV321"/>
  <c r="HC321"/>
  <c r="C322"/>
  <c r="D322"/>
  <c r="I322"/>
  <c r="K322"/>
  <c r="AC322"/>
  <c r="AE322"/>
  <c r="AD322" s="1"/>
  <c r="CR322" s="1"/>
  <c r="Q322" s="1"/>
  <c r="AF322"/>
  <c r="CT322" s="1"/>
  <c r="S322" s="1"/>
  <c r="AG322"/>
  <c r="AH322"/>
  <c r="AI322"/>
  <c r="AJ322"/>
  <c r="CX322" s="1"/>
  <c r="W322" s="1"/>
  <c r="CQ322"/>
  <c r="P322" s="1"/>
  <c r="CP322" s="1"/>
  <c r="O322" s="1"/>
  <c r="CU322"/>
  <c r="T322" s="1"/>
  <c r="CV322"/>
  <c r="U322" s="1"/>
  <c r="CW322"/>
  <c r="V322" s="1"/>
  <c r="FR322"/>
  <c r="GL322"/>
  <c r="GO322"/>
  <c r="GP322"/>
  <c r="GV322"/>
  <c r="HC322"/>
  <c r="GX322" s="1"/>
  <c r="B324"/>
  <c r="B299" s="1"/>
  <c r="C324"/>
  <c r="C299" s="1"/>
  <c r="D324"/>
  <c r="D299" s="1"/>
  <c r="F324"/>
  <c r="F299" s="1"/>
  <c r="G324"/>
  <c r="G299" s="1"/>
  <c r="R324"/>
  <c r="R299" s="1"/>
  <c r="T324"/>
  <c r="F345" s="1"/>
  <c r="X324"/>
  <c r="X299" s="1"/>
  <c r="AB324"/>
  <c r="AB299" s="1"/>
  <c r="AC324"/>
  <c r="CF324" s="1"/>
  <c r="AD324"/>
  <c r="AD299" s="1"/>
  <c r="AE324"/>
  <c r="AE299" s="1"/>
  <c r="AF324"/>
  <c r="S324" s="1"/>
  <c r="AG324"/>
  <c r="AG299" s="1"/>
  <c r="AH324"/>
  <c r="AH299" s="1"/>
  <c r="AI324"/>
  <c r="AI299" s="1"/>
  <c r="AJ324"/>
  <c r="AJ299" s="1"/>
  <c r="AK324"/>
  <c r="AK299" s="1"/>
  <c r="AL324"/>
  <c r="Y324" s="1"/>
  <c r="AO324"/>
  <c r="AO299" s="1"/>
  <c r="AP324"/>
  <c r="AP299" s="1"/>
  <c r="AQ324"/>
  <c r="F334" s="1"/>
  <c r="AT324"/>
  <c r="AT299" s="1"/>
  <c r="AU324"/>
  <c r="AU299" s="1"/>
  <c r="BB324"/>
  <c r="BB299" s="1"/>
  <c r="BC324"/>
  <c r="F340" s="1"/>
  <c r="BX324"/>
  <c r="BX299" s="1"/>
  <c r="BY324"/>
  <c r="BY299" s="1"/>
  <c r="BZ324"/>
  <c r="BZ299" s="1"/>
  <c r="CA324"/>
  <c r="AR324" s="1"/>
  <c r="CB324"/>
  <c r="AS324" s="1"/>
  <c r="CC324"/>
  <c r="CC299" s="1"/>
  <c r="CD324"/>
  <c r="CD299" s="1"/>
  <c r="CG324"/>
  <c r="AX324" s="1"/>
  <c r="CH324"/>
  <c r="AY324" s="1"/>
  <c r="CJ324"/>
  <c r="BA324" s="1"/>
  <c r="CK324"/>
  <c r="CK299" s="1"/>
  <c r="CL324"/>
  <c r="CL299" s="1"/>
  <c r="CM324"/>
  <c r="BD324" s="1"/>
  <c r="F328"/>
  <c r="F337"/>
  <c r="F338"/>
  <c r="F342"/>
  <c r="F343"/>
  <c r="F350"/>
  <c r="D354"/>
  <c r="E356"/>
  <c r="Z356"/>
  <c r="AA356"/>
  <c r="AM356"/>
  <c r="AN356"/>
  <c r="BE356"/>
  <c r="BF356"/>
  <c r="BG356"/>
  <c r="BH356"/>
  <c r="BI356"/>
  <c r="BJ356"/>
  <c r="BK356"/>
  <c r="BL356"/>
  <c r="BM356"/>
  <c r="BN356"/>
  <c r="BO356"/>
  <c r="BP356"/>
  <c r="BQ356"/>
  <c r="BR356"/>
  <c r="BS356"/>
  <c r="BT356"/>
  <c r="BU356"/>
  <c r="BV356"/>
  <c r="BW356"/>
  <c r="CN356"/>
  <c r="CO356"/>
  <c r="CP356"/>
  <c r="CQ356"/>
  <c r="CR356"/>
  <c r="CS356"/>
  <c r="CT356"/>
  <c r="CU356"/>
  <c r="CV356"/>
  <c r="CW356"/>
  <c r="CX356"/>
  <c r="CY356"/>
  <c r="CZ356"/>
  <c r="DA356"/>
  <c r="DB356"/>
  <c r="DC356"/>
  <c r="DD356"/>
  <c r="DE356"/>
  <c r="DF356"/>
  <c r="DG356"/>
  <c r="DH356"/>
  <c r="DI356"/>
  <c r="DJ356"/>
  <c r="DK356"/>
  <c r="DL356"/>
  <c r="DM356"/>
  <c r="DN356"/>
  <c r="DO356"/>
  <c r="DP356"/>
  <c r="DQ356"/>
  <c r="DR356"/>
  <c r="DS356"/>
  <c r="DT356"/>
  <c r="DU356"/>
  <c r="DV356"/>
  <c r="DW356"/>
  <c r="DX356"/>
  <c r="DY356"/>
  <c r="DZ356"/>
  <c r="EA356"/>
  <c r="EB356"/>
  <c r="EC356"/>
  <c r="ED356"/>
  <c r="EE356"/>
  <c r="EF356"/>
  <c r="EG356"/>
  <c r="EH356"/>
  <c r="EI356"/>
  <c r="EJ356"/>
  <c r="EK356"/>
  <c r="EL356"/>
  <c r="EM356"/>
  <c r="EN356"/>
  <c r="EO356"/>
  <c r="EP356"/>
  <c r="EQ356"/>
  <c r="ER356"/>
  <c r="ES356"/>
  <c r="ET356"/>
  <c r="EU356"/>
  <c r="EV356"/>
  <c r="EW356"/>
  <c r="EX356"/>
  <c r="EY356"/>
  <c r="EZ356"/>
  <c r="FA356"/>
  <c r="FB356"/>
  <c r="FC356"/>
  <c r="FD356"/>
  <c r="FE356"/>
  <c r="FF356"/>
  <c r="FG356"/>
  <c r="FH356"/>
  <c r="FI356"/>
  <c r="FJ356"/>
  <c r="FK356"/>
  <c r="FL356"/>
  <c r="FM356"/>
  <c r="FN356"/>
  <c r="FO356"/>
  <c r="FP356"/>
  <c r="FQ356"/>
  <c r="FR356"/>
  <c r="FS356"/>
  <c r="FT356"/>
  <c r="FU356"/>
  <c r="FV356"/>
  <c r="FW356"/>
  <c r="FX356"/>
  <c r="FY356"/>
  <c r="FZ356"/>
  <c r="GA356"/>
  <c r="GB356"/>
  <c r="GC356"/>
  <c r="GD356"/>
  <c r="GE356"/>
  <c r="GF356"/>
  <c r="GG356"/>
  <c r="GH356"/>
  <c r="GI356"/>
  <c r="GJ356"/>
  <c r="GK356"/>
  <c r="GL356"/>
  <c r="GM356"/>
  <c r="GN356"/>
  <c r="GO356"/>
  <c r="GP356"/>
  <c r="GQ356"/>
  <c r="GR356"/>
  <c r="GS356"/>
  <c r="GT356"/>
  <c r="GU356"/>
  <c r="GV356"/>
  <c r="GW356"/>
  <c r="GX356"/>
  <c r="AC358"/>
  <c r="AB358" s="1"/>
  <c r="AD358"/>
  <c r="CR358" s="1"/>
  <c r="Q358" s="1"/>
  <c r="AE358"/>
  <c r="CS358" s="1"/>
  <c r="R358" s="1"/>
  <c r="AF358"/>
  <c r="AG358"/>
  <c r="AH358"/>
  <c r="AI358"/>
  <c r="CW358" s="1"/>
  <c r="V358" s="1"/>
  <c r="AJ358"/>
  <c r="CX358" s="1"/>
  <c r="W358" s="1"/>
  <c r="CT358"/>
  <c r="S358" s="1"/>
  <c r="CU358"/>
  <c r="T358" s="1"/>
  <c r="CV358"/>
  <c r="U358" s="1"/>
  <c r="FR358"/>
  <c r="GL358"/>
  <c r="GN358"/>
  <c r="GP358"/>
  <c r="GV358"/>
  <c r="HC358" s="1"/>
  <c r="GX358" s="1"/>
  <c r="AC359"/>
  <c r="AB359" s="1"/>
  <c r="AE359"/>
  <c r="AD359" s="1"/>
  <c r="CR359" s="1"/>
  <c r="Q359" s="1"/>
  <c r="AF359"/>
  <c r="CT359" s="1"/>
  <c r="S359" s="1"/>
  <c r="AG359"/>
  <c r="CU359" s="1"/>
  <c r="T359" s="1"/>
  <c r="AH359"/>
  <c r="AI359"/>
  <c r="AJ359"/>
  <c r="CQ359"/>
  <c r="P359" s="1"/>
  <c r="CV359"/>
  <c r="U359" s="1"/>
  <c r="CW359"/>
  <c r="V359" s="1"/>
  <c r="CX359"/>
  <c r="W359" s="1"/>
  <c r="FR359"/>
  <c r="GL359"/>
  <c r="GN359"/>
  <c r="GP359"/>
  <c r="GV359"/>
  <c r="HC359"/>
  <c r="GX359" s="1"/>
  <c r="AC360"/>
  <c r="CQ360" s="1"/>
  <c r="P360" s="1"/>
  <c r="CP360" s="1"/>
  <c r="O360" s="1"/>
  <c r="AE360"/>
  <c r="AD360" s="1"/>
  <c r="CR360" s="1"/>
  <c r="Q360" s="1"/>
  <c r="AF360"/>
  <c r="AG360"/>
  <c r="CU360" s="1"/>
  <c r="T360" s="1"/>
  <c r="AH360"/>
  <c r="CV360" s="1"/>
  <c r="U360" s="1"/>
  <c r="AI360"/>
  <c r="CW360" s="1"/>
  <c r="V360" s="1"/>
  <c r="AJ360"/>
  <c r="CS360"/>
  <c r="R360" s="1"/>
  <c r="CT360"/>
  <c r="S360" s="1"/>
  <c r="CX360"/>
  <c r="W360" s="1"/>
  <c r="FR360"/>
  <c r="GL360"/>
  <c r="GN360"/>
  <c r="GP360"/>
  <c r="GV360"/>
  <c r="HC360"/>
  <c r="GX360" s="1"/>
  <c r="AC361"/>
  <c r="AE361"/>
  <c r="CS361" s="1"/>
  <c r="R361" s="1"/>
  <c r="AF361"/>
  <c r="AG361"/>
  <c r="AH361"/>
  <c r="AI361"/>
  <c r="CW361" s="1"/>
  <c r="V361" s="1"/>
  <c r="AJ361"/>
  <c r="CX361" s="1"/>
  <c r="W361" s="1"/>
  <c r="CT361"/>
  <c r="S361" s="1"/>
  <c r="CU361"/>
  <c r="T361" s="1"/>
  <c r="CV361"/>
  <c r="U361" s="1"/>
  <c r="FR361"/>
  <c r="GL361"/>
  <c r="GN361"/>
  <c r="GP361"/>
  <c r="GV361"/>
  <c r="HC361" s="1"/>
  <c r="GX361" s="1"/>
  <c r="AC362"/>
  <c r="AB362" s="1"/>
  <c r="AE362"/>
  <c r="AD362" s="1"/>
  <c r="CR362" s="1"/>
  <c r="Q362" s="1"/>
  <c r="AF362"/>
  <c r="CT362" s="1"/>
  <c r="S362" s="1"/>
  <c r="AG362"/>
  <c r="CU362" s="1"/>
  <c r="T362" s="1"/>
  <c r="AH362"/>
  <c r="AI362"/>
  <c r="AJ362"/>
  <c r="CQ362"/>
  <c r="P362" s="1"/>
  <c r="CV362"/>
  <c r="U362" s="1"/>
  <c r="CW362"/>
  <c r="V362" s="1"/>
  <c r="CX362"/>
  <c r="W362" s="1"/>
  <c r="FR362"/>
  <c r="GL362"/>
  <c r="GN362"/>
  <c r="GP362"/>
  <c r="GV362"/>
  <c r="HC362"/>
  <c r="GX362" s="1"/>
  <c r="AC363"/>
  <c r="CQ363" s="1"/>
  <c r="P363" s="1"/>
  <c r="CP363" s="1"/>
  <c r="O363" s="1"/>
  <c r="AE363"/>
  <c r="AD363" s="1"/>
  <c r="CR363" s="1"/>
  <c r="Q363" s="1"/>
  <c r="AF363"/>
  <c r="AG363"/>
  <c r="CU363" s="1"/>
  <c r="T363" s="1"/>
  <c r="AH363"/>
  <c r="CV363" s="1"/>
  <c r="U363" s="1"/>
  <c r="AI363"/>
  <c r="CW363" s="1"/>
  <c r="V363" s="1"/>
  <c r="AJ363"/>
  <c r="CS363"/>
  <c r="R363" s="1"/>
  <c r="CT363"/>
  <c r="S363" s="1"/>
  <c r="CX363"/>
  <c r="W363" s="1"/>
  <c r="FR363"/>
  <c r="GL363"/>
  <c r="GN363"/>
  <c r="GP363"/>
  <c r="GV363"/>
  <c r="HC363"/>
  <c r="GX363" s="1"/>
  <c r="I364"/>
  <c r="K364"/>
  <c r="AC364"/>
  <c r="CQ364" s="1"/>
  <c r="P364" s="1"/>
  <c r="CP364" s="1"/>
  <c r="O364" s="1"/>
  <c r="AE364"/>
  <c r="AD364" s="1"/>
  <c r="CR364" s="1"/>
  <c r="Q364" s="1"/>
  <c r="AF364"/>
  <c r="AG364"/>
  <c r="CU364" s="1"/>
  <c r="T364" s="1"/>
  <c r="AH364"/>
  <c r="CV364" s="1"/>
  <c r="U364" s="1"/>
  <c r="AI364"/>
  <c r="CW364" s="1"/>
  <c r="V364" s="1"/>
  <c r="AJ364"/>
  <c r="CS364"/>
  <c r="R364" s="1"/>
  <c r="CT364"/>
  <c r="S364" s="1"/>
  <c r="CX364"/>
  <c r="W364" s="1"/>
  <c r="FR364"/>
  <c r="GL364"/>
  <c r="GN364"/>
  <c r="GP364"/>
  <c r="GV364"/>
  <c r="HC364"/>
  <c r="GX364" s="1"/>
  <c r="I365"/>
  <c r="K365"/>
  <c r="AC365"/>
  <c r="CQ365" s="1"/>
  <c r="P365" s="1"/>
  <c r="CP365" s="1"/>
  <c r="O365" s="1"/>
  <c r="AE365"/>
  <c r="AD365" s="1"/>
  <c r="CR365" s="1"/>
  <c r="Q365" s="1"/>
  <c r="AF365"/>
  <c r="AG365"/>
  <c r="CU365" s="1"/>
  <c r="T365" s="1"/>
  <c r="AH365"/>
  <c r="CV365" s="1"/>
  <c r="U365" s="1"/>
  <c r="AI365"/>
  <c r="CW365" s="1"/>
  <c r="V365" s="1"/>
  <c r="AJ365"/>
  <c r="CS365"/>
  <c r="R365" s="1"/>
  <c r="CT365"/>
  <c r="S365" s="1"/>
  <c r="CX365"/>
  <c r="W365" s="1"/>
  <c r="FR365"/>
  <c r="GL365"/>
  <c r="GN365"/>
  <c r="GP365"/>
  <c r="GV365"/>
  <c r="HC365"/>
  <c r="GX365" s="1"/>
  <c r="I366"/>
  <c r="K366"/>
  <c r="AC366"/>
  <c r="CQ366" s="1"/>
  <c r="P366" s="1"/>
  <c r="CP366" s="1"/>
  <c r="O366" s="1"/>
  <c r="AE366"/>
  <c r="AD366" s="1"/>
  <c r="CR366" s="1"/>
  <c r="Q366" s="1"/>
  <c r="AF366"/>
  <c r="AG366"/>
  <c r="CU366" s="1"/>
  <c r="T366" s="1"/>
  <c r="AH366"/>
  <c r="CV366" s="1"/>
  <c r="U366" s="1"/>
  <c r="AI366"/>
  <c r="CW366" s="1"/>
  <c r="V366" s="1"/>
  <c r="AJ366"/>
  <c r="CS366"/>
  <c r="R366" s="1"/>
  <c r="CT366"/>
  <c r="S366" s="1"/>
  <c r="CX366"/>
  <c r="W366" s="1"/>
  <c r="FR366"/>
  <c r="GL366"/>
  <c r="GN366"/>
  <c r="GP366"/>
  <c r="GV366"/>
  <c r="HC366"/>
  <c r="GX366" s="1"/>
  <c r="I367"/>
  <c r="K367"/>
  <c r="AC367"/>
  <c r="CQ367" s="1"/>
  <c r="P367" s="1"/>
  <c r="CP367" s="1"/>
  <c r="O367" s="1"/>
  <c r="AE367"/>
  <c r="AD367" s="1"/>
  <c r="CR367" s="1"/>
  <c r="Q367" s="1"/>
  <c r="AF367"/>
  <c r="AG367"/>
  <c r="CU367" s="1"/>
  <c r="T367" s="1"/>
  <c r="AH367"/>
  <c r="CV367" s="1"/>
  <c r="U367" s="1"/>
  <c r="AI367"/>
  <c r="CW367" s="1"/>
  <c r="V367" s="1"/>
  <c r="AJ367"/>
  <c r="CS367"/>
  <c r="R367" s="1"/>
  <c r="CT367"/>
  <c r="S367" s="1"/>
  <c r="CX367"/>
  <c r="W367" s="1"/>
  <c r="FR367"/>
  <c r="GL367"/>
  <c r="GN367"/>
  <c r="GP367"/>
  <c r="GV367"/>
  <c r="HC367"/>
  <c r="GX367" s="1"/>
  <c r="I368"/>
  <c r="K368"/>
  <c r="AC368"/>
  <c r="CQ368" s="1"/>
  <c r="P368" s="1"/>
  <c r="CP368" s="1"/>
  <c r="O368" s="1"/>
  <c r="AE368"/>
  <c r="AD368" s="1"/>
  <c r="CR368" s="1"/>
  <c r="Q368" s="1"/>
  <c r="AF368"/>
  <c r="AG368"/>
  <c r="CU368" s="1"/>
  <c r="T368" s="1"/>
  <c r="AH368"/>
  <c r="CV368" s="1"/>
  <c r="U368" s="1"/>
  <c r="AI368"/>
  <c r="CW368" s="1"/>
  <c r="V368" s="1"/>
  <c r="AJ368"/>
  <c r="CS368"/>
  <c r="R368" s="1"/>
  <c r="CT368"/>
  <c r="S368" s="1"/>
  <c r="CX368"/>
  <c r="W368" s="1"/>
  <c r="FR368"/>
  <c r="GL368"/>
  <c r="GN368"/>
  <c r="GP368"/>
  <c r="GV368"/>
  <c r="HC368"/>
  <c r="GX368" s="1"/>
  <c r="AC369"/>
  <c r="AE369"/>
  <c r="CS369" s="1"/>
  <c r="R369" s="1"/>
  <c r="AF369"/>
  <c r="AG369"/>
  <c r="AH369"/>
  <c r="AI369"/>
  <c r="CW369" s="1"/>
  <c r="V369" s="1"/>
  <c r="AJ369"/>
  <c r="CX369" s="1"/>
  <c r="W369" s="1"/>
  <c r="CT369"/>
  <c r="S369" s="1"/>
  <c r="CU369"/>
  <c r="T369" s="1"/>
  <c r="CV369"/>
  <c r="U369" s="1"/>
  <c r="FR369"/>
  <c r="GL369"/>
  <c r="GO369"/>
  <c r="GP369"/>
  <c r="GV369"/>
  <c r="HC369" s="1"/>
  <c r="GX369" s="1"/>
  <c r="B371"/>
  <c r="B356" s="1"/>
  <c r="C371"/>
  <c r="C356" s="1"/>
  <c r="D371"/>
  <c r="D356" s="1"/>
  <c r="F371"/>
  <c r="F356" s="1"/>
  <c r="G371"/>
  <c r="G356" s="1"/>
  <c r="P371"/>
  <c r="P356" s="1"/>
  <c r="Q371"/>
  <c r="Q356" s="1"/>
  <c r="S371"/>
  <c r="S356" s="1"/>
  <c r="V371"/>
  <c r="V356" s="1"/>
  <c r="W371"/>
  <c r="W356" s="1"/>
  <c r="Y371"/>
  <c r="Y356" s="1"/>
  <c r="AB371"/>
  <c r="O371" s="1"/>
  <c r="AC371"/>
  <c r="AC356" s="1"/>
  <c r="AD371"/>
  <c r="AD356" s="1"/>
  <c r="AE371"/>
  <c r="R371" s="1"/>
  <c r="AF371"/>
  <c r="AF356" s="1"/>
  <c r="AG371"/>
  <c r="AG356" s="1"/>
  <c r="AH371"/>
  <c r="U371" s="1"/>
  <c r="AI371"/>
  <c r="AI356" s="1"/>
  <c r="AJ371"/>
  <c r="AJ356" s="1"/>
  <c r="AK371"/>
  <c r="X371" s="1"/>
  <c r="AL371"/>
  <c r="AL356" s="1"/>
  <c r="AO371"/>
  <c r="F375" s="1"/>
  <c r="AP371"/>
  <c r="AP401" s="1"/>
  <c r="AS371"/>
  <c r="AS356" s="1"/>
  <c r="AT371"/>
  <c r="AT401" s="1"/>
  <c r="AU371"/>
  <c r="AU401" s="1"/>
  <c r="AV371"/>
  <c r="F376" s="1"/>
  <c r="BA371"/>
  <c r="F391" s="1"/>
  <c r="BB371"/>
  <c r="BB401" s="1"/>
  <c r="BX371"/>
  <c r="CH371" s="1"/>
  <c r="BY371"/>
  <c r="CI371" s="1"/>
  <c r="BZ371"/>
  <c r="BZ356" s="1"/>
  <c r="CA371"/>
  <c r="CA356" s="1"/>
  <c r="CB371"/>
  <c r="CB356" s="1"/>
  <c r="CC371"/>
  <c r="CC356" s="1"/>
  <c r="CD371"/>
  <c r="CD356" s="1"/>
  <c r="CE371"/>
  <c r="CE356" s="1"/>
  <c r="CF371"/>
  <c r="CF356" s="1"/>
  <c r="CG371"/>
  <c r="CG356" s="1"/>
  <c r="CJ371"/>
  <c r="CJ356" s="1"/>
  <c r="CK371"/>
  <c r="CK356" s="1"/>
  <c r="CL371"/>
  <c r="CL356" s="1"/>
  <c r="CM371"/>
  <c r="CM356" s="1"/>
  <c r="F374"/>
  <c r="F383"/>
  <c r="F384"/>
  <c r="F388"/>
  <c r="F389"/>
  <c r="F390"/>
  <c r="F394"/>
  <c r="F395"/>
  <c r="B401"/>
  <c r="B295" s="1"/>
  <c r="C401"/>
  <c r="C295" s="1"/>
  <c r="D401"/>
  <c r="D295" s="1"/>
  <c r="F401"/>
  <c r="F295" s="1"/>
  <c r="G401"/>
  <c r="G295" s="1"/>
  <c r="D431"/>
  <c r="E433"/>
  <c r="Z433"/>
  <c r="AA433"/>
  <c r="AB433"/>
  <c r="AC433"/>
  <c r="AD433"/>
  <c r="AE433"/>
  <c r="AF433"/>
  <c r="AG433"/>
  <c r="AH433"/>
  <c r="AI433"/>
  <c r="AJ433"/>
  <c r="AK433"/>
  <c r="AL433"/>
  <c r="AM433"/>
  <c r="AN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c r="CM433"/>
  <c r="CN433"/>
  <c r="CO433"/>
  <c r="CP433"/>
  <c r="CQ433"/>
  <c r="CR433"/>
  <c r="CS433"/>
  <c r="CT433"/>
  <c r="CU433"/>
  <c r="CV433"/>
  <c r="CW433"/>
  <c r="CX433"/>
  <c r="CY433"/>
  <c r="CZ433"/>
  <c r="DA433"/>
  <c r="DB433"/>
  <c r="DC433"/>
  <c r="DD433"/>
  <c r="DE433"/>
  <c r="DF433"/>
  <c r="DG433"/>
  <c r="DH433"/>
  <c r="DI433"/>
  <c r="DJ433"/>
  <c r="DK433"/>
  <c r="DL433"/>
  <c r="DM433"/>
  <c r="DN433"/>
  <c r="DO433"/>
  <c r="DP433"/>
  <c r="DQ433"/>
  <c r="DR433"/>
  <c r="DS433"/>
  <c r="DT433"/>
  <c r="DU433"/>
  <c r="DV433"/>
  <c r="DW433"/>
  <c r="DX433"/>
  <c r="DY433"/>
  <c r="DZ433"/>
  <c r="EA433"/>
  <c r="EB433"/>
  <c r="EC433"/>
  <c r="ED433"/>
  <c r="EE433"/>
  <c r="EF433"/>
  <c r="EG433"/>
  <c r="EH433"/>
  <c r="EI433"/>
  <c r="EJ433"/>
  <c r="EK433"/>
  <c r="EL433"/>
  <c r="EM433"/>
  <c r="EN433"/>
  <c r="EO433"/>
  <c r="EP433"/>
  <c r="EQ433"/>
  <c r="ER433"/>
  <c r="ES433"/>
  <c r="ET433"/>
  <c r="EU433"/>
  <c r="EV433"/>
  <c r="EW433"/>
  <c r="EX433"/>
  <c r="EY433"/>
  <c r="EZ433"/>
  <c r="FA433"/>
  <c r="FB433"/>
  <c r="FC433"/>
  <c r="FD433"/>
  <c r="FE433"/>
  <c r="FF433"/>
  <c r="FG433"/>
  <c r="FH433"/>
  <c r="FI433"/>
  <c r="FJ433"/>
  <c r="FK433"/>
  <c r="FL433"/>
  <c r="FM433"/>
  <c r="FN433"/>
  <c r="FO433"/>
  <c r="FP433"/>
  <c r="FQ433"/>
  <c r="FR433"/>
  <c r="FS433"/>
  <c r="FT433"/>
  <c r="FU433"/>
  <c r="FV433"/>
  <c r="FW433"/>
  <c r="FX433"/>
  <c r="FY433"/>
  <c r="FZ433"/>
  <c r="GA433"/>
  <c r="GB433"/>
  <c r="GC433"/>
  <c r="GD433"/>
  <c r="GE433"/>
  <c r="GF433"/>
  <c r="GG433"/>
  <c r="GH433"/>
  <c r="GI433"/>
  <c r="GJ433"/>
  <c r="GK433"/>
  <c r="GL433"/>
  <c r="GM433"/>
  <c r="GN433"/>
  <c r="GO433"/>
  <c r="GP433"/>
  <c r="GQ433"/>
  <c r="GR433"/>
  <c r="GS433"/>
  <c r="GT433"/>
  <c r="GU433"/>
  <c r="GV433"/>
  <c r="GW433"/>
  <c r="GX433"/>
  <c r="D435"/>
  <c r="E437"/>
  <c r="Z437"/>
  <c r="AA437"/>
  <c r="AB437"/>
  <c r="AH437"/>
  <c r="AM437"/>
  <c r="AN437"/>
  <c r="AS437"/>
  <c r="BE437"/>
  <c r="BF437"/>
  <c r="BG437"/>
  <c r="BH437"/>
  <c r="BI437"/>
  <c r="BJ437"/>
  <c r="BK437"/>
  <c r="BL437"/>
  <c r="BM437"/>
  <c r="BN437"/>
  <c r="BO437"/>
  <c r="BP437"/>
  <c r="BQ437"/>
  <c r="BR437"/>
  <c r="BS437"/>
  <c r="BT437"/>
  <c r="BU437"/>
  <c r="BV437"/>
  <c r="BW437"/>
  <c r="CC437"/>
  <c r="CN437"/>
  <c r="CO437"/>
  <c r="CP437"/>
  <c r="CQ437"/>
  <c r="CR437"/>
  <c r="CS437"/>
  <c r="CT437"/>
  <c r="CU437"/>
  <c r="CV437"/>
  <c r="CW437"/>
  <c r="CX437"/>
  <c r="CY437"/>
  <c r="CZ437"/>
  <c r="DA437"/>
  <c r="DB437"/>
  <c r="DC437"/>
  <c r="DD437"/>
  <c r="DE437"/>
  <c r="DF437"/>
  <c r="DG437"/>
  <c r="DH437"/>
  <c r="DI437"/>
  <c r="DJ437"/>
  <c r="DK437"/>
  <c r="DL437"/>
  <c r="DM437"/>
  <c r="DN437"/>
  <c r="DO437"/>
  <c r="DP437"/>
  <c r="DQ437"/>
  <c r="DR437"/>
  <c r="DS437"/>
  <c r="DT437"/>
  <c r="DU437"/>
  <c r="DV437"/>
  <c r="DW437"/>
  <c r="DX437"/>
  <c r="DY437"/>
  <c r="DZ437"/>
  <c r="EA437"/>
  <c r="EB437"/>
  <c r="EC437"/>
  <c r="ED437"/>
  <c r="EE437"/>
  <c r="EF437"/>
  <c r="EG437"/>
  <c r="EH437"/>
  <c r="EI437"/>
  <c r="EJ437"/>
  <c r="EK437"/>
  <c r="EL437"/>
  <c r="EM437"/>
  <c r="EN437"/>
  <c r="EO437"/>
  <c r="EP437"/>
  <c r="EQ437"/>
  <c r="ER437"/>
  <c r="ES437"/>
  <c r="ET437"/>
  <c r="EU437"/>
  <c r="EV437"/>
  <c r="EW437"/>
  <c r="EX437"/>
  <c r="EY437"/>
  <c r="EZ437"/>
  <c r="FA437"/>
  <c r="FB437"/>
  <c r="FC437"/>
  <c r="FD437"/>
  <c r="FE437"/>
  <c r="FF437"/>
  <c r="FG437"/>
  <c r="FH437"/>
  <c r="FI437"/>
  <c r="FJ437"/>
  <c r="FK437"/>
  <c r="FL437"/>
  <c r="FM437"/>
  <c r="FN437"/>
  <c r="FO437"/>
  <c r="FP437"/>
  <c r="FQ437"/>
  <c r="FR437"/>
  <c r="FS437"/>
  <c r="FT437"/>
  <c r="FU437"/>
  <c r="FV437"/>
  <c r="FW437"/>
  <c r="FX437"/>
  <c r="FY437"/>
  <c r="FZ437"/>
  <c r="GA437"/>
  <c r="GB437"/>
  <c r="GC437"/>
  <c r="GD437"/>
  <c r="GE437"/>
  <c r="GF437"/>
  <c r="GG437"/>
  <c r="GH437"/>
  <c r="GI437"/>
  <c r="GJ437"/>
  <c r="GK437"/>
  <c r="GL437"/>
  <c r="GM437"/>
  <c r="GN437"/>
  <c r="GO437"/>
  <c r="GP437"/>
  <c r="GQ437"/>
  <c r="GR437"/>
  <c r="GS437"/>
  <c r="GT437"/>
  <c r="GU437"/>
  <c r="GV437"/>
  <c r="GW437"/>
  <c r="GX437"/>
  <c r="C439"/>
  <c r="D439"/>
  <c r="I439"/>
  <c r="K439"/>
  <c r="W439"/>
  <c r="AC439"/>
  <c r="AE439"/>
  <c r="AF439"/>
  <c r="CT439" s="1"/>
  <c r="S439" s="1"/>
  <c r="AG439"/>
  <c r="AH439"/>
  <c r="AI439"/>
  <c r="AJ439"/>
  <c r="CX439" s="1"/>
  <c r="CQ439"/>
  <c r="P439" s="1"/>
  <c r="CU439"/>
  <c r="T439" s="1"/>
  <c r="CV439"/>
  <c r="U439" s="1"/>
  <c r="CW439"/>
  <c r="V439" s="1"/>
  <c r="FR439"/>
  <c r="GL439"/>
  <c r="GO439"/>
  <c r="GP439"/>
  <c r="GV439"/>
  <c r="GX439"/>
  <c r="HC439"/>
  <c r="C440"/>
  <c r="D440"/>
  <c r="I440"/>
  <c r="CX200" i="3" s="1"/>
  <c r="K440" i="1"/>
  <c r="V440"/>
  <c r="AC440"/>
  <c r="AD440"/>
  <c r="CR440" s="1"/>
  <c r="Q440" s="1"/>
  <c r="AE440"/>
  <c r="AF440"/>
  <c r="AG440"/>
  <c r="AH440"/>
  <c r="CV440" s="1"/>
  <c r="U440" s="1"/>
  <c r="AI440"/>
  <c r="CW440" s="1"/>
  <c r="AJ440"/>
  <c r="CX440" s="1"/>
  <c r="W440" s="1"/>
  <c r="CS440"/>
  <c r="R440" s="1"/>
  <c r="CT440"/>
  <c r="S440" s="1"/>
  <c r="CU440"/>
  <c r="T440" s="1"/>
  <c r="CZ440"/>
  <c r="Y440" s="1"/>
  <c r="FR440"/>
  <c r="GL440"/>
  <c r="GO440"/>
  <c r="GP440"/>
  <c r="GV440"/>
  <c r="HC440" s="1"/>
  <c r="GX440" s="1"/>
  <c r="C441"/>
  <c r="D441"/>
  <c r="I441"/>
  <c r="I442" s="1"/>
  <c r="K441"/>
  <c r="AB441"/>
  <c r="AC441"/>
  <c r="AE441"/>
  <c r="AD441" s="1"/>
  <c r="CR441" s="1"/>
  <c r="Q441" s="1"/>
  <c r="AF441"/>
  <c r="CT441" s="1"/>
  <c r="S441" s="1"/>
  <c r="AG441"/>
  <c r="CU441" s="1"/>
  <c r="T441" s="1"/>
  <c r="AH441"/>
  <c r="CV441" s="1"/>
  <c r="AI441"/>
  <c r="AJ441"/>
  <c r="CQ441"/>
  <c r="CS441"/>
  <c r="CW441"/>
  <c r="CX441"/>
  <c r="FR441"/>
  <c r="GL441"/>
  <c r="GO441"/>
  <c r="GP441"/>
  <c r="GV441"/>
  <c r="HC441"/>
  <c r="AB442"/>
  <c r="AC442"/>
  <c r="CQ442" s="1"/>
  <c r="AE442"/>
  <c r="AD442" s="1"/>
  <c r="CR442" s="1"/>
  <c r="AF442"/>
  <c r="AG442"/>
  <c r="CU442" s="1"/>
  <c r="T442" s="1"/>
  <c r="AH442"/>
  <c r="CV442" s="1"/>
  <c r="U442" s="1"/>
  <c r="AI442"/>
  <c r="CW442" s="1"/>
  <c r="AJ442"/>
  <c r="CS442"/>
  <c r="CT442"/>
  <c r="CX442"/>
  <c r="FR442"/>
  <c r="GL442"/>
  <c r="GO442"/>
  <c r="GP442"/>
  <c r="GV442"/>
  <c r="HC442"/>
  <c r="C443"/>
  <c r="D443"/>
  <c r="I443"/>
  <c r="K443"/>
  <c r="R443"/>
  <c r="AC443"/>
  <c r="AB443" s="1"/>
  <c r="AD443"/>
  <c r="AE443"/>
  <c r="CS443" s="1"/>
  <c r="AF443"/>
  <c r="CT443" s="1"/>
  <c r="S443" s="1"/>
  <c r="AG443"/>
  <c r="CU443" s="1"/>
  <c r="T443" s="1"/>
  <c r="AH443"/>
  <c r="AI443"/>
  <c r="AJ443"/>
  <c r="CX443" s="1"/>
  <c r="W443" s="1"/>
  <c r="CQ443"/>
  <c r="P443" s="1"/>
  <c r="CR443"/>
  <c r="Q443" s="1"/>
  <c r="CV443"/>
  <c r="U443" s="1"/>
  <c r="CW443"/>
  <c r="V443" s="1"/>
  <c r="FR443"/>
  <c r="GL443"/>
  <c r="GN443"/>
  <c r="GP443"/>
  <c r="GV443"/>
  <c r="HC443"/>
  <c r="GX443" s="1"/>
  <c r="C444"/>
  <c r="D444"/>
  <c r="AC444"/>
  <c r="AD444"/>
  <c r="CR444" s="1"/>
  <c r="Q444" s="1"/>
  <c r="AE444"/>
  <c r="CS444" s="1"/>
  <c r="R444" s="1"/>
  <c r="AF444"/>
  <c r="CT444" s="1"/>
  <c r="S444" s="1"/>
  <c r="AG444"/>
  <c r="CU444" s="1"/>
  <c r="T444" s="1"/>
  <c r="AH444"/>
  <c r="AI444"/>
  <c r="AJ444"/>
  <c r="CX444" s="1"/>
  <c r="W444" s="1"/>
  <c r="CQ444"/>
  <c r="P444" s="1"/>
  <c r="CV444"/>
  <c r="U444" s="1"/>
  <c r="CW444"/>
  <c r="V444" s="1"/>
  <c r="FR444"/>
  <c r="GL444"/>
  <c r="GN444"/>
  <c r="GP444"/>
  <c r="GV444"/>
  <c r="HC444" s="1"/>
  <c r="GX444" s="1"/>
  <c r="I445"/>
  <c r="S445"/>
  <c r="T445"/>
  <c r="AC445"/>
  <c r="AE445"/>
  <c r="AD445" s="1"/>
  <c r="AB445" s="1"/>
  <c r="AF445"/>
  <c r="CT445" s="1"/>
  <c r="AG445"/>
  <c r="CU445" s="1"/>
  <c r="AH445"/>
  <c r="AI445"/>
  <c r="AJ445"/>
  <c r="CQ445"/>
  <c r="P445" s="1"/>
  <c r="CV445"/>
  <c r="U445" s="1"/>
  <c r="CW445"/>
  <c r="V445" s="1"/>
  <c r="CX445"/>
  <c r="W445" s="1"/>
  <c r="FR445"/>
  <c r="GL445"/>
  <c r="GN445"/>
  <c r="GP445"/>
  <c r="GV445"/>
  <c r="HC445"/>
  <c r="GX445" s="1"/>
  <c r="C446"/>
  <c r="D446"/>
  <c r="I446"/>
  <c r="K446"/>
  <c r="R446"/>
  <c r="AC446"/>
  <c r="CQ446" s="1"/>
  <c r="P446" s="1"/>
  <c r="CP446" s="1"/>
  <c r="O446" s="1"/>
  <c r="AD446"/>
  <c r="CR446" s="1"/>
  <c r="Q446" s="1"/>
  <c r="AE446"/>
  <c r="CS446" s="1"/>
  <c r="AF446"/>
  <c r="AG446"/>
  <c r="AH446"/>
  <c r="AI446"/>
  <c r="AJ446"/>
  <c r="CX446" s="1"/>
  <c r="W446" s="1"/>
  <c r="CT446"/>
  <c r="S446" s="1"/>
  <c r="CU446"/>
  <c r="T446" s="1"/>
  <c r="CV446"/>
  <c r="U446" s="1"/>
  <c r="CW446"/>
  <c r="V446" s="1"/>
  <c r="FR446"/>
  <c r="GL446"/>
  <c r="GO446"/>
  <c r="GP446"/>
  <c r="GV446"/>
  <c r="HC446"/>
  <c r="GX446" s="1"/>
  <c r="C447"/>
  <c r="D447"/>
  <c r="I447"/>
  <c r="CX220" i="3" s="1"/>
  <c r="K447" i="1"/>
  <c r="U447"/>
  <c r="AC447"/>
  <c r="CQ447" s="1"/>
  <c r="P447" s="1"/>
  <c r="AD447"/>
  <c r="AE447"/>
  <c r="AF447"/>
  <c r="AG447"/>
  <c r="AH447"/>
  <c r="CV447" s="1"/>
  <c r="AI447"/>
  <c r="CW447" s="1"/>
  <c r="V447" s="1"/>
  <c r="AJ447"/>
  <c r="CR447"/>
  <c r="Q447" s="1"/>
  <c r="CS447"/>
  <c r="CT447"/>
  <c r="CU447"/>
  <c r="CX447"/>
  <c r="FR447"/>
  <c r="GL447"/>
  <c r="GO447"/>
  <c r="GP447"/>
  <c r="GV447"/>
  <c r="HC447" s="1"/>
  <c r="GX447" s="1"/>
  <c r="B449"/>
  <c r="B437" s="1"/>
  <c r="C449"/>
  <c r="C437" s="1"/>
  <c r="D449"/>
  <c r="D437" s="1"/>
  <c r="F449"/>
  <c r="F437" s="1"/>
  <c r="G449"/>
  <c r="G437" s="1"/>
  <c r="P449"/>
  <c r="P437" s="1"/>
  <c r="V449"/>
  <c r="V437" s="1"/>
  <c r="X449"/>
  <c r="X437" s="1"/>
  <c r="AB449"/>
  <c r="O449" s="1"/>
  <c r="O437" s="1"/>
  <c r="AC449"/>
  <c r="AC437" s="1"/>
  <c r="AD449"/>
  <c r="AD437" s="1"/>
  <c r="AE449"/>
  <c r="AE437" s="1"/>
  <c r="AF449"/>
  <c r="AF437" s="1"/>
  <c r="AG449"/>
  <c r="T449" s="1"/>
  <c r="T437" s="1"/>
  <c r="AH449"/>
  <c r="U449" s="1"/>
  <c r="U437" s="1"/>
  <c r="AI449"/>
  <c r="AI437" s="1"/>
  <c r="AJ449"/>
  <c r="AJ437" s="1"/>
  <c r="AK449"/>
  <c r="AK437" s="1"/>
  <c r="AL449"/>
  <c r="AL437" s="1"/>
  <c r="AS449"/>
  <c r="AT449"/>
  <c r="AT437" s="1"/>
  <c r="AU449"/>
  <c r="AU437" s="1"/>
  <c r="AV449"/>
  <c r="AV437" s="1"/>
  <c r="BA449"/>
  <c r="BA437" s="1"/>
  <c r="BB449"/>
  <c r="BB437" s="1"/>
  <c r="BX449"/>
  <c r="AO449" s="1"/>
  <c r="BY449"/>
  <c r="CI449" s="1"/>
  <c r="BZ449"/>
  <c r="CA449"/>
  <c r="CA437" s="1"/>
  <c r="CB449"/>
  <c r="CB437" s="1"/>
  <c r="CC449"/>
  <c r="CD449"/>
  <c r="CD437" s="1"/>
  <c r="CE449"/>
  <c r="CE437" s="1"/>
  <c r="CG449"/>
  <c r="CG437" s="1"/>
  <c r="CJ449"/>
  <c r="CJ437" s="1"/>
  <c r="CK449"/>
  <c r="CK437" s="1"/>
  <c r="CL449"/>
  <c r="CL437" s="1"/>
  <c r="CM449"/>
  <c r="CM437" s="1"/>
  <c r="F451"/>
  <c r="F462"/>
  <c r="F466"/>
  <c r="F467"/>
  <c r="F468"/>
  <c r="F471"/>
  <c r="F472"/>
  <c r="D479"/>
  <c r="E481"/>
  <c r="F481"/>
  <c r="Z481"/>
  <c r="AA481"/>
  <c r="AB481"/>
  <c r="AG481"/>
  <c r="AH481"/>
  <c r="AM481"/>
  <c r="AN481"/>
  <c r="BE481"/>
  <c r="BF481"/>
  <c r="BG481"/>
  <c r="BH481"/>
  <c r="BI481"/>
  <c r="BJ481"/>
  <c r="BK481"/>
  <c r="BL481"/>
  <c r="BM481"/>
  <c r="BN481"/>
  <c r="BO481"/>
  <c r="BP481"/>
  <c r="BQ481"/>
  <c r="BR481"/>
  <c r="BS481"/>
  <c r="BT481"/>
  <c r="BU481"/>
  <c r="BV481"/>
  <c r="BW481"/>
  <c r="CN481"/>
  <c r="CO481"/>
  <c r="CP481"/>
  <c r="CQ481"/>
  <c r="CR481"/>
  <c r="CS481"/>
  <c r="CT481"/>
  <c r="CU481"/>
  <c r="CV481"/>
  <c r="CW481"/>
  <c r="CX481"/>
  <c r="CY481"/>
  <c r="CZ481"/>
  <c r="DA481"/>
  <c r="DB481"/>
  <c r="DC481"/>
  <c r="DD481"/>
  <c r="DE481"/>
  <c r="DF481"/>
  <c r="DG481"/>
  <c r="DH481"/>
  <c r="DI481"/>
  <c r="DJ481"/>
  <c r="DK481"/>
  <c r="DL481"/>
  <c r="DM481"/>
  <c r="DN481"/>
  <c r="DO481"/>
  <c r="DP481"/>
  <c r="DQ481"/>
  <c r="DR481"/>
  <c r="DS481"/>
  <c r="DT481"/>
  <c r="DU481"/>
  <c r="DV481"/>
  <c r="DW481"/>
  <c r="DX481"/>
  <c r="DY481"/>
  <c r="DZ481"/>
  <c r="EA481"/>
  <c r="EB481"/>
  <c r="EC481"/>
  <c r="ED481"/>
  <c r="EE481"/>
  <c r="EF481"/>
  <c r="EG481"/>
  <c r="EH481"/>
  <c r="EI481"/>
  <c r="EJ481"/>
  <c r="EK481"/>
  <c r="EL481"/>
  <c r="EM481"/>
  <c r="EN481"/>
  <c r="EO481"/>
  <c r="EP481"/>
  <c r="EQ481"/>
  <c r="ER481"/>
  <c r="ES481"/>
  <c r="ET481"/>
  <c r="EU481"/>
  <c r="EV481"/>
  <c r="EW481"/>
  <c r="EX481"/>
  <c r="EY481"/>
  <c r="EZ481"/>
  <c r="FA481"/>
  <c r="FB481"/>
  <c r="FC481"/>
  <c r="FD481"/>
  <c r="FE481"/>
  <c r="FF481"/>
  <c r="FG481"/>
  <c r="FH481"/>
  <c r="FI481"/>
  <c r="FJ481"/>
  <c r="FK481"/>
  <c r="FL481"/>
  <c r="FM481"/>
  <c r="FN481"/>
  <c r="FO481"/>
  <c r="FP481"/>
  <c r="FQ481"/>
  <c r="FR481"/>
  <c r="FS481"/>
  <c r="FT481"/>
  <c r="FU481"/>
  <c r="FV481"/>
  <c r="FW481"/>
  <c r="FX481"/>
  <c r="FY481"/>
  <c r="FZ481"/>
  <c r="GA481"/>
  <c r="GB481"/>
  <c r="GC481"/>
  <c r="GD481"/>
  <c r="GE481"/>
  <c r="GF481"/>
  <c r="GG481"/>
  <c r="GH481"/>
  <c r="GI481"/>
  <c r="GJ481"/>
  <c r="GK481"/>
  <c r="GL481"/>
  <c r="GM481"/>
  <c r="GN481"/>
  <c r="GO481"/>
  <c r="GP481"/>
  <c r="GQ481"/>
  <c r="GR481"/>
  <c r="GS481"/>
  <c r="GT481"/>
  <c r="GU481"/>
  <c r="GV481"/>
  <c r="GW481"/>
  <c r="GX481"/>
  <c r="AC483"/>
  <c r="AB483" s="1"/>
  <c r="AD483"/>
  <c r="CR483" s="1"/>
  <c r="Q483" s="1"/>
  <c r="AE483"/>
  <c r="AF483"/>
  <c r="AG483"/>
  <c r="AH483"/>
  <c r="CV483" s="1"/>
  <c r="U483" s="1"/>
  <c r="AI483"/>
  <c r="CW483" s="1"/>
  <c r="V483" s="1"/>
  <c r="AJ483"/>
  <c r="CX483" s="1"/>
  <c r="W483" s="1"/>
  <c r="CS483"/>
  <c r="R483" s="1"/>
  <c r="CT483"/>
  <c r="S483" s="1"/>
  <c r="CU483"/>
  <c r="T483" s="1"/>
  <c r="FR483"/>
  <c r="GL483"/>
  <c r="GN483"/>
  <c r="GP483"/>
  <c r="GV483"/>
  <c r="HC483" s="1"/>
  <c r="GX483" s="1"/>
  <c r="AC484"/>
  <c r="AB484" s="1"/>
  <c r="AE484"/>
  <c r="AD484" s="1"/>
  <c r="CR484" s="1"/>
  <c r="Q484" s="1"/>
  <c r="AF484"/>
  <c r="CT484" s="1"/>
  <c r="S484" s="1"/>
  <c r="AG484"/>
  <c r="AH484"/>
  <c r="AI484"/>
  <c r="AJ484"/>
  <c r="CX484" s="1"/>
  <c r="W484" s="1"/>
  <c r="CQ484"/>
  <c r="P484" s="1"/>
  <c r="CP484" s="1"/>
  <c r="O484" s="1"/>
  <c r="CU484"/>
  <c r="T484" s="1"/>
  <c r="CV484"/>
  <c r="U484" s="1"/>
  <c r="CW484"/>
  <c r="V484" s="1"/>
  <c r="FR484"/>
  <c r="GL484"/>
  <c r="GO484"/>
  <c r="GP484"/>
  <c r="GV484"/>
  <c r="HC484"/>
  <c r="GX484" s="1"/>
  <c r="AC485"/>
  <c r="AE485"/>
  <c r="AD485" s="1"/>
  <c r="AF485"/>
  <c r="CT485" s="1"/>
  <c r="S485" s="1"/>
  <c r="AG485"/>
  <c r="CU485" s="1"/>
  <c r="T485" s="1"/>
  <c r="AH485"/>
  <c r="CV485" s="1"/>
  <c r="U485" s="1"/>
  <c r="AI485"/>
  <c r="AJ485"/>
  <c r="CQ485"/>
  <c r="P485" s="1"/>
  <c r="CS485"/>
  <c r="R485" s="1"/>
  <c r="CW485"/>
  <c r="V485" s="1"/>
  <c r="CX485"/>
  <c r="W485" s="1"/>
  <c r="FR485"/>
  <c r="GL485"/>
  <c r="GN485"/>
  <c r="GP485"/>
  <c r="GV485"/>
  <c r="HC485"/>
  <c r="GX485" s="1"/>
  <c r="B487"/>
  <c r="B481" s="1"/>
  <c r="C487"/>
  <c r="C481" s="1"/>
  <c r="D487"/>
  <c r="D481" s="1"/>
  <c r="F487"/>
  <c r="G487"/>
  <c r="G481" s="1"/>
  <c r="O487"/>
  <c r="O481" s="1"/>
  <c r="Q487"/>
  <c r="Q481" s="1"/>
  <c r="T487"/>
  <c r="T481" s="1"/>
  <c r="U487"/>
  <c r="U481" s="1"/>
  <c r="W487"/>
  <c r="W481" s="1"/>
  <c r="AB487"/>
  <c r="AC487"/>
  <c r="AC481" s="1"/>
  <c r="AD487"/>
  <c r="AD481" s="1"/>
  <c r="AE487"/>
  <c r="R487" s="1"/>
  <c r="AF487"/>
  <c r="AF481" s="1"/>
  <c r="AG487"/>
  <c r="AH487"/>
  <c r="AI487"/>
  <c r="AI481" s="1"/>
  <c r="AJ487"/>
  <c r="AJ481" s="1"/>
  <c r="AK487"/>
  <c r="X487" s="1"/>
  <c r="AL487"/>
  <c r="AL481" s="1"/>
  <c r="AP487"/>
  <c r="AP481" s="1"/>
  <c r="AQ487"/>
  <c r="AQ481" s="1"/>
  <c r="AR487"/>
  <c r="AR481" s="1"/>
  <c r="AS487"/>
  <c r="F504" s="1"/>
  <c r="BB487"/>
  <c r="BB481" s="1"/>
  <c r="BC487"/>
  <c r="BC481" s="1"/>
  <c r="BD487"/>
  <c r="BD481" s="1"/>
  <c r="BX487"/>
  <c r="BX481" s="1"/>
  <c r="BY487"/>
  <c r="BY481" s="1"/>
  <c r="BZ487"/>
  <c r="BZ481" s="1"/>
  <c r="CA487"/>
  <c r="CA481" s="1"/>
  <c r="CB487"/>
  <c r="CB481" s="1"/>
  <c r="CC487"/>
  <c r="AT487" s="1"/>
  <c r="CD487"/>
  <c r="CD481" s="1"/>
  <c r="CI487"/>
  <c r="AZ487" s="1"/>
  <c r="CJ487"/>
  <c r="CJ481" s="1"/>
  <c r="CK487"/>
  <c r="CK481" s="1"/>
  <c r="CL487"/>
  <c r="CL481" s="1"/>
  <c r="CM487"/>
  <c r="CM481" s="1"/>
  <c r="F489"/>
  <c r="F496"/>
  <c r="F497"/>
  <c r="F500"/>
  <c r="F503"/>
  <c r="F508"/>
  <c r="F509"/>
  <c r="F512"/>
  <c r="F515"/>
  <c r="B517"/>
  <c r="B433" s="1"/>
  <c r="C517"/>
  <c r="C433" s="1"/>
  <c r="D517"/>
  <c r="D433" s="1"/>
  <c r="F517"/>
  <c r="F433" s="1"/>
  <c r="G517"/>
  <c r="G433" s="1"/>
  <c r="O517"/>
  <c r="O433" s="1"/>
  <c r="T517"/>
  <c r="T433" s="1"/>
  <c r="U517"/>
  <c r="U433" s="1"/>
  <c r="BB517"/>
  <c r="BB433" s="1"/>
  <c r="F538"/>
  <c r="D547"/>
  <c r="E549"/>
  <c r="Z549"/>
  <c r="AA549"/>
  <c r="AB549"/>
  <c r="AC549"/>
  <c r="AD549"/>
  <c r="AE549"/>
  <c r="AF549"/>
  <c r="AG549"/>
  <c r="AH549"/>
  <c r="AI549"/>
  <c r="AJ549"/>
  <c r="AK549"/>
  <c r="AL549"/>
  <c r="AM549"/>
  <c r="AN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c r="CM549"/>
  <c r="CN549"/>
  <c r="CO549"/>
  <c r="CP549"/>
  <c r="CQ549"/>
  <c r="CR549"/>
  <c r="CS549"/>
  <c r="CT549"/>
  <c r="CU549"/>
  <c r="CV549"/>
  <c r="CW549"/>
  <c r="CX549"/>
  <c r="CY549"/>
  <c r="CZ549"/>
  <c r="DA549"/>
  <c r="DB549"/>
  <c r="DC549"/>
  <c r="DD549"/>
  <c r="DE549"/>
  <c r="DF549"/>
  <c r="DG549"/>
  <c r="DH549"/>
  <c r="DI549"/>
  <c r="DJ549"/>
  <c r="DK549"/>
  <c r="DL549"/>
  <c r="DM549"/>
  <c r="DN549"/>
  <c r="DO549"/>
  <c r="DP549"/>
  <c r="DQ549"/>
  <c r="DR549"/>
  <c r="DS549"/>
  <c r="DT549"/>
  <c r="DU549"/>
  <c r="DV549"/>
  <c r="DW549"/>
  <c r="DX549"/>
  <c r="DY549"/>
  <c r="DZ549"/>
  <c r="EA549"/>
  <c r="EB549"/>
  <c r="EC549"/>
  <c r="ED549"/>
  <c r="EE549"/>
  <c r="EF549"/>
  <c r="EG549"/>
  <c r="EH549"/>
  <c r="EI549"/>
  <c r="EJ549"/>
  <c r="EK549"/>
  <c r="EL549"/>
  <c r="EM549"/>
  <c r="EN549"/>
  <c r="EO549"/>
  <c r="EP549"/>
  <c r="EQ549"/>
  <c r="ER549"/>
  <c r="ES549"/>
  <c r="ET549"/>
  <c r="EU549"/>
  <c r="EV549"/>
  <c r="EW549"/>
  <c r="EX549"/>
  <c r="EY549"/>
  <c r="EZ549"/>
  <c r="FA549"/>
  <c r="FB549"/>
  <c r="FC549"/>
  <c r="FD549"/>
  <c r="FE549"/>
  <c r="FF549"/>
  <c r="FG549"/>
  <c r="FH549"/>
  <c r="FI549"/>
  <c r="FJ549"/>
  <c r="FK549"/>
  <c r="FL549"/>
  <c r="FM549"/>
  <c r="FN549"/>
  <c r="FO549"/>
  <c r="FP549"/>
  <c r="FQ549"/>
  <c r="FR549"/>
  <c r="FS549"/>
  <c r="FT549"/>
  <c r="FU549"/>
  <c r="FV549"/>
  <c r="FW549"/>
  <c r="FX549"/>
  <c r="FY549"/>
  <c r="FZ549"/>
  <c r="GA549"/>
  <c r="GB549"/>
  <c r="GC549"/>
  <c r="GD549"/>
  <c r="GE549"/>
  <c r="GF549"/>
  <c r="GG549"/>
  <c r="GH549"/>
  <c r="GI549"/>
  <c r="GJ549"/>
  <c r="GK549"/>
  <c r="GL549"/>
  <c r="GM549"/>
  <c r="GN549"/>
  <c r="GO549"/>
  <c r="GP549"/>
  <c r="GQ549"/>
  <c r="GR549"/>
  <c r="GS549"/>
  <c r="GT549"/>
  <c r="GU549"/>
  <c r="GV549"/>
  <c r="GW549"/>
  <c r="GX549"/>
  <c r="D551"/>
  <c r="C553"/>
  <c r="E553"/>
  <c r="F553"/>
  <c r="Z553"/>
  <c r="AA553"/>
  <c r="AM553"/>
  <c r="AN553"/>
  <c r="BE553"/>
  <c r="BF553"/>
  <c r="BG553"/>
  <c r="BH553"/>
  <c r="BI553"/>
  <c r="BJ553"/>
  <c r="BK553"/>
  <c r="BL553"/>
  <c r="BM553"/>
  <c r="BN553"/>
  <c r="BO553"/>
  <c r="BP553"/>
  <c r="BQ553"/>
  <c r="BR553"/>
  <c r="BS553"/>
  <c r="BT553"/>
  <c r="BU553"/>
  <c r="BV553"/>
  <c r="BW553"/>
  <c r="CG553"/>
  <c r="CM553"/>
  <c r="CN553"/>
  <c r="CO553"/>
  <c r="CP553"/>
  <c r="CQ553"/>
  <c r="CR553"/>
  <c r="CS553"/>
  <c r="CT553"/>
  <c r="CU553"/>
  <c r="CV553"/>
  <c r="CW553"/>
  <c r="CX553"/>
  <c r="CY553"/>
  <c r="CZ553"/>
  <c r="DA553"/>
  <c r="DB553"/>
  <c r="DC553"/>
  <c r="DD553"/>
  <c r="DE553"/>
  <c r="DF553"/>
  <c r="DG553"/>
  <c r="DH553"/>
  <c r="DI553"/>
  <c r="DJ553"/>
  <c r="DK553"/>
  <c r="DL553"/>
  <c r="DM553"/>
  <c r="DN553"/>
  <c r="DO553"/>
  <c r="DP553"/>
  <c r="DQ553"/>
  <c r="DR553"/>
  <c r="DS553"/>
  <c r="DT553"/>
  <c r="DU553"/>
  <c r="DV553"/>
  <c r="DW553"/>
  <c r="DX553"/>
  <c r="DY553"/>
  <c r="DZ553"/>
  <c r="EA553"/>
  <c r="EB553"/>
  <c r="EC553"/>
  <c r="ED553"/>
  <c r="EE553"/>
  <c r="EF553"/>
  <c r="EG553"/>
  <c r="EH553"/>
  <c r="EI553"/>
  <c r="EJ553"/>
  <c r="EK553"/>
  <c r="EL553"/>
  <c r="EM553"/>
  <c r="EN553"/>
  <c r="EO553"/>
  <c r="EP553"/>
  <c r="EQ553"/>
  <c r="ER553"/>
  <c r="ES553"/>
  <c r="ET553"/>
  <c r="EU553"/>
  <c r="EV553"/>
  <c r="EW553"/>
  <c r="EX553"/>
  <c r="EY553"/>
  <c r="EZ553"/>
  <c r="FA553"/>
  <c r="FB553"/>
  <c r="FC553"/>
  <c r="FD553"/>
  <c r="FE553"/>
  <c r="FF553"/>
  <c r="FG553"/>
  <c r="FH553"/>
  <c r="FI553"/>
  <c r="FJ553"/>
  <c r="FK553"/>
  <c r="FL553"/>
  <c r="FM553"/>
  <c r="FN553"/>
  <c r="FO553"/>
  <c r="FP553"/>
  <c r="FQ553"/>
  <c r="FR553"/>
  <c r="FS553"/>
  <c r="FT553"/>
  <c r="FU553"/>
  <c r="FV553"/>
  <c r="FW553"/>
  <c r="FX553"/>
  <c r="FY553"/>
  <c r="FZ553"/>
  <c r="GA553"/>
  <c r="GB553"/>
  <c r="GC553"/>
  <c r="GD553"/>
  <c r="GE553"/>
  <c r="GF553"/>
  <c r="GG553"/>
  <c r="GH553"/>
  <c r="GI553"/>
  <c r="GJ553"/>
  <c r="GK553"/>
  <c r="GL553"/>
  <c r="GM553"/>
  <c r="GN553"/>
  <c r="GO553"/>
  <c r="GP553"/>
  <c r="GQ553"/>
  <c r="GR553"/>
  <c r="GS553"/>
  <c r="GT553"/>
  <c r="GU553"/>
  <c r="GV553"/>
  <c r="GW553"/>
  <c r="GX553"/>
  <c r="C555"/>
  <c r="D555"/>
  <c r="I555"/>
  <c r="K555"/>
  <c r="AC555"/>
  <c r="AD555"/>
  <c r="AE555"/>
  <c r="AF555"/>
  <c r="AG555"/>
  <c r="CU555" s="1"/>
  <c r="T555" s="1"/>
  <c r="AH555"/>
  <c r="CV555" s="1"/>
  <c r="U555" s="1"/>
  <c r="AI555"/>
  <c r="CW555" s="1"/>
  <c r="V555" s="1"/>
  <c r="AJ555"/>
  <c r="CR555"/>
  <c r="Q555" s="1"/>
  <c r="CS555"/>
  <c r="R555" s="1"/>
  <c r="CT555"/>
  <c r="S555" s="1"/>
  <c r="CX555"/>
  <c r="W555" s="1"/>
  <c r="FR555"/>
  <c r="GL555"/>
  <c r="GO555"/>
  <c r="GP555"/>
  <c r="CD565" s="1"/>
  <c r="GV555"/>
  <c r="HC555"/>
  <c r="GX555" s="1"/>
  <c r="C556"/>
  <c r="D556"/>
  <c r="I556"/>
  <c r="K556"/>
  <c r="S556"/>
  <c r="AC556"/>
  <c r="AE556"/>
  <c r="CS556" s="1"/>
  <c r="AF556"/>
  <c r="CT556" s="1"/>
  <c r="AG556"/>
  <c r="CU556" s="1"/>
  <c r="T556" s="1"/>
  <c r="AH556"/>
  <c r="AI556"/>
  <c r="AJ556"/>
  <c r="CQ556"/>
  <c r="P556" s="1"/>
  <c r="CV556"/>
  <c r="U556" s="1"/>
  <c r="CW556"/>
  <c r="V556" s="1"/>
  <c r="CX556"/>
  <c r="W556" s="1"/>
  <c r="FR556"/>
  <c r="GL556"/>
  <c r="GO556"/>
  <c r="GP556"/>
  <c r="GV556"/>
  <c r="HC556"/>
  <c r="I557"/>
  <c r="T557"/>
  <c r="AB557"/>
  <c r="AC557"/>
  <c r="AE557"/>
  <c r="AD557" s="1"/>
  <c r="CR557" s="1"/>
  <c r="Q557" s="1"/>
  <c r="AF557"/>
  <c r="CT557" s="1"/>
  <c r="S557" s="1"/>
  <c r="AG557"/>
  <c r="CU557" s="1"/>
  <c r="AH557"/>
  <c r="CV557" s="1"/>
  <c r="U557" s="1"/>
  <c r="AI557"/>
  <c r="AJ557"/>
  <c r="CQ557"/>
  <c r="P557" s="1"/>
  <c r="CP557" s="1"/>
  <c r="O557" s="1"/>
  <c r="CS557"/>
  <c r="R557" s="1"/>
  <c r="CW557"/>
  <c r="V557" s="1"/>
  <c r="CX557"/>
  <c r="W557" s="1"/>
  <c r="CY557"/>
  <c r="X557" s="1"/>
  <c r="FR557"/>
  <c r="GL557"/>
  <c r="GO557"/>
  <c r="GP557"/>
  <c r="GV557"/>
  <c r="HC557"/>
  <c r="GX557" s="1"/>
  <c r="C558"/>
  <c r="D558"/>
  <c r="I558"/>
  <c r="K558"/>
  <c r="AC558"/>
  <c r="AE558"/>
  <c r="AD558" s="1"/>
  <c r="CR558" s="1"/>
  <c r="Q558" s="1"/>
  <c r="AF558"/>
  <c r="CT558" s="1"/>
  <c r="S558" s="1"/>
  <c r="AG558"/>
  <c r="AH558"/>
  <c r="AI558"/>
  <c r="AJ558"/>
  <c r="CX558" s="1"/>
  <c r="W558" s="1"/>
  <c r="CQ558"/>
  <c r="P558" s="1"/>
  <c r="CP558" s="1"/>
  <c r="O558" s="1"/>
  <c r="CU558"/>
  <c r="T558" s="1"/>
  <c r="CV558"/>
  <c r="U558" s="1"/>
  <c r="CW558"/>
  <c r="V558" s="1"/>
  <c r="FR558"/>
  <c r="GL558"/>
  <c r="GN558"/>
  <c r="GP558"/>
  <c r="GV558"/>
  <c r="HC558"/>
  <c r="GX558" s="1"/>
  <c r="C559"/>
  <c r="D559"/>
  <c r="AC559"/>
  <c r="AD559"/>
  <c r="CR559" s="1"/>
  <c r="Q559" s="1"/>
  <c r="AE559"/>
  <c r="CS559" s="1"/>
  <c r="R559" s="1"/>
  <c r="AF559"/>
  <c r="CT559" s="1"/>
  <c r="S559" s="1"/>
  <c r="AG559"/>
  <c r="AH559"/>
  <c r="AI559"/>
  <c r="AJ559"/>
  <c r="CX559" s="1"/>
  <c r="W559" s="1"/>
  <c r="CQ559"/>
  <c r="P559" s="1"/>
  <c r="CU559"/>
  <c r="T559" s="1"/>
  <c r="CV559"/>
  <c r="U559" s="1"/>
  <c r="CW559"/>
  <c r="V559" s="1"/>
  <c r="FR559"/>
  <c r="GL559"/>
  <c r="GN559"/>
  <c r="GP559"/>
  <c r="GV559"/>
  <c r="HC559"/>
  <c r="GX559" s="1"/>
  <c r="I560"/>
  <c r="S560"/>
  <c r="AC560"/>
  <c r="AE560"/>
  <c r="CS560" s="1"/>
  <c r="R560" s="1"/>
  <c r="AF560"/>
  <c r="CT560" s="1"/>
  <c r="AG560"/>
  <c r="CU560" s="1"/>
  <c r="T560" s="1"/>
  <c r="AH560"/>
  <c r="AI560"/>
  <c r="AJ560"/>
  <c r="CQ560"/>
  <c r="P560" s="1"/>
  <c r="CV560"/>
  <c r="U560" s="1"/>
  <c r="CW560"/>
  <c r="V560" s="1"/>
  <c r="CX560"/>
  <c r="W560" s="1"/>
  <c r="FR560"/>
  <c r="GL560"/>
  <c r="GN560"/>
  <c r="GP560"/>
  <c r="GV560"/>
  <c r="GX560"/>
  <c r="HC560"/>
  <c r="C561"/>
  <c r="D561"/>
  <c r="S561"/>
  <c r="AC561"/>
  <c r="AE561"/>
  <c r="CS561" s="1"/>
  <c r="R561" s="1"/>
  <c r="AF561"/>
  <c r="CT561" s="1"/>
  <c r="AG561"/>
  <c r="CU561" s="1"/>
  <c r="T561" s="1"/>
  <c r="AH561"/>
  <c r="AI561"/>
  <c r="AJ561"/>
  <c r="CQ561"/>
  <c r="P561" s="1"/>
  <c r="CV561"/>
  <c r="U561" s="1"/>
  <c r="CW561"/>
  <c r="V561" s="1"/>
  <c r="CX561"/>
  <c r="W561" s="1"/>
  <c r="FR561"/>
  <c r="GL561"/>
  <c r="GN561"/>
  <c r="GP561"/>
  <c r="GV561"/>
  <c r="HC561"/>
  <c r="GX561" s="1"/>
  <c r="I562"/>
  <c r="AC562"/>
  <c r="AE562"/>
  <c r="AD562" s="1"/>
  <c r="CR562" s="1"/>
  <c r="AF562"/>
  <c r="CT562" s="1"/>
  <c r="AG562"/>
  <c r="CU562" s="1"/>
  <c r="T562" s="1"/>
  <c r="AH562"/>
  <c r="CV562" s="1"/>
  <c r="AI562"/>
  <c r="AJ562"/>
  <c r="CQ562"/>
  <c r="CS562"/>
  <c r="CW562"/>
  <c r="V562" s="1"/>
  <c r="CX562"/>
  <c r="FR562"/>
  <c r="GL562"/>
  <c r="GN562"/>
  <c r="GP562"/>
  <c r="GV562"/>
  <c r="HC562"/>
  <c r="C563"/>
  <c r="D563"/>
  <c r="I563"/>
  <c r="K563"/>
  <c r="AC563"/>
  <c r="AE563"/>
  <c r="AD563" s="1"/>
  <c r="CR563" s="1"/>
  <c r="Q563" s="1"/>
  <c r="AF563"/>
  <c r="CT563" s="1"/>
  <c r="S563" s="1"/>
  <c r="AG563"/>
  <c r="AH563"/>
  <c r="AI563"/>
  <c r="AJ563"/>
  <c r="CX563" s="1"/>
  <c r="W563" s="1"/>
  <c r="CQ563"/>
  <c r="P563" s="1"/>
  <c r="CU563"/>
  <c r="T563" s="1"/>
  <c r="CV563"/>
  <c r="U563" s="1"/>
  <c r="CW563"/>
  <c r="V563" s="1"/>
  <c r="FR563"/>
  <c r="GL563"/>
  <c r="GO563"/>
  <c r="GP563"/>
  <c r="GV563"/>
  <c r="HC563"/>
  <c r="GX563" s="1"/>
  <c r="B565"/>
  <c r="B553" s="1"/>
  <c r="C565"/>
  <c r="D565"/>
  <c r="D553" s="1"/>
  <c r="F565"/>
  <c r="G565"/>
  <c r="G553" s="1"/>
  <c r="AI565"/>
  <c r="AO565"/>
  <c r="AO553" s="1"/>
  <c r="AP565"/>
  <c r="F574" s="1"/>
  <c r="AQ565"/>
  <c r="BB565"/>
  <c r="BB553" s="1"/>
  <c r="BC565"/>
  <c r="BX565"/>
  <c r="BX553" s="1"/>
  <c r="BY565"/>
  <c r="CI565" s="1"/>
  <c r="BZ565"/>
  <c r="BZ553" s="1"/>
  <c r="CG565"/>
  <c r="AX565" s="1"/>
  <c r="CK565"/>
  <c r="CK553" s="1"/>
  <c r="CL565"/>
  <c r="CL553" s="1"/>
  <c r="CM565"/>
  <c r="BD565" s="1"/>
  <c r="F578"/>
  <c r="D595"/>
  <c r="D597"/>
  <c r="E597"/>
  <c r="G597"/>
  <c r="Z597"/>
  <c r="AA597"/>
  <c r="AM597"/>
  <c r="AN597"/>
  <c r="BE597"/>
  <c r="BF597"/>
  <c r="BG597"/>
  <c r="BH597"/>
  <c r="BI597"/>
  <c r="BJ597"/>
  <c r="BK597"/>
  <c r="BL597"/>
  <c r="BM597"/>
  <c r="BN597"/>
  <c r="BO597"/>
  <c r="BP597"/>
  <c r="BQ597"/>
  <c r="BR597"/>
  <c r="BS597"/>
  <c r="BT597"/>
  <c r="BU597"/>
  <c r="BV597"/>
  <c r="BW597"/>
  <c r="CK597"/>
  <c r="CN597"/>
  <c r="CO597"/>
  <c r="CP597"/>
  <c r="CQ597"/>
  <c r="CR597"/>
  <c r="CS597"/>
  <c r="CT597"/>
  <c r="CU597"/>
  <c r="CV597"/>
  <c r="CW597"/>
  <c r="CX597"/>
  <c r="CY597"/>
  <c r="CZ597"/>
  <c r="DA597"/>
  <c r="DB597"/>
  <c r="DC597"/>
  <c r="DD597"/>
  <c r="DE597"/>
  <c r="DF597"/>
  <c r="DG597"/>
  <c r="DH597"/>
  <c r="DI597"/>
  <c r="DJ597"/>
  <c r="DK597"/>
  <c r="DL597"/>
  <c r="DM597"/>
  <c r="DN597"/>
  <c r="DO597"/>
  <c r="DP597"/>
  <c r="DQ597"/>
  <c r="DR597"/>
  <c r="DS597"/>
  <c r="DT597"/>
  <c r="DU597"/>
  <c r="DV597"/>
  <c r="DW597"/>
  <c r="DX597"/>
  <c r="DY597"/>
  <c r="DZ597"/>
  <c r="EA597"/>
  <c r="EB597"/>
  <c r="EC597"/>
  <c r="ED597"/>
  <c r="EE597"/>
  <c r="EF597"/>
  <c r="EG597"/>
  <c r="EH597"/>
  <c r="EI597"/>
  <c r="EJ597"/>
  <c r="EK597"/>
  <c r="EL597"/>
  <c r="EM597"/>
  <c r="EN597"/>
  <c r="EO597"/>
  <c r="EP597"/>
  <c r="EQ597"/>
  <c r="ER597"/>
  <c r="ES597"/>
  <c r="ET597"/>
  <c r="EU597"/>
  <c r="EV597"/>
  <c r="EW597"/>
  <c r="EX597"/>
  <c r="EY597"/>
  <c r="EZ597"/>
  <c r="FA597"/>
  <c r="FB597"/>
  <c r="FC597"/>
  <c r="FD597"/>
  <c r="FE597"/>
  <c r="FF597"/>
  <c r="FG597"/>
  <c r="FH597"/>
  <c r="FI597"/>
  <c r="FJ597"/>
  <c r="FK597"/>
  <c r="FL597"/>
  <c r="FM597"/>
  <c r="FN597"/>
  <c r="FO597"/>
  <c r="FP597"/>
  <c r="FQ597"/>
  <c r="FR597"/>
  <c r="FS597"/>
  <c r="FT597"/>
  <c r="FU597"/>
  <c r="FV597"/>
  <c r="FW597"/>
  <c r="FX597"/>
  <c r="FY597"/>
  <c r="FZ597"/>
  <c r="GA597"/>
  <c r="GB597"/>
  <c r="GC597"/>
  <c r="GD597"/>
  <c r="GE597"/>
  <c r="GF597"/>
  <c r="GG597"/>
  <c r="GH597"/>
  <c r="GI597"/>
  <c r="GJ597"/>
  <c r="GK597"/>
  <c r="GL597"/>
  <c r="GM597"/>
  <c r="GN597"/>
  <c r="GO597"/>
  <c r="GP597"/>
  <c r="GQ597"/>
  <c r="GR597"/>
  <c r="GS597"/>
  <c r="GT597"/>
  <c r="GU597"/>
  <c r="GV597"/>
  <c r="GW597"/>
  <c r="GX597"/>
  <c r="W599"/>
  <c r="AC599"/>
  <c r="CQ599" s="1"/>
  <c r="P599" s="1"/>
  <c r="AE599"/>
  <c r="AF599"/>
  <c r="AG599"/>
  <c r="AH599"/>
  <c r="AI599"/>
  <c r="CW599" s="1"/>
  <c r="V599" s="1"/>
  <c r="AJ599"/>
  <c r="CX599" s="1"/>
  <c r="CT599"/>
  <c r="S599" s="1"/>
  <c r="CU599"/>
  <c r="T599" s="1"/>
  <c r="CV599"/>
  <c r="U599" s="1"/>
  <c r="FR599"/>
  <c r="GL599"/>
  <c r="BZ604" s="1"/>
  <c r="GN599"/>
  <c r="GP599"/>
  <c r="GV599"/>
  <c r="HC599" s="1"/>
  <c r="GX599"/>
  <c r="CJ604" s="1"/>
  <c r="AC600"/>
  <c r="AE600"/>
  <c r="CS600" s="1"/>
  <c r="R600" s="1"/>
  <c r="AF600"/>
  <c r="CT600" s="1"/>
  <c r="S600" s="1"/>
  <c r="AG600"/>
  <c r="CU600" s="1"/>
  <c r="T600" s="1"/>
  <c r="AH600"/>
  <c r="AI600"/>
  <c r="AJ600"/>
  <c r="CQ600"/>
  <c r="P600" s="1"/>
  <c r="CV600"/>
  <c r="U600" s="1"/>
  <c r="CW600"/>
  <c r="V600" s="1"/>
  <c r="CX600"/>
  <c r="W600" s="1"/>
  <c r="FR600"/>
  <c r="GL600"/>
  <c r="GO600"/>
  <c r="GP600"/>
  <c r="GV600"/>
  <c r="GX600"/>
  <c r="HC600"/>
  <c r="AC601"/>
  <c r="AD601"/>
  <c r="AE601"/>
  <c r="AF601"/>
  <c r="AG601"/>
  <c r="CU601" s="1"/>
  <c r="T601" s="1"/>
  <c r="AH601"/>
  <c r="CV601" s="1"/>
  <c r="U601" s="1"/>
  <c r="AI601"/>
  <c r="CW601" s="1"/>
  <c r="V601" s="1"/>
  <c r="AJ601"/>
  <c r="CR601"/>
  <c r="Q601" s="1"/>
  <c r="CS601"/>
  <c r="R601" s="1"/>
  <c r="CT601"/>
  <c r="S601" s="1"/>
  <c r="CY601" s="1"/>
  <c r="X601" s="1"/>
  <c r="CX601"/>
  <c r="W601" s="1"/>
  <c r="AJ604" s="1"/>
  <c r="FR601"/>
  <c r="GL601"/>
  <c r="GN601"/>
  <c r="GP601"/>
  <c r="GV601"/>
  <c r="HC601"/>
  <c r="GX601" s="1"/>
  <c r="I602"/>
  <c r="K602"/>
  <c r="AC602"/>
  <c r="AD602"/>
  <c r="AE602"/>
  <c r="AF602"/>
  <c r="AG602"/>
  <c r="CU602" s="1"/>
  <c r="T602" s="1"/>
  <c r="AH602"/>
  <c r="CV602" s="1"/>
  <c r="U602" s="1"/>
  <c r="AI602"/>
  <c r="CW602" s="1"/>
  <c r="V602" s="1"/>
  <c r="AJ602"/>
  <c r="CR602"/>
  <c r="Q602" s="1"/>
  <c r="CS602"/>
  <c r="R602" s="1"/>
  <c r="CT602"/>
  <c r="S602" s="1"/>
  <c r="CY602" s="1"/>
  <c r="X602" s="1"/>
  <c r="CX602"/>
  <c r="W602" s="1"/>
  <c r="CZ602"/>
  <c r="Y602" s="1"/>
  <c r="FR602"/>
  <c r="GL602"/>
  <c r="GN602"/>
  <c r="GP602"/>
  <c r="GV602"/>
  <c r="HC602"/>
  <c r="GX602" s="1"/>
  <c r="B604"/>
  <c r="B597" s="1"/>
  <c r="C604"/>
  <c r="C597" s="1"/>
  <c r="D604"/>
  <c r="F604"/>
  <c r="F597" s="1"/>
  <c r="G604"/>
  <c r="AZ604"/>
  <c r="AZ597" s="1"/>
  <c r="BC604"/>
  <c r="BC597" s="1"/>
  <c r="BD604"/>
  <c r="BX604"/>
  <c r="BY604"/>
  <c r="AP604" s="1"/>
  <c r="AP597" s="1"/>
  <c r="CD604"/>
  <c r="CI604"/>
  <c r="CI597" s="1"/>
  <c r="CK604"/>
  <c r="BB604" s="1"/>
  <c r="CL604"/>
  <c r="CL597" s="1"/>
  <c r="CM604"/>
  <c r="CM597" s="1"/>
  <c r="F613"/>
  <c r="F620"/>
  <c r="B634"/>
  <c r="B549" s="1"/>
  <c r="C634"/>
  <c r="C549" s="1"/>
  <c r="D634"/>
  <c r="D549" s="1"/>
  <c r="F634"/>
  <c r="F549" s="1"/>
  <c r="G634"/>
  <c r="G549" s="1"/>
  <c r="AP634"/>
  <c r="AP549" s="1"/>
  <c r="BB634"/>
  <c r="BC634"/>
  <c r="BC549" s="1"/>
  <c r="F643"/>
  <c r="G20" i="2" s="1"/>
  <c r="D664" i="1"/>
  <c r="E666"/>
  <c r="Z666"/>
  <c r="AA666"/>
  <c r="AB666"/>
  <c r="AC666"/>
  <c r="AD666"/>
  <c r="AE666"/>
  <c r="AF666"/>
  <c r="AG666"/>
  <c r="AH666"/>
  <c r="AI666"/>
  <c r="AJ666"/>
  <c r="AK666"/>
  <c r="AL666"/>
  <c r="AM666"/>
  <c r="AN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c r="CM666"/>
  <c r="CN666"/>
  <c r="CO666"/>
  <c r="CP666"/>
  <c r="CQ666"/>
  <c r="CR666"/>
  <c r="CS666"/>
  <c r="CT666"/>
  <c r="CU666"/>
  <c r="CV666"/>
  <c r="CW666"/>
  <c r="CX666"/>
  <c r="CY666"/>
  <c r="CZ666"/>
  <c r="DA666"/>
  <c r="DB666"/>
  <c r="DC666"/>
  <c r="DD666"/>
  <c r="DE666"/>
  <c r="DF666"/>
  <c r="DG666"/>
  <c r="DH666"/>
  <c r="DI666"/>
  <c r="DJ666"/>
  <c r="DK666"/>
  <c r="DL666"/>
  <c r="DM666"/>
  <c r="DN666"/>
  <c r="DO666"/>
  <c r="DP666"/>
  <c r="DQ666"/>
  <c r="DR666"/>
  <c r="DS666"/>
  <c r="DT666"/>
  <c r="DU666"/>
  <c r="DV666"/>
  <c r="DW666"/>
  <c r="DX666"/>
  <c r="DY666"/>
  <c r="DZ666"/>
  <c r="EA666"/>
  <c r="EB666"/>
  <c r="EC666"/>
  <c r="ED666"/>
  <c r="EE666"/>
  <c r="EF666"/>
  <c r="EG666"/>
  <c r="EH666"/>
  <c r="EI666"/>
  <c r="EJ666"/>
  <c r="EK666"/>
  <c r="EL666"/>
  <c r="EM666"/>
  <c r="EN666"/>
  <c r="EO666"/>
  <c r="EP666"/>
  <c r="EQ666"/>
  <c r="ER666"/>
  <c r="ES666"/>
  <c r="ET666"/>
  <c r="EU666"/>
  <c r="EV666"/>
  <c r="EW666"/>
  <c r="EX666"/>
  <c r="EY666"/>
  <c r="EZ666"/>
  <c r="FA666"/>
  <c r="FB666"/>
  <c r="FC666"/>
  <c r="FD666"/>
  <c r="FE666"/>
  <c r="FF666"/>
  <c r="FG666"/>
  <c r="FH666"/>
  <c r="FI666"/>
  <c r="FJ666"/>
  <c r="FK666"/>
  <c r="FL666"/>
  <c r="FM666"/>
  <c r="FN666"/>
  <c r="FO666"/>
  <c r="FP666"/>
  <c r="FQ666"/>
  <c r="FR666"/>
  <c r="FS666"/>
  <c r="FT666"/>
  <c r="FU666"/>
  <c r="FV666"/>
  <c r="FW666"/>
  <c r="FX666"/>
  <c r="FY666"/>
  <c r="FZ666"/>
  <c r="GA666"/>
  <c r="GB666"/>
  <c r="GC666"/>
  <c r="GD666"/>
  <c r="GE666"/>
  <c r="GF666"/>
  <c r="GG666"/>
  <c r="GH666"/>
  <c r="GI666"/>
  <c r="GJ666"/>
  <c r="GK666"/>
  <c r="GL666"/>
  <c r="GM666"/>
  <c r="GN666"/>
  <c r="GO666"/>
  <c r="GP666"/>
  <c r="GQ666"/>
  <c r="GR666"/>
  <c r="GS666"/>
  <c r="GT666"/>
  <c r="GU666"/>
  <c r="GV666"/>
  <c r="GW666"/>
  <c r="GX666"/>
  <c r="D668"/>
  <c r="E670"/>
  <c r="Z670"/>
  <c r="AA670"/>
  <c r="AM670"/>
  <c r="AN670"/>
  <c r="BE670"/>
  <c r="BF670"/>
  <c r="BG670"/>
  <c r="BH670"/>
  <c r="BI670"/>
  <c r="BJ670"/>
  <c r="BK670"/>
  <c r="BL670"/>
  <c r="BM670"/>
  <c r="BN670"/>
  <c r="BO670"/>
  <c r="BP670"/>
  <c r="BQ670"/>
  <c r="BR670"/>
  <c r="BS670"/>
  <c r="BT670"/>
  <c r="BU670"/>
  <c r="BV670"/>
  <c r="BW670"/>
  <c r="CN670"/>
  <c r="CO670"/>
  <c r="CP670"/>
  <c r="CQ670"/>
  <c r="CR670"/>
  <c r="CS670"/>
  <c r="CT670"/>
  <c r="CU670"/>
  <c r="CV670"/>
  <c r="CW670"/>
  <c r="CX670"/>
  <c r="CY670"/>
  <c r="CZ670"/>
  <c r="DA670"/>
  <c r="DB670"/>
  <c r="DC670"/>
  <c r="DD670"/>
  <c r="DE670"/>
  <c r="DF670"/>
  <c r="DG670"/>
  <c r="DH670"/>
  <c r="DI670"/>
  <c r="DJ670"/>
  <c r="DK670"/>
  <c r="DL670"/>
  <c r="DM670"/>
  <c r="DN670"/>
  <c r="DO670"/>
  <c r="DP670"/>
  <c r="DQ670"/>
  <c r="DR670"/>
  <c r="DS670"/>
  <c r="DT670"/>
  <c r="DU670"/>
  <c r="DV670"/>
  <c r="DW670"/>
  <c r="DX670"/>
  <c r="DY670"/>
  <c r="DZ670"/>
  <c r="EA670"/>
  <c r="EB670"/>
  <c r="EC670"/>
  <c r="ED670"/>
  <c r="EE670"/>
  <c r="EF670"/>
  <c r="EG670"/>
  <c r="EH670"/>
  <c r="EI670"/>
  <c r="EJ670"/>
  <c r="EK670"/>
  <c r="EL670"/>
  <c r="EM670"/>
  <c r="EN670"/>
  <c r="EO670"/>
  <c r="EP670"/>
  <c r="EQ670"/>
  <c r="ER670"/>
  <c r="ES670"/>
  <c r="ET670"/>
  <c r="EU670"/>
  <c r="EV670"/>
  <c r="EW670"/>
  <c r="EX670"/>
  <c r="EY670"/>
  <c r="EZ670"/>
  <c r="FA670"/>
  <c r="FB670"/>
  <c r="FC670"/>
  <c r="FD670"/>
  <c r="FE670"/>
  <c r="FF670"/>
  <c r="FG670"/>
  <c r="FH670"/>
  <c r="FI670"/>
  <c r="FJ670"/>
  <c r="FK670"/>
  <c r="FL670"/>
  <c r="FM670"/>
  <c r="FN670"/>
  <c r="FO670"/>
  <c r="FP670"/>
  <c r="FQ670"/>
  <c r="FR670"/>
  <c r="FS670"/>
  <c r="FT670"/>
  <c r="FU670"/>
  <c r="FV670"/>
  <c r="FW670"/>
  <c r="FX670"/>
  <c r="FY670"/>
  <c r="FZ670"/>
  <c r="GA670"/>
  <c r="GB670"/>
  <c r="GC670"/>
  <c r="GD670"/>
  <c r="GE670"/>
  <c r="GF670"/>
  <c r="GG670"/>
  <c r="GH670"/>
  <c r="GI670"/>
  <c r="GJ670"/>
  <c r="GK670"/>
  <c r="GL670"/>
  <c r="GM670"/>
  <c r="GN670"/>
  <c r="GO670"/>
  <c r="GP670"/>
  <c r="GQ670"/>
  <c r="GR670"/>
  <c r="GS670"/>
  <c r="GT670"/>
  <c r="GU670"/>
  <c r="GV670"/>
  <c r="GW670"/>
  <c r="GX670"/>
  <c r="C672"/>
  <c r="D672"/>
  <c r="I672"/>
  <c r="GX672" s="1"/>
  <c r="K672"/>
  <c r="AC672"/>
  <c r="CQ672" s="1"/>
  <c r="P672" s="1"/>
  <c r="AD672"/>
  <c r="CR672" s="1"/>
  <c r="Q672" s="1"/>
  <c r="AE672"/>
  <c r="CS672" s="1"/>
  <c r="R672" s="1"/>
  <c r="AF672"/>
  <c r="AG672"/>
  <c r="AH672"/>
  <c r="AI672"/>
  <c r="CW672" s="1"/>
  <c r="V672" s="1"/>
  <c r="AJ672"/>
  <c r="CX672" s="1"/>
  <c r="W672" s="1"/>
  <c r="CT672"/>
  <c r="S672" s="1"/>
  <c r="CU672"/>
  <c r="T672" s="1"/>
  <c r="CV672"/>
  <c r="U672" s="1"/>
  <c r="FR672"/>
  <c r="GL672"/>
  <c r="GO672"/>
  <c r="GP672"/>
  <c r="GV672"/>
  <c r="HC672" s="1"/>
  <c r="C673"/>
  <c r="D673"/>
  <c r="AC673"/>
  <c r="CQ673" s="1"/>
  <c r="P673" s="1"/>
  <c r="AD673"/>
  <c r="CR673" s="1"/>
  <c r="Q673" s="1"/>
  <c r="AE673"/>
  <c r="CS673" s="1"/>
  <c r="R673" s="1"/>
  <c r="AF673"/>
  <c r="AG673"/>
  <c r="AH673"/>
  <c r="AI673"/>
  <c r="CW673" s="1"/>
  <c r="V673" s="1"/>
  <c r="AJ673"/>
  <c r="CX673" s="1"/>
  <c r="W673" s="1"/>
  <c r="CT673"/>
  <c r="S673" s="1"/>
  <c r="CU673"/>
  <c r="T673" s="1"/>
  <c r="CV673"/>
  <c r="U673" s="1"/>
  <c r="FR673"/>
  <c r="BY683" s="1"/>
  <c r="GL673"/>
  <c r="GO673"/>
  <c r="GP673"/>
  <c r="GV673"/>
  <c r="HC673" s="1"/>
  <c r="GX673"/>
  <c r="C674"/>
  <c r="D674"/>
  <c r="I674"/>
  <c r="K674"/>
  <c r="AB674"/>
  <c r="AC674"/>
  <c r="CQ674" s="1"/>
  <c r="P674" s="1"/>
  <c r="AE674"/>
  <c r="AD674" s="1"/>
  <c r="AF674"/>
  <c r="AG674"/>
  <c r="CU674" s="1"/>
  <c r="T674" s="1"/>
  <c r="AH674"/>
  <c r="CV674" s="1"/>
  <c r="U674" s="1"/>
  <c r="AI674"/>
  <c r="CW674" s="1"/>
  <c r="V674" s="1"/>
  <c r="AJ674"/>
  <c r="CR674"/>
  <c r="Q674" s="1"/>
  <c r="CS674"/>
  <c r="R674" s="1"/>
  <c r="CT674"/>
  <c r="S674" s="1"/>
  <c r="CX674"/>
  <c r="W674" s="1"/>
  <c r="FR674"/>
  <c r="GL674"/>
  <c r="GO674"/>
  <c r="GP674"/>
  <c r="CD683" s="1"/>
  <c r="GV674"/>
  <c r="GX674"/>
  <c r="HC674"/>
  <c r="AC675"/>
  <c r="AD675"/>
  <c r="AE675"/>
  <c r="AF675"/>
  <c r="AB675" s="1"/>
  <c r="AG675"/>
  <c r="CU675" s="1"/>
  <c r="AH675"/>
  <c r="CV675" s="1"/>
  <c r="AI675"/>
  <c r="CW675" s="1"/>
  <c r="AJ675"/>
  <c r="CQ675"/>
  <c r="CR675"/>
  <c r="CS675"/>
  <c r="CX675"/>
  <c r="FR675"/>
  <c r="GL675"/>
  <c r="GO675"/>
  <c r="GP675"/>
  <c r="GV675"/>
  <c r="HC675" s="1"/>
  <c r="C677"/>
  <c r="D677"/>
  <c r="I677"/>
  <c r="CX271" i="3" s="1"/>
  <c r="K677" i="1"/>
  <c r="V677"/>
  <c r="AC677"/>
  <c r="AD677"/>
  <c r="CR677" s="1"/>
  <c r="Q677" s="1"/>
  <c r="AE677"/>
  <c r="CS677" s="1"/>
  <c r="R677" s="1"/>
  <c r="AF677"/>
  <c r="CT677" s="1"/>
  <c r="AG677"/>
  <c r="AH677"/>
  <c r="AI677"/>
  <c r="AJ677"/>
  <c r="CX677" s="1"/>
  <c r="W677" s="1"/>
  <c r="CQ677"/>
  <c r="CU677"/>
  <c r="T677" s="1"/>
  <c r="CV677"/>
  <c r="U677" s="1"/>
  <c r="CW677"/>
  <c r="FR677"/>
  <c r="GL677"/>
  <c r="GO677"/>
  <c r="GP677"/>
  <c r="GV677"/>
  <c r="HC677"/>
  <c r="GX677" s="1"/>
  <c r="C678"/>
  <c r="D678"/>
  <c r="I678"/>
  <c r="K678"/>
  <c r="W678"/>
  <c r="AC678"/>
  <c r="AE678"/>
  <c r="CS678" s="1"/>
  <c r="R678" s="1"/>
  <c r="AF678"/>
  <c r="CT678" s="1"/>
  <c r="S678" s="1"/>
  <c r="AG678"/>
  <c r="AH678"/>
  <c r="AI678"/>
  <c r="AJ678"/>
  <c r="CX678" s="1"/>
  <c r="CQ678"/>
  <c r="P678" s="1"/>
  <c r="CU678"/>
  <c r="T678" s="1"/>
  <c r="CV678"/>
  <c r="U678" s="1"/>
  <c r="CW678"/>
  <c r="V678" s="1"/>
  <c r="FR678"/>
  <c r="GL678"/>
  <c r="GN678"/>
  <c r="GP678"/>
  <c r="GV678"/>
  <c r="HC678"/>
  <c r="GX678" s="1"/>
  <c r="C679"/>
  <c r="D679"/>
  <c r="I679"/>
  <c r="K679"/>
  <c r="AB679"/>
  <c r="AC679"/>
  <c r="CQ679" s="1"/>
  <c r="P679" s="1"/>
  <c r="CP679" s="1"/>
  <c r="O679" s="1"/>
  <c r="AD679"/>
  <c r="AE679"/>
  <c r="AF679"/>
  <c r="AG679"/>
  <c r="CU679" s="1"/>
  <c r="T679" s="1"/>
  <c r="AH679"/>
  <c r="CV679" s="1"/>
  <c r="U679" s="1"/>
  <c r="AI679"/>
  <c r="CW679" s="1"/>
  <c r="V679" s="1"/>
  <c r="AJ679"/>
  <c r="CX679" s="1"/>
  <c r="W679" s="1"/>
  <c r="CR679"/>
  <c r="Q679" s="1"/>
  <c r="CS679"/>
  <c r="R679" s="1"/>
  <c r="CT679"/>
  <c r="S679" s="1"/>
  <c r="FR679"/>
  <c r="GL679"/>
  <c r="GN679"/>
  <c r="GP679"/>
  <c r="GV679"/>
  <c r="HC679" s="1"/>
  <c r="GX679" s="1"/>
  <c r="C680"/>
  <c r="D680"/>
  <c r="P680"/>
  <c r="AC680"/>
  <c r="AD680"/>
  <c r="AE680"/>
  <c r="AF680"/>
  <c r="AB680" s="1"/>
  <c r="AG680"/>
  <c r="CU680" s="1"/>
  <c r="T680" s="1"/>
  <c r="AH680"/>
  <c r="CV680" s="1"/>
  <c r="U680" s="1"/>
  <c r="AI680"/>
  <c r="CW680" s="1"/>
  <c r="V680" s="1"/>
  <c r="AJ680"/>
  <c r="CQ680"/>
  <c r="CR680"/>
  <c r="Q680" s="1"/>
  <c r="CS680"/>
  <c r="R680" s="1"/>
  <c r="CX680"/>
  <c r="W680" s="1"/>
  <c r="FR680"/>
  <c r="GL680"/>
  <c r="GO680"/>
  <c r="GP680"/>
  <c r="GV680"/>
  <c r="HC680" s="1"/>
  <c r="GX680" s="1"/>
  <c r="C681"/>
  <c r="D681"/>
  <c r="AC681"/>
  <c r="AE681"/>
  <c r="CS681" s="1"/>
  <c r="R681" s="1"/>
  <c r="AF681"/>
  <c r="CT681" s="1"/>
  <c r="S681" s="1"/>
  <c r="AG681"/>
  <c r="AH681"/>
  <c r="AI681"/>
  <c r="AJ681"/>
  <c r="CQ681"/>
  <c r="P681" s="1"/>
  <c r="CU681"/>
  <c r="T681" s="1"/>
  <c r="CV681"/>
  <c r="U681" s="1"/>
  <c r="CW681"/>
  <c r="V681" s="1"/>
  <c r="CX681"/>
  <c r="W681" s="1"/>
  <c r="FR681"/>
  <c r="GL681"/>
  <c r="BZ683" s="1"/>
  <c r="GO681"/>
  <c r="GP681"/>
  <c r="GV681"/>
  <c r="HC681"/>
  <c r="GX681" s="1"/>
  <c r="B683"/>
  <c r="B670" s="1"/>
  <c r="C683"/>
  <c r="C670" s="1"/>
  <c r="D683"/>
  <c r="D670" s="1"/>
  <c r="F683"/>
  <c r="F670" s="1"/>
  <c r="G683"/>
  <c r="G670" s="1"/>
  <c r="AO683"/>
  <c r="AO670" s="1"/>
  <c r="BB683"/>
  <c r="BB670" s="1"/>
  <c r="BC683"/>
  <c r="F699" s="1"/>
  <c r="BX683"/>
  <c r="BX670" s="1"/>
  <c r="CK683"/>
  <c r="CK670" s="1"/>
  <c r="CL683"/>
  <c r="CL670" s="1"/>
  <c r="CM683"/>
  <c r="CM670" s="1"/>
  <c r="F696"/>
  <c r="D713"/>
  <c r="B715"/>
  <c r="C715"/>
  <c r="E715"/>
  <c r="Z715"/>
  <c r="AA715"/>
  <c r="AM715"/>
  <c r="AN715"/>
  <c r="BE715"/>
  <c r="BF715"/>
  <c r="BG715"/>
  <c r="BH715"/>
  <c r="BI715"/>
  <c r="BJ715"/>
  <c r="BK715"/>
  <c r="BL715"/>
  <c r="BM715"/>
  <c r="BN715"/>
  <c r="BO715"/>
  <c r="BP715"/>
  <c r="BQ715"/>
  <c r="BR715"/>
  <c r="BS715"/>
  <c r="BT715"/>
  <c r="BU715"/>
  <c r="BV715"/>
  <c r="BW715"/>
  <c r="BX715"/>
  <c r="CC715"/>
  <c r="CN715"/>
  <c r="CO715"/>
  <c r="CP715"/>
  <c r="CQ715"/>
  <c r="CR715"/>
  <c r="CS715"/>
  <c r="CT715"/>
  <c r="CU715"/>
  <c r="CV715"/>
  <c r="CW715"/>
  <c r="CX715"/>
  <c r="CY715"/>
  <c r="CZ715"/>
  <c r="DA715"/>
  <c r="DB715"/>
  <c r="DC715"/>
  <c r="DD715"/>
  <c r="DE715"/>
  <c r="DF715"/>
  <c r="DG715"/>
  <c r="DH715"/>
  <c r="DI715"/>
  <c r="DJ715"/>
  <c r="DK715"/>
  <c r="DL715"/>
  <c r="DM715"/>
  <c r="DN715"/>
  <c r="DO715"/>
  <c r="DP715"/>
  <c r="DQ715"/>
  <c r="DR715"/>
  <c r="DS715"/>
  <c r="DT715"/>
  <c r="DU715"/>
  <c r="DV715"/>
  <c r="DW715"/>
  <c r="DX715"/>
  <c r="DY715"/>
  <c r="DZ715"/>
  <c r="EA715"/>
  <c r="EB715"/>
  <c r="EC715"/>
  <c r="ED715"/>
  <c r="EE715"/>
  <c r="EF715"/>
  <c r="EG715"/>
  <c r="EH715"/>
  <c r="EI715"/>
  <c r="EJ715"/>
  <c r="EK715"/>
  <c r="EL715"/>
  <c r="EM715"/>
  <c r="EN715"/>
  <c r="EO715"/>
  <c r="EP715"/>
  <c r="EQ715"/>
  <c r="ER715"/>
  <c r="ES715"/>
  <c r="ET715"/>
  <c r="EU715"/>
  <c r="EV715"/>
  <c r="EW715"/>
  <c r="EX715"/>
  <c r="EY715"/>
  <c r="EZ715"/>
  <c r="FA715"/>
  <c r="FB715"/>
  <c r="FC715"/>
  <c r="FD715"/>
  <c r="FE715"/>
  <c r="FF715"/>
  <c r="FG715"/>
  <c r="FH715"/>
  <c r="FI715"/>
  <c r="FJ715"/>
  <c r="FK715"/>
  <c r="FL715"/>
  <c r="FM715"/>
  <c r="FN715"/>
  <c r="FO715"/>
  <c r="FP715"/>
  <c r="FQ715"/>
  <c r="FR715"/>
  <c r="FS715"/>
  <c r="FT715"/>
  <c r="FU715"/>
  <c r="FV715"/>
  <c r="FW715"/>
  <c r="FX715"/>
  <c r="FY715"/>
  <c r="FZ715"/>
  <c r="GA715"/>
  <c r="GB715"/>
  <c r="GC715"/>
  <c r="GD715"/>
  <c r="GE715"/>
  <c r="GF715"/>
  <c r="GG715"/>
  <c r="GH715"/>
  <c r="GI715"/>
  <c r="GJ715"/>
  <c r="GK715"/>
  <c r="GL715"/>
  <c r="GM715"/>
  <c r="GN715"/>
  <c r="GO715"/>
  <c r="GP715"/>
  <c r="GQ715"/>
  <c r="GR715"/>
  <c r="GS715"/>
  <c r="GT715"/>
  <c r="GU715"/>
  <c r="GV715"/>
  <c r="GW715"/>
  <c r="GX715"/>
  <c r="X717"/>
  <c r="AK719" s="1"/>
  <c r="AC717"/>
  <c r="AB717" s="1"/>
  <c r="AD717"/>
  <c r="CR717" s="1"/>
  <c r="Q717" s="1"/>
  <c r="AD719" s="1"/>
  <c r="AE717"/>
  <c r="CS717" s="1"/>
  <c r="R717" s="1"/>
  <c r="AE719" s="1"/>
  <c r="AF717"/>
  <c r="AG717"/>
  <c r="AH717"/>
  <c r="AI717"/>
  <c r="CW717" s="1"/>
  <c r="V717" s="1"/>
  <c r="AI719" s="1"/>
  <c r="AJ717"/>
  <c r="CX717" s="1"/>
  <c r="W717" s="1"/>
  <c r="AJ719" s="1"/>
  <c r="CT717"/>
  <c r="S717" s="1"/>
  <c r="AF719" s="1"/>
  <c r="CU717"/>
  <c r="T717" s="1"/>
  <c r="AG719" s="1"/>
  <c r="CV717"/>
  <c r="U717" s="1"/>
  <c r="AH719" s="1"/>
  <c r="CY717"/>
  <c r="CZ717"/>
  <c r="Y717" s="1"/>
  <c r="AL719" s="1"/>
  <c r="GL717"/>
  <c r="GN717"/>
  <c r="GO717"/>
  <c r="GP717"/>
  <c r="CD719" s="1"/>
  <c r="GV717"/>
  <c r="HC717" s="1"/>
  <c r="GX717" s="1"/>
  <c r="CJ719" s="1"/>
  <c r="B719"/>
  <c r="C719"/>
  <c r="D719"/>
  <c r="D715" s="1"/>
  <c r="F719"/>
  <c r="F715" s="1"/>
  <c r="G719"/>
  <c r="G715" s="1"/>
  <c r="AO719"/>
  <c r="F723" s="1"/>
  <c r="AT719"/>
  <c r="AT715" s="1"/>
  <c r="BB719"/>
  <c r="BB715" s="1"/>
  <c r="BX719"/>
  <c r="BZ719"/>
  <c r="BZ715" s="1"/>
  <c r="CB719"/>
  <c r="CB715" s="1"/>
  <c r="CC719"/>
  <c r="CK719"/>
  <c r="CK715" s="1"/>
  <c r="CL719"/>
  <c r="CL715" s="1"/>
  <c r="CM719"/>
  <c r="CM715" s="1"/>
  <c r="F732"/>
  <c r="F737"/>
  <c r="D749"/>
  <c r="E751"/>
  <c r="G751"/>
  <c r="Z751"/>
  <c r="AA751"/>
  <c r="AM751"/>
  <c r="AN751"/>
  <c r="BE751"/>
  <c r="BF751"/>
  <c r="BG751"/>
  <c r="BH751"/>
  <c r="BI751"/>
  <c r="BJ751"/>
  <c r="BK751"/>
  <c r="BL751"/>
  <c r="BM751"/>
  <c r="BN751"/>
  <c r="BO751"/>
  <c r="BP751"/>
  <c r="BQ751"/>
  <c r="BR751"/>
  <c r="BS751"/>
  <c r="BT751"/>
  <c r="BU751"/>
  <c r="BV751"/>
  <c r="BW751"/>
  <c r="CN751"/>
  <c r="CO751"/>
  <c r="CP751"/>
  <c r="CQ751"/>
  <c r="CR751"/>
  <c r="CS751"/>
  <c r="CT751"/>
  <c r="CU751"/>
  <c r="CV751"/>
  <c r="CW751"/>
  <c r="CX751"/>
  <c r="CY751"/>
  <c r="CZ751"/>
  <c r="DA751"/>
  <c r="DB751"/>
  <c r="DC751"/>
  <c r="DD751"/>
  <c r="DE751"/>
  <c r="DF751"/>
  <c r="DG751"/>
  <c r="DH751"/>
  <c r="DI751"/>
  <c r="DJ751"/>
  <c r="DK751"/>
  <c r="DL751"/>
  <c r="DM751"/>
  <c r="DN751"/>
  <c r="DO751"/>
  <c r="DP751"/>
  <c r="DQ751"/>
  <c r="DR751"/>
  <c r="DS751"/>
  <c r="DT751"/>
  <c r="DU751"/>
  <c r="DV751"/>
  <c r="DW751"/>
  <c r="DX751"/>
  <c r="DY751"/>
  <c r="DZ751"/>
  <c r="EA751"/>
  <c r="EB751"/>
  <c r="EC751"/>
  <c r="ED751"/>
  <c r="EE751"/>
  <c r="EF751"/>
  <c r="EG751"/>
  <c r="EH751"/>
  <c r="EI751"/>
  <c r="EJ751"/>
  <c r="EK751"/>
  <c r="EL751"/>
  <c r="EM751"/>
  <c r="EN751"/>
  <c r="EO751"/>
  <c r="EP751"/>
  <c r="EQ751"/>
  <c r="ER751"/>
  <c r="ES751"/>
  <c r="ET751"/>
  <c r="EU751"/>
  <c r="EV751"/>
  <c r="EW751"/>
  <c r="EX751"/>
  <c r="EY751"/>
  <c r="EZ751"/>
  <c r="FA751"/>
  <c r="FB751"/>
  <c r="FC751"/>
  <c r="FD751"/>
  <c r="FE751"/>
  <c r="FF751"/>
  <c r="FG751"/>
  <c r="FH751"/>
  <c r="FI751"/>
  <c r="FJ751"/>
  <c r="FK751"/>
  <c r="FL751"/>
  <c r="FM751"/>
  <c r="FN751"/>
  <c r="FO751"/>
  <c r="FP751"/>
  <c r="FQ751"/>
  <c r="FR751"/>
  <c r="FS751"/>
  <c r="FT751"/>
  <c r="FU751"/>
  <c r="FV751"/>
  <c r="FW751"/>
  <c r="FX751"/>
  <c r="FY751"/>
  <c r="FZ751"/>
  <c r="GA751"/>
  <c r="GB751"/>
  <c r="GC751"/>
  <c r="GD751"/>
  <c r="GE751"/>
  <c r="GF751"/>
  <c r="GG751"/>
  <c r="GH751"/>
  <c r="GI751"/>
  <c r="GJ751"/>
  <c r="GK751"/>
  <c r="GL751"/>
  <c r="GM751"/>
  <c r="GN751"/>
  <c r="GO751"/>
  <c r="GP751"/>
  <c r="GQ751"/>
  <c r="GR751"/>
  <c r="GS751"/>
  <c r="GT751"/>
  <c r="GU751"/>
  <c r="GV751"/>
  <c r="GW751"/>
  <c r="GX751"/>
  <c r="AC753"/>
  <c r="CQ753" s="1"/>
  <c r="P753" s="1"/>
  <c r="AD753"/>
  <c r="CR753" s="1"/>
  <c r="Q753" s="1"/>
  <c r="AE753"/>
  <c r="AF753"/>
  <c r="AG753"/>
  <c r="AH753"/>
  <c r="CV753" s="1"/>
  <c r="U753" s="1"/>
  <c r="AI753"/>
  <c r="CW753" s="1"/>
  <c r="V753" s="1"/>
  <c r="AJ753"/>
  <c r="CX753" s="1"/>
  <c r="W753" s="1"/>
  <c r="CS753"/>
  <c r="R753" s="1"/>
  <c r="CT753"/>
  <c r="S753" s="1"/>
  <c r="CU753"/>
  <c r="T753" s="1"/>
  <c r="FR753"/>
  <c r="GL753"/>
  <c r="BZ764" s="1"/>
  <c r="GO753"/>
  <c r="GP753"/>
  <c r="GV753"/>
  <c r="HC753" s="1"/>
  <c r="GX753" s="1"/>
  <c r="AC754"/>
  <c r="AE754"/>
  <c r="CS754" s="1"/>
  <c r="R754" s="1"/>
  <c r="AF754"/>
  <c r="CT754" s="1"/>
  <c r="S754" s="1"/>
  <c r="AG754"/>
  <c r="AH754"/>
  <c r="AI754"/>
  <c r="AJ754"/>
  <c r="CX754" s="1"/>
  <c r="W754" s="1"/>
  <c r="CQ754"/>
  <c r="P754" s="1"/>
  <c r="CU754"/>
  <c r="T754" s="1"/>
  <c r="CV754"/>
  <c r="U754" s="1"/>
  <c r="CW754"/>
  <c r="V754" s="1"/>
  <c r="FR754"/>
  <c r="GL754"/>
  <c r="GO754"/>
  <c r="GP754"/>
  <c r="GV754"/>
  <c r="GX754"/>
  <c r="HC754"/>
  <c r="I755"/>
  <c r="K755"/>
  <c r="AC755"/>
  <c r="AE755"/>
  <c r="CS755" s="1"/>
  <c r="R755" s="1"/>
  <c r="AF755"/>
  <c r="CT755" s="1"/>
  <c r="S755" s="1"/>
  <c r="AG755"/>
  <c r="AH755"/>
  <c r="AI755"/>
  <c r="AJ755"/>
  <c r="CX755" s="1"/>
  <c r="W755" s="1"/>
  <c r="CQ755"/>
  <c r="P755" s="1"/>
  <c r="CU755"/>
  <c r="T755" s="1"/>
  <c r="CV755"/>
  <c r="U755" s="1"/>
  <c r="CW755"/>
  <c r="V755" s="1"/>
  <c r="FR755"/>
  <c r="GL755"/>
  <c r="GN755"/>
  <c r="GP755"/>
  <c r="GV755"/>
  <c r="GX755"/>
  <c r="HC755"/>
  <c r="I756"/>
  <c r="K756"/>
  <c r="AC756"/>
  <c r="AE756"/>
  <c r="CS756" s="1"/>
  <c r="R756" s="1"/>
  <c r="AF756"/>
  <c r="CT756" s="1"/>
  <c r="S756" s="1"/>
  <c r="AG756"/>
  <c r="AH756"/>
  <c r="AI756"/>
  <c r="AJ756"/>
  <c r="CX756" s="1"/>
  <c r="W756" s="1"/>
  <c r="CQ756"/>
  <c r="P756" s="1"/>
  <c r="CU756"/>
  <c r="T756" s="1"/>
  <c r="CV756"/>
  <c r="U756" s="1"/>
  <c r="CW756"/>
  <c r="V756" s="1"/>
  <c r="FR756"/>
  <c r="GL756"/>
  <c r="GN756"/>
  <c r="GP756"/>
  <c r="GV756"/>
  <c r="GX756"/>
  <c r="HC756"/>
  <c r="I757"/>
  <c r="K757"/>
  <c r="AC757"/>
  <c r="AE757"/>
  <c r="CS757" s="1"/>
  <c r="R757" s="1"/>
  <c r="AF757"/>
  <c r="CT757" s="1"/>
  <c r="S757" s="1"/>
  <c r="AG757"/>
  <c r="AH757"/>
  <c r="AI757"/>
  <c r="AJ757"/>
  <c r="CX757" s="1"/>
  <c r="W757" s="1"/>
  <c r="CQ757"/>
  <c r="P757" s="1"/>
  <c r="CU757"/>
  <c r="T757" s="1"/>
  <c r="CV757"/>
  <c r="U757" s="1"/>
  <c r="CW757"/>
  <c r="V757" s="1"/>
  <c r="FR757"/>
  <c r="GL757"/>
  <c r="GN757"/>
  <c r="GP757"/>
  <c r="GV757"/>
  <c r="GX757"/>
  <c r="HC757"/>
  <c r="I758"/>
  <c r="K758"/>
  <c r="AC758"/>
  <c r="AE758"/>
  <c r="CS758" s="1"/>
  <c r="R758" s="1"/>
  <c r="AF758"/>
  <c r="CT758" s="1"/>
  <c r="S758" s="1"/>
  <c r="AG758"/>
  <c r="AH758"/>
  <c r="AI758"/>
  <c r="AJ758"/>
  <c r="CX758" s="1"/>
  <c r="W758" s="1"/>
  <c r="CQ758"/>
  <c r="P758" s="1"/>
  <c r="CU758"/>
  <c r="T758" s="1"/>
  <c r="CV758"/>
  <c r="U758" s="1"/>
  <c r="CW758"/>
  <c r="V758" s="1"/>
  <c r="FR758"/>
  <c r="GL758"/>
  <c r="GO758"/>
  <c r="GP758"/>
  <c r="GV758"/>
  <c r="GX758"/>
  <c r="HC758"/>
  <c r="I759"/>
  <c r="K759"/>
  <c r="AC759"/>
  <c r="AE759"/>
  <c r="CS759" s="1"/>
  <c r="R759" s="1"/>
  <c r="AF759"/>
  <c r="CT759" s="1"/>
  <c r="S759" s="1"/>
  <c r="AG759"/>
  <c r="AH759"/>
  <c r="AI759"/>
  <c r="AJ759"/>
  <c r="CX759" s="1"/>
  <c r="W759" s="1"/>
  <c r="CQ759"/>
  <c r="P759" s="1"/>
  <c r="CU759"/>
  <c r="T759" s="1"/>
  <c r="CV759"/>
  <c r="U759" s="1"/>
  <c r="CW759"/>
  <c r="V759" s="1"/>
  <c r="FR759"/>
  <c r="GL759"/>
  <c r="GO759"/>
  <c r="GP759"/>
  <c r="GV759"/>
  <c r="GX759"/>
  <c r="HC759"/>
  <c r="AC760"/>
  <c r="AE760"/>
  <c r="AD760" s="1"/>
  <c r="AF760"/>
  <c r="CT760" s="1"/>
  <c r="S760" s="1"/>
  <c r="AG760"/>
  <c r="CU760" s="1"/>
  <c r="T760" s="1"/>
  <c r="AH760"/>
  <c r="CV760" s="1"/>
  <c r="U760" s="1"/>
  <c r="AI760"/>
  <c r="AJ760"/>
  <c r="CQ760"/>
  <c r="P760" s="1"/>
  <c r="CS760"/>
  <c r="R760" s="1"/>
  <c r="CW760"/>
  <c r="V760" s="1"/>
  <c r="CX760"/>
  <c r="W760" s="1"/>
  <c r="FR760"/>
  <c r="GL760"/>
  <c r="GO760"/>
  <c r="GP760"/>
  <c r="GV760"/>
  <c r="HC760"/>
  <c r="GX760" s="1"/>
  <c r="I761"/>
  <c r="K761"/>
  <c r="AC761"/>
  <c r="AE761"/>
  <c r="AD761" s="1"/>
  <c r="AF761"/>
  <c r="CT761" s="1"/>
  <c r="S761" s="1"/>
  <c r="AG761"/>
  <c r="CU761" s="1"/>
  <c r="T761" s="1"/>
  <c r="AH761"/>
  <c r="CV761" s="1"/>
  <c r="U761" s="1"/>
  <c r="AI761"/>
  <c r="AJ761"/>
  <c r="CQ761"/>
  <c r="P761" s="1"/>
  <c r="CS761"/>
  <c r="R761" s="1"/>
  <c r="CW761"/>
  <c r="V761" s="1"/>
  <c r="CX761"/>
  <c r="W761" s="1"/>
  <c r="FR761"/>
  <c r="GL761"/>
  <c r="GO761"/>
  <c r="GP761"/>
  <c r="GV761"/>
  <c r="HC761"/>
  <c r="GX761" s="1"/>
  <c r="I762"/>
  <c r="K762"/>
  <c r="AC762"/>
  <c r="AE762"/>
  <c r="AD762" s="1"/>
  <c r="AF762"/>
  <c r="CT762" s="1"/>
  <c r="S762" s="1"/>
  <c r="AG762"/>
  <c r="CU762" s="1"/>
  <c r="T762" s="1"/>
  <c r="AH762"/>
  <c r="CV762" s="1"/>
  <c r="U762" s="1"/>
  <c r="AI762"/>
  <c r="AJ762"/>
  <c r="CQ762"/>
  <c r="P762" s="1"/>
  <c r="CS762"/>
  <c r="R762" s="1"/>
  <c r="CW762"/>
  <c r="V762" s="1"/>
  <c r="CX762"/>
  <c r="W762" s="1"/>
  <c r="FR762"/>
  <c r="GL762"/>
  <c r="GO762"/>
  <c r="GP762"/>
  <c r="GV762"/>
  <c r="HC762"/>
  <c r="GX762" s="1"/>
  <c r="B764"/>
  <c r="B751" s="1"/>
  <c r="C764"/>
  <c r="C751" s="1"/>
  <c r="D764"/>
  <c r="D751" s="1"/>
  <c r="F764"/>
  <c r="F751" s="1"/>
  <c r="G764"/>
  <c r="BC764"/>
  <c r="BC751" s="1"/>
  <c r="BD764"/>
  <c r="F789" s="1"/>
  <c r="BX764"/>
  <c r="CG764" s="1"/>
  <c r="BY764"/>
  <c r="AP764" s="1"/>
  <c r="CD764"/>
  <c r="AU764" s="1"/>
  <c r="CK764"/>
  <c r="BB764" s="1"/>
  <c r="CL764"/>
  <c r="CL751" s="1"/>
  <c r="CM764"/>
  <c r="CM751" s="1"/>
  <c r="F780"/>
  <c r="B794"/>
  <c r="B666" s="1"/>
  <c r="C794"/>
  <c r="C666" s="1"/>
  <c r="D794"/>
  <c r="D666" s="1"/>
  <c r="F794"/>
  <c r="F666" s="1"/>
  <c r="G794"/>
  <c r="G666" s="1"/>
  <c r="D824"/>
  <c r="E826"/>
  <c r="F826"/>
  <c r="G826"/>
  <c r="Z826"/>
  <c r="AA826"/>
  <c r="AB826"/>
  <c r="AC826"/>
  <c r="AD826"/>
  <c r="AE826"/>
  <c r="AF826"/>
  <c r="AG826"/>
  <c r="AH826"/>
  <c r="AI826"/>
  <c r="AJ826"/>
  <c r="AK826"/>
  <c r="AL826"/>
  <c r="AM826"/>
  <c r="AN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c r="CM826"/>
  <c r="CN826"/>
  <c r="CO826"/>
  <c r="CP826"/>
  <c r="CQ826"/>
  <c r="CR826"/>
  <c r="CS826"/>
  <c r="CT826"/>
  <c r="CU826"/>
  <c r="CV826"/>
  <c r="CW826"/>
  <c r="CX826"/>
  <c r="CY826"/>
  <c r="CZ826"/>
  <c r="DA826"/>
  <c r="DB826"/>
  <c r="DC826"/>
  <c r="DD826"/>
  <c r="DE826"/>
  <c r="DF826"/>
  <c r="DG826"/>
  <c r="DH826"/>
  <c r="DI826"/>
  <c r="DJ826"/>
  <c r="DK826"/>
  <c r="DL826"/>
  <c r="DM826"/>
  <c r="DN826"/>
  <c r="DO826"/>
  <c r="DP826"/>
  <c r="DQ826"/>
  <c r="DR826"/>
  <c r="DS826"/>
  <c r="DT826"/>
  <c r="DU826"/>
  <c r="DV826"/>
  <c r="DW826"/>
  <c r="DX826"/>
  <c r="DY826"/>
  <c r="DZ826"/>
  <c r="EA826"/>
  <c r="EB826"/>
  <c r="EC826"/>
  <c r="ED826"/>
  <c r="EE826"/>
  <c r="EF826"/>
  <c r="EG826"/>
  <c r="EH826"/>
  <c r="EI826"/>
  <c r="EJ826"/>
  <c r="EK826"/>
  <c r="EL826"/>
  <c r="EM826"/>
  <c r="EN826"/>
  <c r="EO826"/>
  <c r="EP826"/>
  <c r="EQ826"/>
  <c r="ER826"/>
  <c r="ES826"/>
  <c r="ET826"/>
  <c r="EU826"/>
  <c r="EV826"/>
  <c r="EW826"/>
  <c r="EX826"/>
  <c r="EY826"/>
  <c r="EZ826"/>
  <c r="FA826"/>
  <c r="FB826"/>
  <c r="FC826"/>
  <c r="FD826"/>
  <c r="FE826"/>
  <c r="FF826"/>
  <c r="FG826"/>
  <c r="FH826"/>
  <c r="FI826"/>
  <c r="FJ826"/>
  <c r="FK826"/>
  <c r="FL826"/>
  <c r="FM826"/>
  <c r="FN826"/>
  <c r="FO826"/>
  <c r="FP826"/>
  <c r="FQ826"/>
  <c r="FR826"/>
  <c r="FS826"/>
  <c r="FT826"/>
  <c r="FU826"/>
  <c r="FV826"/>
  <c r="FW826"/>
  <c r="FX826"/>
  <c r="FY826"/>
  <c r="FZ826"/>
  <c r="GA826"/>
  <c r="GB826"/>
  <c r="GC826"/>
  <c r="GD826"/>
  <c r="GE826"/>
  <c r="GF826"/>
  <c r="GG826"/>
  <c r="GH826"/>
  <c r="GI826"/>
  <c r="GJ826"/>
  <c r="GK826"/>
  <c r="GL826"/>
  <c r="GM826"/>
  <c r="GN826"/>
  <c r="GO826"/>
  <c r="GP826"/>
  <c r="GQ826"/>
  <c r="GR826"/>
  <c r="GS826"/>
  <c r="GT826"/>
  <c r="GU826"/>
  <c r="GV826"/>
  <c r="GW826"/>
  <c r="GX826"/>
  <c r="D828"/>
  <c r="E830"/>
  <c r="Z830"/>
  <c r="AA830"/>
  <c r="AM830"/>
  <c r="AN830"/>
  <c r="BE830"/>
  <c r="BF830"/>
  <c r="BG830"/>
  <c r="BH830"/>
  <c r="BI830"/>
  <c r="BJ830"/>
  <c r="BK830"/>
  <c r="BL830"/>
  <c r="BM830"/>
  <c r="BN830"/>
  <c r="BO830"/>
  <c r="BP830"/>
  <c r="BQ830"/>
  <c r="BR830"/>
  <c r="BS830"/>
  <c r="BT830"/>
  <c r="BU830"/>
  <c r="BV830"/>
  <c r="BW830"/>
  <c r="CN830"/>
  <c r="CO830"/>
  <c r="CP830"/>
  <c r="CQ830"/>
  <c r="CR830"/>
  <c r="CS830"/>
  <c r="CT830"/>
  <c r="CU830"/>
  <c r="CV830"/>
  <c r="CW830"/>
  <c r="CX830"/>
  <c r="CY830"/>
  <c r="CZ830"/>
  <c r="DA830"/>
  <c r="DB830"/>
  <c r="DC830"/>
  <c r="DD830"/>
  <c r="DE830"/>
  <c r="DF830"/>
  <c r="DG830"/>
  <c r="DH830"/>
  <c r="DI830"/>
  <c r="DJ830"/>
  <c r="DK830"/>
  <c r="DL830"/>
  <c r="DM830"/>
  <c r="DN830"/>
  <c r="DO830"/>
  <c r="DP830"/>
  <c r="DQ830"/>
  <c r="DR830"/>
  <c r="DS830"/>
  <c r="DT830"/>
  <c r="DU830"/>
  <c r="DV830"/>
  <c r="DW830"/>
  <c r="DX830"/>
  <c r="DY830"/>
  <c r="DZ830"/>
  <c r="EA830"/>
  <c r="EB830"/>
  <c r="EC830"/>
  <c r="ED830"/>
  <c r="EE830"/>
  <c r="EF830"/>
  <c r="EG830"/>
  <c r="EH830"/>
  <c r="EI830"/>
  <c r="EJ830"/>
  <c r="EK830"/>
  <c r="EL830"/>
  <c r="EM830"/>
  <c r="EN830"/>
  <c r="EO830"/>
  <c r="EP830"/>
  <c r="EQ830"/>
  <c r="ER830"/>
  <c r="ES830"/>
  <c r="ET830"/>
  <c r="EU830"/>
  <c r="EV830"/>
  <c r="EW830"/>
  <c r="EX830"/>
  <c r="EY830"/>
  <c r="EZ830"/>
  <c r="FA830"/>
  <c r="FB830"/>
  <c r="FC830"/>
  <c r="FD830"/>
  <c r="FE830"/>
  <c r="FF830"/>
  <c r="FG830"/>
  <c r="FH830"/>
  <c r="FI830"/>
  <c r="FJ830"/>
  <c r="FK830"/>
  <c r="FL830"/>
  <c r="FM830"/>
  <c r="FN830"/>
  <c r="FO830"/>
  <c r="FP830"/>
  <c r="FQ830"/>
  <c r="FR830"/>
  <c r="FS830"/>
  <c r="FT830"/>
  <c r="FU830"/>
  <c r="FV830"/>
  <c r="FW830"/>
  <c r="FX830"/>
  <c r="FY830"/>
  <c r="FZ830"/>
  <c r="GA830"/>
  <c r="GB830"/>
  <c r="GC830"/>
  <c r="GD830"/>
  <c r="GE830"/>
  <c r="GF830"/>
  <c r="GG830"/>
  <c r="GH830"/>
  <c r="GI830"/>
  <c r="GJ830"/>
  <c r="GK830"/>
  <c r="GL830"/>
  <c r="GM830"/>
  <c r="GN830"/>
  <c r="GO830"/>
  <c r="GP830"/>
  <c r="GQ830"/>
  <c r="GR830"/>
  <c r="GS830"/>
  <c r="GT830"/>
  <c r="GU830"/>
  <c r="GV830"/>
  <c r="GW830"/>
  <c r="GX830"/>
  <c r="C832"/>
  <c r="D832"/>
  <c r="AC832"/>
  <c r="AE832"/>
  <c r="CS832" s="1"/>
  <c r="R832" s="1"/>
  <c r="AE834" s="1"/>
  <c r="AF832"/>
  <c r="AG832"/>
  <c r="AH832"/>
  <c r="AI832"/>
  <c r="CW832" s="1"/>
  <c r="V832" s="1"/>
  <c r="AI834" s="1"/>
  <c r="AJ832"/>
  <c r="CX832" s="1"/>
  <c r="W832" s="1"/>
  <c r="AJ834" s="1"/>
  <c r="CT832"/>
  <c r="S832" s="1"/>
  <c r="CU832"/>
  <c r="T832" s="1"/>
  <c r="AG834" s="1"/>
  <c r="CV832"/>
  <c r="U832" s="1"/>
  <c r="AH834" s="1"/>
  <c r="FR832"/>
  <c r="BY834" s="1"/>
  <c r="GL832"/>
  <c r="GN832"/>
  <c r="GP832"/>
  <c r="CD834" s="1"/>
  <c r="GV832"/>
  <c r="HC832" s="1"/>
  <c r="GX832" s="1"/>
  <c r="CJ834" s="1"/>
  <c r="B834"/>
  <c r="B830" s="1"/>
  <c r="C834"/>
  <c r="C830" s="1"/>
  <c r="D834"/>
  <c r="D830" s="1"/>
  <c r="F834"/>
  <c r="F830" s="1"/>
  <c r="G834"/>
  <c r="G830" s="1"/>
  <c r="AO834"/>
  <c r="F838" s="1"/>
  <c r="BB834"/>
  <c r="BB830" s="1"/>
  <c r="BX834"/>
  <c r="BX830" s="1"/>
  <c r="BZ834"/>
  <c r="AQ834" s="1"/>
  <c r="CB834"/>
  <c r="AS834" s="1"/>
  <c r="CG834"/>
  <c r="AX834" s="1"/>
  <c r="CK834"/>
  <c r="CK830" s="1"/>
  <c r="CL834"/>
  <c r="BC834" s="1"/>
  <c r="CM834"/>
  <c r="BD834" s="1"/>
  <c r="F847"/>
  <c r="D864"/>
  <c r="B866"/>
  <c r="C866"/>
  <c r="E866"/>
  <c r="Z866"/>
  <c r="AA866"/>
  <c r="AM866"/>
  <c r="AN866"/>
  <c r="AS866"/>
  <c r="BE866"/>
  <c r="BF866"/>
  <c r="BG866"/>
  <c r="BH866"/>
  <c r="BI866"/>
  <c r="BJ866"/>
  <c r="BK866"/>
  <c r="BL866"/>
  <c r="BM866"/>
  <c r="BN866"/>
  <c r="BO866"/>
  <c r="BP866"/>
  <c r="BQ866"/>
  <c r="BR866"/>
  <c r="BS866"/>
  <c r="BT866"/>
  <c r="BU866"/>
  <c r="BV866"/>
  <c r="BW866"/>
  <c r="BX866"/>
  <c r="CB866"/>
  <c r="CN866"/>
  <c r="CO866"/>
  <c r="CP866"/>
  <c r="CQ866"/>
  <c r="CR866"/>
  <c r="CS866"/>
  <c r="CT866"/>
  <c r="CU866"/>
  <c r="CV866"/>
  <c r="CW866"/>
  <c r="CX866"/>
  <c r="CY866"/>
  <c r="CZ866"/>
  <c r="DA866"/>
  <c r="DB866"/>
  <c r="DC866"/>
  <c r="DD866"/>
  <c r="DE866"/>
  <c r="DF866"/>
  <c r="DG866"/>
  <c r="DH866"/>
  <c r="DI866"/>
  <c r="DJ866"/>
  <c r="DK866"/>
  <c r="DL866"/>
  <c r="DM866"/>
  <c r="DN866"/>
  <c r="DO866"/>
  <c r="DP866"/>
  <c r="DQ866"/>
  <c r="DR866"/>
  <c r="DS866"/>
  <c r="DT866"/>
  <c r="DU866"/>
  <c r="DV866"/>
  <c r="DW866"/>
  <c r="DX866"/>
  <c r="DY866"/>
  <c r="DZ866"/>
  <c r="EA866"/>
  <c r="EB866"/>
  <c r="EC866"/>
  <c r="ED866"/>
  <c r="EE866"/>
  <c r="EF866"/>
  <c r="EG866"/>
  <c r="EH866"/>
  <c r="EI866"/>
  <c r="EJ866"/>
  <c r="EK866"/>
  <c r="EL866"/>
  <c r="EM866"/>
  <c r="EN866"/>
  <c r="EO866"/>
  <c r="EP866"/>
  <c r="EQ866"/>
  <c r="ER866"/>
  <c r="ES866"/>
  <c r="ET866"/>
  <c r="EU866"/>
  <c r="EV866"/>
  <c r="EW866"/>
  <c r="EX866"/>
  <c r="EY866"/>
  <c r="EZ866"/>
  <c r="FA866"/>
  <c r="FB866"/>
  <c r="FC866"/>
  <c r="FD866"/>
  <c r="FE866"/>
  <c r="FF866"/>
  <c r="FG866"/>
  <c r="FH866"/>
  <c r="FI866"/>
  <c r="FJ866"/>
  <c r="FK866"/>
  <c r="FL866"/>
  <c r="FM866"/>
  <c r="FN866"/>
  <c r="FO866"/>
  <c r="FP866"/>
  <c r="FQ866"/>
  <c r="FR866"/>
  <c r="FS866"/>
  <c r="FT866"/>
  <c r="FU866"/>
  <c r="FV866"/>
  <c r="FW866"/>
  <c r="FX866"/>
  <c r="FY866"/>
  <c r="FZ866"/>
  <c r="GA866"/>
  <c r="GB866"/>
  <c r="GC866"/>
  <c r="GD866"/>
  <c r="GE866"/>
  <c r="GF866"/>
  <c r="GG866"/>
  <c r="GH866"/>
  <c r="GI866"/>
  <c r="GJ866"/>
  <c r="GK866"/>
  <c r="GL866"/>
  <c r="GM866"/>
  <c r="GN866"/>
  <c r="GO866"/>
  <c r="GP866"/>
  <c r="GQ866"/>
  <c r="GR866"/>
  <c r="GS866"/>
  <c r="GT866"/>
  <c r="GU866"/>
  <c r="GV866"/>
  <c r="GW866"/>
  <c r="GX866"/>
  <c r="AC868"/>
  <c r="CQ868" s="1"/>
  <c r="P868" s="1"/>
  <c r="AD868"/>
  <c r="CR868" s="1"/>
  <c r="Q868" s="1"/>
  <c r="AD870" s="1"/>
  <c r="AE868"/>
  <c r="AF868"/>
  <c r="AG868"/>
  <c r="AH868"/>
  <c r="CV868" s="1"/>
  <c r="U868" s="1"/>
  <c r="AH870" s="1"/>
  <c r="AI868"/>
  <c r="CW868" s="1"/>
  <c r="V868" s="1"/>
  <c r="AI870" s="1"/>
  <c r="AJ868"/>
  <c r="CX868" s="1"/>
  <c r="W868" s="1"/>
  <c r="AJ870" s="1"/>
  <c r="CS868"/>
  <c r="R868" s="1"/>
  <c r="AE870" s="1"/>
  <c r="CT868"/>
  <c r="S868" s="1"/>
  <c r="AF870" s="1"/>
  <c r="CU868"/>
  <c r="T868" s="1"/>
  <c r="AG870" s="1"/>
  <c r="CY868"/>
  <c r="X868" s="1"/>
  <c r="AK870" s="1"/>
  <c r="CZ868"/>
  <c r="Y868" s="1"/>
  <c r="AL870" s="1"/>
  <c r="GL868"/>
  <c r="GN868"/>
  <c r="GO868"/>
  <c r="CC870" s="1"/>
  <c r="GP868"/>
  <c r="CD870" s="1"/>
  <c r="GV868"/>
  <c r="HC868" s="1"/>
  <c r="GX868" s="1"/>
  <c r="CJ870" s="1"/>
  <c r="B870"/>
  <c r="C870"/>
  <c r="D870"/>
  <c r="D866" s="1"/>
  <c r="F870"/>
  <c r="F866" s="1"/>
  <c r="G870"/>
  <c r="G866" s="1"/>
  <c r="AO870"/>
  <c r="AO866" s="1"/>
  <c r="AS870"/>
  <c r="BX870"/>
  <c r="CG870" s="1"/>
  <c r="BZ870"/>
  <c r="BZ866" s="1"/>
  <c r="CB870"/>
  <c r="CK870"/>
  <c r="CK866" s="1"/>
  <c r="CL870"/>
  <c r="CL866" s="1"/>
  <c r="CM870"/>
  <c r="CM866" s="1"/>
  <c r="F887"/>
  <c r="B900"/>
  <c r="B826" s="1"/>
  <c r="C900"/>
  <c r="C826" s="1"/>
  <c r="D900"/>
  <c r="D826" s="1"/>
  <c r="F900"/>
  <c r="G900"/>
  <c r="D930"/>
  <c r="E932"/>
  <c r="Z932"/>
  <c r="AA932"/>
  <c r="AB932"/>
  <c r="AC932"/>
  <c r="AD932"/>
  <c r="AE932"/>
  <c r="AF932"/>
  <c r="AG932"/>
  <c r="AH932"/>
  <c r="AI932"/>
  <c r="AJ932"/>
  <c r="AK932"/>
  <c r="AL932"/>
  <c r="AM932"/>
  <c r="AN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c r="CM932"/>
  <c r="CN932"/>
  <c r="CO932"/>
  <c r="CP932"/>
  <c r="CQ932"/>
  <c r="CR932"/>
  <c r="CS932"/>
  <c r="CT932"/>
  <c r="CU932"/>
  <c r="CV932"/>
  <c r="CW932"/>
  <c r="CX932"/>
  <c r="CY932"/>
  <c r="CZ932"/>
  <c r="DA932"/>
  <c r="DB932"/>
  <c r="DC932"/>
  <c r="DD932"/>
  <c r="DE932"/>
  <c r="DF932"/>
  <c r="DG932"/>
  <c r="DH932"/>
  <c r="DI932"/>
  <c r="DJ932"/>
  <c r="DK932"/>
  <c r="DL932"/>
  <c r="DM932"/>
  <c r="DN932"/>
  <c r="DO932"/>
  <c r="DP932"/>
  <c r="DQ932"/>
  <c r="DR932"/>
  <c r="DS932"/>
  <c r="DT932"/>
  <c r="DU932"/>
  <c r="DV932"/>
  <c r="DW932"/>
  <c r="DX932"/>
  <c r="DY932"/>
  <c r="DZ932"/>
  <c r="EA932"/>
  <c r="EB932"/>
  <c r="EC932"/>
  <c r="ED932"/>
  <c r="EE932"/>
  <c r="EF932"/>
  <c r="EG932"/>
  <c r="EH932"/>
  <c r="EI932"/>
  <c r="EJ932"/>
  <c r="EK932"/>
  <c r="EL932"/>
  <c r="EM932"/>
  <c r="EN932"/>
  <c r="EO932"/>
  <c r="EP932"/>
  <c r="EQ932"/>
  <c r="ER932"/>
  <c r="ES932"/>
  <c r="ET932"/>
  <c r="EU932"/>
  <c r="EV932"/>
  <c r="EW932"/>
  <c r="EX932"/>
  <c r="EY932"/>
  <c r="EZ932"/>
  <c r="FA932"/>
  <c r="FB932"/>
  <c r="FC932"/>
  <c r="FD932"/>
  <c r="FE932"/>
  <c r="FF932"/>
  <c r="FG932"/>
  <c r="FH932"/>
  <c r="FI932"/>
  <c r="FJ932"/>
  <c r="FK932"/>
  <c r="FL932"/>
  <c r="FM932"/>
  <c r="FN932"/>
  <c r="FO932"/>
  <c r="FP932"/>
  <c r="FQ932"/>
  <c r="FR932"/>
  <c r="FS932"/>
  <c r="FT932"/>
  <c r="FU932"/>
  <c r="FV932"/>
  <c r="FW932"/>
  <c r="FX932"/>
  <c r="FY932"/>
  <c r="FZ932"/>
  <c r="GA932"/>
  <c r="GB932"/>
  <c r="GC932"/>
  <c r="GD932"/>
  <c r="GE932"/>
  <c r="GF932"/>
  <c r="GG932"/>
  <c r="GH932"/>
  <c r="GI932"/>
  <c r="GJ932"/>
  <c r="GK932"/>
  <c r="GL932"/>
  <c r="GM932"/>
  <c r="GN932"/>
  <c r="GO932"/>
  <c r="GP932"/>
  <c r="GQ932"/>
  <c r="GR932"/>
  <c r="GS932"/>
  <c r="GT932"/>
  <c r="GU932"/>
  <c r="GV932"/>
  <c r="GW932"/>
  <c r="GX932"/>
  <c r="D934"/>
  <c r="E936"/>
  <c r="G936"/>
  <c r="Z936"/>
  <c r="AA936"/>
  <c r="AM936"/>
  <c r="AN936"/>
  <c r="BE936"/>
  <c r="BF936"/>
  <c r="BG936"/>
  <c r="BH936"/>
  <c r="BI936"/>
  <c r="BJ936"/>
  <c r="BK936"/>
  <c r="BL936"/>
  <c r="BM936"/>
  <c r="BN936"/>
  <c r="BO936"/>
  <c r="BP936"/>
  <c r="BQ936"/>
  <c r="BR936"/>
  <c r="BS936"/>
  <c r="BT936"/>
  <c r="BU936"/>
  <c r="BV936"/>
  <c r="BW936"/>
  <c r="CM936"/>
  <c r="CN936"/>
  <c r="CO936"/>
  <c r="CP936"/>
  <c r="CQ936"/>
  <c r="CR936"/>
  <c r="CS936"/>
  <c r="CT936"/>
  <c r="CU936"/>
  <c r="CV936"/>
  <c r="CW936"/>
  <c r="CX936"/>
  <c r="CY936"/>
  <c r="CZ936"/>
  <c r="DA936"/>
  <c r="DB936"/>
  <c r="DC936"/>
  <c r="DD936"/>
  <c r="DE936"/>
  <c r="DF936"/>
  <c r="DG936"/>
  <c r="DH936"/>
  <c r="DI936"/>
  <c r="DJ936"/>
  <c r="DK936"/>
  <c r="DL936"/>
  <c r="DM936"/>
  <c r="DN936"/>
  <c r="DO936"/>
  <c r="DP936"/>
  <c r="DQ936"/>
  <c r="DR936"/>
  <c r="DS936"/>
  <c r="DT936"/>
  <c r="DU936"/>
  <c r="DV936"/>
  <c r="DW936"/>
  <c r="DX936"/>
  <c r="DY936"/>
  <c r="DZ936"/>
  <c r="EA936"/>
  <c r="EB936"/>
  <c r="EC936"/>
  <c r="ED936"/>
  <c r="EE936"/>
  <c r="EF936"/>
  <c r="EG936"/>
  <c r="EH936"/>
  <c r="EI936"/>
  <c r="EJ936"/>
  <c r="EK936"/>
  <c r="EL936"/>
  <c r="EM936"/>
  <c r="EN936"/>
  <c r="EO936"/>
  <c r="EP936"/>
  <c r="EQ936"/>
  <c r="ER936"/>
  <c r="ES936"/>
  <c r="ET936"/>
  <c r="EU936"/>
  <c r="EV936"/>
  <c r="EW936"/>
  <c r="EX936"/>
  <c r="EY936"/>
  <c r="EZ936"/>
  <c r="FA936"/>
  <c r="FB936"/>
  <c r="FC936"/>
  <c r="FD936"/>
  <c r="FE936"/>
  <c r="FF936"/>
  <c r="FG936"/>
  <c r="FH936"/>
  <c r="FI936"/>
  <c r="FJ936"/>
  <c r="FK936"/>
  <c r="FL936"/>
  <c r="FM936"/>
  <c r="FN936"/>
  <c r="FO936"/>
  <c r="FP936"/>
  <c r="FQ936"/>
  <c r="FR936"/>
  <c r="FS936"/>
  <c r="FT936"/>
  <c r="FU936"/>
  <c r="FV936"/>
  <c r="FW936"/>
  <c r="FX936"/>
  <c r="FY936"/>
  <c r="FZ936"/>
  <c r="GA936"/>
  <c r="GB936"/>
  <c r="GC936"/>
  <c r="GD936"/>
  <c r="GE936"/>
  <c r="GF936"/>
  <c r="GG936"/>
  <c r="GH936"/>
  <c r="GI936"/>
  <c r="GJ936"/>
  <c r="GK936"/>
  <c r="GL936"/>
  <c r="GM936"/>
  <c r="GN936"/>
  <c r="GO936"/>
  <c r="GP936"/>
  <c r="GQ936"/>
  <c r="GR936"/>
  <c r="GS936"/>
  <c r="GT936"/>
  <c r="GU936"/>
  <c r="GV936"/>
  <c r="GW936"/>
  <c r="GX936"/>
  <c r="C938"/>
  <c r="D938"/>
  <c r="I938"/>
  <c r="K938"/>
  <c r="AC938"/>
  <c r="AE938"/>
  <c r="CS938" s="1"/>
  <c r="R938" s="1"/>
  <c r="AF938"/>
  <c r="AG938"/>
  <c r="AH938"/>
  <c r="AI938"/>
  <c r="CW938" s="1"/>
  <c r="V938" s="1"/>
  <c r="AJ938"/>
  <c r="CX938" s="1"/>
  <c r="W938" s="1"/>
  <c r="CT938"/>
  <c r="S938" s="1"/>
  <c r="CU938"/>
  <c r="T938" s="1"/>
  <c r="CV938"/>
  <c r="U938" s="1"/>
  <c r="FR938"/>
  <c r="GL938"/>
  <c r="GO938"/>
  <c r="GP938"/>
  <c r="GV938"/>
  <c r="HC938" s="1"/>
  <c r="GX938" s="1"/>
  <c r="C939"/>
  <c r="D939"/>
  <c r="AC939"/>
  <c r="AE939"/>
  <c r="CS939" s="1"/>
  <c r="R939" s="1"/>
  <c r="AF939"/>
  <c r="AG939"/>
  <c r="AH939"/>
  <c r="AI939"/>
  <c r="CW939" s="1"/>
  <c r="V939" s="1"/>
  <c r="AJ939"/>
  <c r="CX939" s="1"/>
  <c r="W939" s="1"/>
  <c r="CT939"/>
  <c r="S939" s="1"/>
  <c r="CU939"/>
  <c r="T939" s="1"/>
  <c r="CV939"/>
  <c r="U939" s="1"/>
  <c r="FR939"/>
  <c r="GL939"/>
  <c r="GO939"/>
  <c r="GP939"/>
  <c r="GV939"/>
  <c r="HC939" s="1"/>
  <c r="GX939" s="1"/>
  <c r="C940"/>
  <c r="D940"/>
  <c r="AC940"/>
  <c r="AE940"/>
  <c r="CS940" s="1"/>
  <c r="R940" s="1"/>
  <c r="AF940"/>
  <c r="AG940"/>
  <c r="AH940"/>
  <c r="AI940"/>
  <c r="CW940" s="1"/>
  <c r="V940" s="1"/>
  <c r="AJ940"/>
  <c r="CX940" s="1"/>
  <c r="W940" s="1"/>
  <c r="CT940"/>
  <c r="S940" s="1"/>
  <c r="CU940"/>
  <c r="T940" s="1"/>
  <c r="CV940"/>
  <c r="U940" s="1"/>
  <c r="FR940"/>
  <c r="GL940"/>
  <c r="GO940"/>
  <c r="GP940"/>
  <c r="GV940"/>
  <c r="HC940" s="1"/>
  <c r="GX940" s="1"/>
  <c r="C942"/>
  <c r="D942"/>
  <c r="AC942"/>
  <c r="CQ942" s="1"/>
  <c r="AD942"/>
  <c r="AE942"/>
  <c r="AF942"/>
  <c r="AG942"/>
  <c r="CU942" s="1"/>
  <c r="AH942"/>
  <c r="CV942" s="1"/>
  <c r="AI942"/>
  <c r="CW942" s="1"/>
  <c r="AJ942"/>
  <c r="CR942"/>
  <c r="CS942"/>
  <c r="CT942"/>
  <c r="CX942"/>
  <c r="FR942"/>
  <c r="GL942"/>
  <c r="GO942"/>
  <c r="GP942"/>
  <c r="GV942"/>
  <c r="HC942" s="1"/>
  <c r="C943"/>
  <c r="D943"/>
  <c r="I943"/>
  <c r="K942" s="1"/>
  <c r="K943"/>
  <c r="AC943"/>
  <c r="AE943"/>
  <c r="AD943" s="1"/>
  <c r="AF943"/>
  <c r="CT943" s="1"/>
  <c r="S943" s="1"/>
  <c r="AG943"/>
  <c r="CU943" s="1"/>
  <c r="T943" s="1"/>
  <c r="AH943"/>
  <c r="AI943"/>
  <c r="AJ943"/>
  <c r="CQ943"/>
  <c r="P943" s="1"/>
  <c r="CV943"/>
  <c r="U943" s="1"/>
  <c r="CW943"/>
  <c r="V943" s="1"/>
  <c r="CX943"/>
  <c r="W943" s="1"/>
  <c r="FR943"/>
  <c r="GL943"/>
  <c r="GN943"/>
  <c r="GP943"/>
  <c r="GV943"/>
  <c r="HC943"/>
  <c r="GX943" s="1"/>
  <c r="C944"/>
  <c r="D944"/>
  <c r="AC944"/>
  <c r="AE944"/>
  <c r="CS944" s="1"/>
  <c r="AF944"/>
  <c r="AG944"/>
  <c r="AH944"/>
  <c r="AI944"/>
  <c r="CW944" s="1"/>
  <c r="AJ944"/>
  <c r="CX944" s="1"/>
  <c r="CT944"/>
  <c r="CU944"/>
  <c r="CV944"/>
  <c r="FR944"/>
  <c r="GL944"/>
  <c r="GN944"/>
  <c r="GP944"/>
  <c r="GV944"/>
  <c r="HC944" s="1"/>
  <c r="C945"/>
  <c r="D945"/>
  <c r="AC945"/>
  <c r="AD945"/>
  <c r="AE945"/>
  <c r="AF945"/>
  <c r="AG945"/>
  <c r="CU945" s="1"/>
  <c r="AH945"/>
  <c r="CV945" s="1"/>
  <c r="AI945"/>
  <c r="CW945" s="1"/>
  <c r="AJ945"/>
  <c r="CR945"/>
  <c r="CS945"/>
  <c r="CT945"/>
  <c r="CX945"/>
  <c r="FR945"/>
  <c r="GL945"/>
  <c r="GO945"/>
  <c r="GP945"/>
  <c r="GV945"/>
  <c r="HC945" s="1"/>
  <c r="C946"/>
  <c r="D946"/>
  <c r="I946"/>
  <c r="K946"/>
  <c r="S946"/>
  <c r="AC946"/>
  <c r="AE946"/>
  <c r="AD946" s="1"/>
  <c r="AB946" s="1"/>
  <c r="AF946"/>
  <c r="CT946" s="1"/>
  <c r="AG946"/>
  <c r="CU946" s="1"/>
  <c r="T946" s="1"/>
  <c r="AH946"/>
  <c r="AI946"/>
  <c r="AJ946"/>
  <c r="CQ946"/>
  <c r="P946" s="1"/>
  <c r="CR946"/>
  <c r="Q946" s="1"/>
  <c r="CV946"/>
  <c r="U946" s="1"/>
  <c r="CW946"/>
  <c r="V946" s="1"/>
  <c r="CX946"/>
  <c r="W946" s="1"/>
  <c r="FR946"/>
  <c r="GL946"/>
  <c r="GO946"/>
  <c r="GP946"/>
  <c r="GV946"/>
  <c r="HC946"/>
  <c r="GX946" s="1"/>
  <c r="I947"/>
  <c r="AB947"/>
  <c r="AC947"/>
  <c r="AD947"/>
  <c r="AE947"/>
  <c r="AF947"/>
  <c r="CT947" s="1"/>
  <c r="S947" s="1"/>
  <c r="AG947"/>
  <c r="CU947" s="1"/>
  <c r="T947" s="1"/>
  <c r="AH947"/>
  <c r="CV947" s="1"/>
  <c r="U947" s="1"/>
  <c r="AI947"/>
  <c r="AJ947"/>
  <c r="CQ947"/>
  <c r="P947" s="1"/>
  <c r="CP947" s="1"/>
  <c r="O947" s="1"/>
  <c r="CR947"/>
  <c r="Q947" s="1"/>
  <c r="CS947"/>
  <c r="R947" s="1"/>
  <c r="CW947"/>
  <c r="V947" s="1"/>
  <c r="CX947"/>
  <c r="W947" s="1"/>
  <c r="CY947"/>
  <c r="X947" s="1"/>
  <c r="FR947"/>
  <c r="GL947"/>
  <c r="GO947"/>
  <c r="GP947"/>
  <c r="GV947"/>
  <c r="HC947"/>
  <c r="GX947" s="1"/>
  <c r="I948"/>
  <c r="AC948"/>
  <c r="CQ948" s="1"/>
  <c r="P948" s="1"/>
  <c r="CP948" s="1"/>
  <c r="O948" s="1"/>
  <c r="AD948"/>
  <c r="AE948"/>
  <c r="AF948"/>
  <c r="AG948"/>
  <c r="CU948" s="1"/>
  <c r="T948" s="1"/>
  <c r="AH948"/>
  <c r="CV948" s="1"/>
  <c r="U948" s="1"/>
  <c r="AI948"/>
  <c r="CW948" s="1"/>
  <c r="V948" s="1"/>
  <c r="AJ948"/>
  <c r="CR948"/>
  <c r="Q948" s="1"/>
  <c r="CS948"/>
  <c r="R948" s="1"/>
  <c r="CT948"/>
  <c r="S948" s="1"/>
  <c r="CZ948" s="1"/>
  <c r="Y948" s="1"/>
  <c r="CX948"/>
  <c r="W948" s="1"/>
  <c r="CY948"/>
  <c r="X948" s="1"/>
  <c r="FR948"/>
  <c r="GL948"/>
  <c r="GO948"/>
  <c r="GP948"/>
  <c r="GV948"/>
  <c r="HC948" s="1"/>
  <c r="GX948" s="1"/>
  <c r="AC949"/>
  <c r="AD949"/>
  <c r="CR949" s="1"/>
  <c r="AE949"/>
  <c r="AF949"/>
  <c r="AG949"/>
  <c r="AH949"/>
  <c r="CV949" s="1"/>
  <c r="AI949"/>
  <c r="CW949" s="1"/>
  <c r="AJ949"/>
  <c r="CX949" s="1"/>
  <c r="CS949"/>
  <c r="CT949"/>
  <c r="CU949"/>
  <c r="FR949"/>
  <c r="GL949"/>
  <c r="GO949"/>
  <c r="GP949"/>
  <c r="GV949"/>
  <c r="HC949" s="1"/>
  <c r="AC950"/>
  <c r="AD950"/>
  <c r="CR950" s="1"/>
  <c r="AE950"/>
  <c r="CS950" s="1"/>
  <c r="AF950"/>
  <c r="AG950"/>
  <c r="AH950"/>
  <c r="AI950"/>
  <c r="CW950" s="1"/>
  <c r="AJ950"/>
  <c r="CX950" s="1"/>
  <c r="CT950"/>
  <c r="CU950"/>
  <c r="CV950"/>
  <c r="FR950"/>
  <c r="GL950"/>
  <c r="GO950"/>
  <c r="GP950"/>
  <c r="CD953" s="1"/>
  <c r="GV950"/>
  <c r="HC950" s="1"/>
  <c r="C951"/>
  <c r="D951"/>
  <c r="I951"/>
  <c r="K951"/>
  <c r="AB951"/>
  <c r="AC951"/>
  <c r="CQ951" s="1"/>
  <c r="AD951"/>
  <c r="AE951"/>
  <c r="AF951"/>
  <c r="AG951"/>
  <c r="CU951" s="1"/>
  <c r="T951" s="1"/>
  <c r="AH951"/>
  <c r="CV951" s="1"/>
  <c r="U951" s="1"/>
  <c r="AI951"/>
  <c r="CW951" s="1"/>
  <c r="AJ951"/>
  <c r="CR951"/>
  <c r="CS951"/>
  <c r="CT951"/>
  <c r="S951" s="1"/>
  <c r="CX951"/>
  <c r="W951" s="1"/>
  <c r="FR951"/>
  <c r="GL951"/>
  <c r="GO951"/>
  <c r="GP951"/>
  <c r="GV951"/>
  <c r="HC951" s="1"/>
  <c r="B953"/>
  <c r="B936" s="1"/>
  <c r="C953"/>
  <c r="C936" s="1"/>
  <c r="D953"/>
  <c r="D936" s="1"/>
  <c r="F953"/>
  <c r="F936" s="1"/>
  <c r="G953"/>
  <c r="AO953"/>
  <c r="AO936" s="1"/>
  <c r="BD953"/>
  <c r="BX953"/>
  <c r="BY953"/>
  <c r="BZ953"/>
  <c r="CK953"/>
  <c r="CL953"/>
  <c r="CM953"/>
  <c r="D983"/>
  <c r="E985"/>
  <c r="Z985"/>
  <c r="AA985"/>
  <c r="AM985"/>
  <c r="AN985"/>
  <c r="BE985"/>
  <c r="BF985"/>
  <c r="BG985"/>
  <c r="BH985"/>
  <c r="BI985"/>
  <c r="BJ985"/>
  <c r="BK985"/>
  <c r="BL985"/>
  <c r="BM985"/>
  <c r="BN985"/>
  <c r="BO985"/>
  <c r="BP985"/>
  <c r="BQ985"/>
  <c r="BR985"/>
  <c r="BS985"/>
  <c r="BT985"/>
  <c r="BU985"/>
  <c r="BV985"/>
  <c r="BW985"/>
  <c r="CN985"/>
  <c r="CO985"/>
  <c r="CP985"/>
  <c r="CQ985"/>
  <c r="CR985"/>
  <c r="CS985"/>
  <c r="CT985"/>
  <c r="CU985"/>
  <c r="CV985"/>
  <c r="CW985"/>
  <c r="CX985"/>
  <c r="CY985"/>
  <c r="CZ985"/>
  <c r="DA985"/>
  <c r="DB985"/>
  <c r="DC985"/>
  <c r="DD985"/>
  <c r="DE985"/>
  <c r="DF985"/>
  <c r="DG985"/>
  <c r="DH985"/>
  <c r="DI985"/>
  <c r="DJ985"/>
  <c r="DK985"/>
  <c r="DL985"/>
  <c r="DM985"/>
  <c r="DN985"/>
  <c r="DO985"/>
  <c r="DP985"/>
  <c r="DQ985"/>
  <c r="DR985"/>
  <c r="DS985"/>
  <c r="DT985"/>
  <c r="DU985"/>
  <c r="DV985"/>
  <c r="DW985"/>
  <c r="DX985"/>
  <c r="DY985"/>
  <c r="DZ985"/>
  <c r="EA985"/>
  <c r="EB985"/>
  <c r="EC985"/>
  <c r="ED985"/>
  <c r="EE985"/>
  <c r="EF985"/>
  <c r="EG985"/>
  <c r="EH985"/>
  <c r="EI985"/>
  <c r="EJ985"/>
  <c r="EK985"/>
  <c r="EL985"/>
  <c r="EM985"/>
  <c r="EN985"/>
  <c r="EO985"/>
  <c r="EP985"/>
  <c r="EQ985"/>
  <c r="ER985"/>
  <c r="ES985"/>
  <c r="ET985"/>
  <c r="EU985"/>
  <c r="EV985"/>
  <c r="EW985"/>
  <c r="EX985"/>
  <c r="EY985"/>
  <c r="EZ985"/>
  <c r="FA985"/>
  <c r="FB985"/>
  <c r="FC985"/>
  <c r="FD985"/>
  <c r="FE985"/>
  <c r="FF985"/>
  <c r="FG985"/>
  <c r="FH985"/>
  <c r="FI985"/>
  <c r="FJ985"/>
  <c r="FK985"/>
  <c r="FL985"/>
  <c r="FM985"/>
  <c r="FN985"/>
  <c r="FO985"/>
  <c r="FP985"/>
  <c r="FQ985"/>
  <c r="FR985"/>
  <c r="FS985"/>
  <c r="FT985"/>
  <c r="FU985"/>
  <c r="FV985"/>
  <c r="FW985"/>
  <c r="FX985"/>
  <c r="FY985"/>
  <c r="FZ985"/>
  <c r="GA985"/>
  <c r="GB985"/>
  <c r="GC985"/>
  <c r="GD985"/>
  <c r="GE985"/>
  <c r="GF985"/>
  <c r="GG985"/>
  <c r="GH985"/>
  <c r="GI985"/>
  <c r="GJ985"/>
  <c r="GK985"/>
  <c r="GL985"/>
  <c r="GM985"/>
  <c r="GN985"/>
  <c r="GO985"/>
  <c r="GP985"/>
  <c r="GQ985"/>
  <c r="GR985"/>
  <c r="GS985"/>
  <c r="GT985"/>
  <c r="GU985"/>
  <c r="GV985"/>
  <c r="GW985"/>
  <c r="GX985"/>
  <c r="T987"/>
  <c r="U987"/>
  <c r="AC987"/>
  <c r="AB987" s="1"/>
  <c r="AD987"/>
  <c r="AE987"/>
  <c r="AF987"/>
  <c r="CT987" s="1"/>
  <c r="S987" s="1"/>
  <c r="AG987"/>
  <c r="CU987" s="1"/>
  <c r="AH987"/>
  <c r="CV987" s="1"/>
  <c r="AI987"/>
  <c r="AJ987"/>
  <c r="CQ987"/>
  <c r="P987" s="1"/>
  <c r="CR987"/>
  <c r="Q987" s="1"/>
  <c r="CS987"/>
  <c r="R987" s="1"/>
  <c r="CW987"/>
  <c r="V987" s="1"/>
  <c r="CX987"/>
  <c r="W987" s="1"/>
  <c r="FR987"/>
  <c r="GL987"/>
  <c r="GO987"/>
  <c r="GP987"/>
  <c r="GV987"/>
  <c r="HC987"/>
  <c r="GX987" s="1"/>
  <c r="T988"/>
  <c r="AC988"/>
  <c r="CQ988" s="1"/>
  <c r="P988" s="1"/>
  <c r="AD988"/>
  <c r="CR988" s="1"/>
  <c r="Q988" s="1"/>
  <c r="AE988"/>
  <c r="CS988" s="1"/>
  <c r="R988" s="1"/>
  <c r="CY988" s="1"/>
  <c r="X988" s="1"/>
  <c r="AF988"/>
  <c r="AG988"/>
  <c r="AH988"/>
  <c r="AI988"/>
  <c r="CW988" s="1"/>
  <c r="V988" s="1"/>
  <c r="AJ988"/>
  <c r="CX988" s="1"/>
  <c r="W988" s="1"/>
  <c r="CT988"/>
  <c r="S988" s="1"/>
  <c r="CZ988" s="1"/>
  <c r="Y988" s="1"/>
  <c r="CU988"/>
  <c r="CV988"/>
  <c r="U988" s="1"/>
  <c r="FR988"/>
  <c r="GL988"/>
  <c r="GO988"/>
  <c r="GP988"/>
  <c r="GV988"/>
  <c r="HC988" s="1"/>
  <c r="GX988" s="1"/>
  <c r="S989"/>
  <c r="AC989"/>
  <c r="AE989"/>
  <c r="CS989" s="1"/>
  <c r="R989" s="1"/>
  <c r="AF989"/>
  <c r="CT989" s="1"/>
  <c r="AG989"/>
  <c r="AH989"/>
  <c r="AI989"/>
  <c r="AJ989"/>
  <c r="CQ989"/>
  <c r="P989" s="1"/>
  <c r="CU989"/>
  <c r="T989" s="1"/>
  <c r="CV989"/>
  <c r="U989" s="1"/>
  <c r="CW989"/>
  <c r="V989" s="1"/>
  <c r="CX989"/>
  <c r="W989" s="1"/>
  <c r="FR989"/>
  <c r="GL989"/>
  <c r="GO989"/>
  <c r="GP989"/>
  <c r="GV989"/>
  <c r="HC989"/>
  <c r="GX989" s="1"/>
  <c r="R990"/>
  <c r="AC990"/>
  <c r="CQ990" s="1"/>
  <c r="P990" s="1"/>
  <c r="AD990"/>
  <c r="AE990"/>
  <c r="AF990"/>
  <c r="AG990"/>
  <c r="CU990" s="1"/>
  <c r="T990" s="1"/>
  <c r="AH990"/>
  <c r="CV990" s="1"/>
  <c r="U990" s="1"/>
  <c r="AI990"/>
  <c r="AJ990"/>
  <c r="CR990"/>
  <c r="Q990" s="1"/>
  <c r="CS990"/>
  <c r="CT990"/>
  <c r="S990" s="1"/>
  <c r="CW990"/>
  <c r="V990" s="1"/>
  <c r="CX990"/>
  <c r="W990" s="1"/>
  <c r="FR990"/>
  <c r="GL990"/>
  <c r="GO990"/>
  <c r="GP990"/>
  <c r="GV990"/>
  <c r="HC990"/>
  <c r="GX990" s="1"/>
  <c r="I991"/>
  <c r="R991" s="1"/>
  <c r="K991"/>
  <c r="U991"/>
  <c r="AC991"/>
  <c r="AB991" s="1"/>
  <c r="AD991"/>
  <c r="AE991"/>
  <c r="AF991"/>
  <c r="AG991"/>
  <c r="CU991" s="1"/>
  <c r="AH991"/>
  <c r="CV991" s="1"/>
  <c r="AI991"/>
  <c r="AJ991"/>
  <c r="CQ991"/>
  <c r="P991" s="1"/>
  <c r="CR991"/>
  <c r="CS991"/>
  <c r="CT991"/>
  <c r="S991" s="1"/>
  <c r="CW991"/>
  <c r="CX991"/>
  <c r="W991" s="1"/>
  <c r="FR991"/>
  <c r="GL991"/>
  <c r="GO991"/>
  <c r="GP991"/>
  <c r="GV991"/>
  <c r="HC991"/>
  <c r="Q992"/>
  <c r="W992"/>
  <c r="AC992"/>
  <c r="CQ992" s="1"/>
  <c r="P992" s="1"/>
  <c r="CP992" s="1"/>
  <c r="O992" s="1"/>
  <c r="AD992"/>
  <c r="CR992" s="1"/>
  <c r="AE992"/>
  <c r="AF992"/>
  <c r="AG992"/>
  <c r="AH992"/>
  <c r="AI992"/>
  <c r="CW992" s="1"/>
  <c r="V992" s="1"/>
  <c r="AJ992"/>
  <c r="CX992" s="1"/>
  <c r="CS992"/>
  <c r="R992" s="1"/>
  <c r="CT992"/>
  <c r="S992" s="1"/>
  <c r="CZ992" s="1"/>
  <c r="Y992" s="1"/>
  <c r="CU992"/>
  <c r="T992" s="1"/>
  <c r="CV992"/>
  <c r="U992" s="1"/>
  <c r="FR992"/>
  <c r="GL992"/>
  <c r="GO992"/>
  <c r="GP992"/>
  <c r="GV992"/>
  <c r="HC992" s="1"/>
  <c r="GX992" s="1"/>
  <c r="P993"/>
  <c r="R993"/>
  <c r="S993"/>
  <c r="AC993"/>
  <c r="AD993"/>
  <c r="AB993" s="1"/>
  <c r="AE993"/>
  <c r="CS993" s="1"/>
  <c r="AF993"/>
  <c r="CT993" s="1"/>
  <c r="AG993"/>
  <c r="CU993" s="1"/>
  <c r="T993" s="1"/>
  <c r="AH993"/>
  <c r="AI993"/>
  <c r="AJ993"/>
  <c r="CX993" s="1"/>
  <c r="W993" s="1"/>
  <c r="CQ993"/>
  <c r="CV993"/>
  <c r="U993" s="1"/>
  <c r="CW993"/>
  <c r="V993" s="1"/>
  <c r="FR993"/>
  <c r="GL993"/>
  <c r="GO993"/>
  <c r="GP993"/>
  <c r="GV993"/>
  <c r="GX993"/>
  <c r="HC993"/>
  <c r="R994"/>
  <c r="AB994"/>
  <c r="AC994"/>
  <c r="AD994"/>
  <c r="AE994"/>
  <c r="AF994"/>
  <c r="AG994"/>
  <c r="CU994" s="1"/>
  <c r="T994" s="1"/>
  <c r="AH994"/>
  <c r="CV994" s="1"/>
  <c r="U994" s="1"/>
  <c r="AI994"/>
  <c r="AJ994"/>
  <c r="CQ994"/>
  <c r="P994" s="1"/>
  <c r="CR994"/>
  <c r="Q994" s="1"/>
  <c r="CS994"/>
  <c r="CT994"/>
  <c r="S994" s="1"/>
  <c r="CW994"/>
  <c r="V994" s="1"/>
  <c r="CX994"/>
  <c r="W994" s="1"/>
  <c r="FR994"/>
  <c r="GL994"/>
  <c r="GO994"/>
  <c r="GP994"/>
  <c r="GV994"/>
  <c r="HC994"/>
  <c r="GX994" s="1"/>
  <c r="I995"/>
  <c r="K995"/>
  <c r="S995"/>
  <c r="CZ995" s="1"/>
  <c r="Y995" s="1"/>
  <c r="T995"/>
  <c r="AC995"/>
  <c r="AB995" s="1"/>
  <c r="AD995"/>
  <c r="AE995"/>
  <c r="AF995"/>
  <c r="AG995"/>
  <c r="CU995" s="1"/>
  <c r="AH995"/>
  <c r="CV995" s="1"/>
  <c r="U995" s="1"/>
  <c r="AI995"/>
  <c r="AJ995"/>
  <c r="CR995"/>
  <c r="Q995" s="1"/>
  <c r="CS995"/>
  <c r="R995" s="1"/>
  <c r="CT995"/>
  <c r="CW995"/>
  <c r="V995" s="1"/>
  <c r="CX995"/>
  <c r="W995" s="1"/>
  <c r="FR995"/>
  <c r="GL995"/>
  <c r="GO995"/>
  <c r="GP995"/>
  <c r="GV995"/>
  <c r="HC995"/>
  <c r="GX995" s="1"/>
  <c r="P996"/>
  <c r="V996"/>
  <c r="W996"/>
  <c r="AC996"/>
  <c r="CQ996" s="1"/>
  <c r="AE996"/>
  <c r="AD996" s="1"/>
  <c r="AF996"/>
  <c r="AG996"/>
  <c r="AH996"/>
  <c r="CV996" s="1"/>
  <c r="U996" s="1"/>
  <c r="AI996"/>
  <c r="CW996" s="1"/>
  <c r="AJ996"/>
  <c r="CX996" s="1"/>
  <c r="CS996"/>
  <c r="R996" s="1"/>
  <c r="CT996"/>
  <c r="S996" s="1"/>
  <c r="CZ996" s="1"/>
  <c r="Y996" s="1"/>
  <c r="CU996"/>
  <c r="T996" s="1"/>
  <c r="FR996"/>
  <c r="GL996"/>
  <c r="GO996"/>
  <c r="GP996"/>
  <c r="GV996"/>
  <c r="HC996" s="1"/>
  <c r="GX996"/>
  <c r="Q997"/>
  <c r="R997"/>
  <c r="AC997"/>
  <c r="AB997" s="1"/>
  <c r="AD997"/>
  <c r="AE997"/>
  <c r="CS997" s="1"/>
  <c r="AF997"/>
  <c r="CT997" s="1"/>
  <c r="S997" s="1"/>
  <c r="AG997"/>
  <c r="AH997"/>
  <c r="AI997"/>
  <c r="AJ997"/>
  <c r="CX997" s="1"/>
  <c r="W997" s="1"/>
  <c r="CQ997"/>
  <c r="P997" s="1"/>
  <c r="CR997"/>
  <c r="CU997"/>
  <c r="T997" s="1"/>
  <c r="CV997"/>
  <c r="U997" s="1"/>
  <c r="CW997"/>
  <c r="V997" s="1"/>
  <c r="FR997"/>
  <c r="GL997"/>
  <c r="GO997"/>
  <c r="GP997"/>
  <c r="GV997"/>
  <c r="HC997"/>
  <c r="GX997" s="1"/>
  <c r="I998"/>
  <c r="S998" s="1"/>
  <c r="K998"/>
  <c r="V998"/>
  <c r="AC998"/>
  <c r="AE998"/>
  <c r="CS998" s="1"/>
  <c r="R998" s="1"/>
  <c r="AF998"/>
  <c r="CT998" s="1"/>
  <c r="AG998"/>
  <c r="AH998"/>
  <c r="AI998"/>
  <c r="AJ998"/>
  <c r="CQ998"/>
  <c r="P998" s="1"/>
  <c r="CU998"/>
  <c r="CV998"/>
  <c r="CW998"/>
  <c r="CX998"/>
  <c r="W998" s="1"/>
  <c r="FR998"/>
  <c r="GL998"/>
  <c r="GO998"/>
  <c r="GP998"/>
  <c r="GV998"/>
  <c r="HC998"/>
  <c r="GX998" s="1"/>
  <c r="I999"/>
  <c r="K999"/>
  <c r="W999"/>
  <c r="AC999"/>
  <c r="AE999"/>
  <c r="CS999" s="1"/>
  <c r="R999" s="1"/>
  <c r="AF999"/>
  <c r="CT999" s="1"/>
  <c r="S999" s="1"/>
  <c r="AG999"/>
  <c r="CU999" s="1"/>
  <c r="T999" s="1"/>
  <c r="AH999"/>
  <c r="AI999"/>
  <c r="AJ999"/>
  <c r="CQ999"/>
  <c r="P999" s="1"/>
  <c r="CV999"/>
  <c r="CW999"/>
  <c r="V999" s="1"/>
  <c r="CX999"/>
  <c r="FR999"/>
  <c r="GL999"/>
  <c r="GO999"/>
  <c r="GP999"/>
  <c r="GV999"/>
  <c r="HC999" s="1"/>
  <c r="GX999" s="1"/>
  <c r="R1000"/>
  <c r="T1000"/>
  <c r="U1000"/>
  <c r="AC1000"/>
  <c r="AB1000" s="1"/>
  <c r="AE1000"/>
  <c r="AD1000" s="1"/>
  <c r="AF1000"/>
  <c r="CT1000" s="1"/>
  <c r="S1000" s="1"/>
  <c r="AG1000"/>
  <c r="CU1000" s="1"/>
  <c r="AH1000"/>
  <c r="CV1000" s="1"/>
  <c r="AI1000"/>
  <c r="AJ1000"/>
  <c r="CQ1000"/>
  <c r="P1000" s="1"/>
  <c r="CR1000"/>
  <c r="Q1000" s="1"/>
  <c r="CS1000"/>
  <c r="CW1000"/>
  <c r="V1000" s="1"/>
  <c r="CX1000"/>
  <c r="W1000" s="1"/>
  <c r="FR1000"/>
  <c r="GL1000"/>
  <c r="GO1000"/>
  <c r="GP1000"/>
  <c r="GV1000"/>
  <c r="HC1000"/>
  <c r="GX1000" s="1"/>
  <c r="T1001"/>
  <c r="AC1001"/>
  <c r="CQ1001" s="1"/>
  <c r="P1001" s="1"/>
  <c r="CP1001" s="1"/>
  <c r="O1001" s="1"/>
  <c r="AD1001"/>
  <c r="CR1001" s="1"/>
  <c r="Q1001" s="1"/>
  <c r="AE1001"/>
  <c r="AF1001"/>
  <c r="AG1001"/>
  <c r="AH1001"/>
  <c r="AI1001"/>
  <c r="CW1001" s="1"/>
  <c r="V1001" s="1"/>
  <c r="AJ1001"/>
  <c r="CX1001" s="1"/>
  <c r="W1001" s="1"/>
  <c r="CS1001"/>
  <c r="R1001" s="1"/>
  <c r="CT1001"/>
  <c r="S1001" s="1"/>
  <c r="CZ1001" s="1"/>
  <c r="Y1001" s="1"/>
  <c r="CU1001"/>
  <c r="CV1001"/>
  <c r="U1001" s="1"/>
  <c r="CY1001"/>
  <c r="X1001" s="1"/>
  <c r="FR1001"/>
  <c r="GL1001"/>
  <c r="GO1001"/>
  <c r="GP1001"/>
  <c r="GV1001"/>
  <c r="HC1001" s="1"/>
  <c r="GX1001" s="1"/>
  <c r="I1002"/>
  <c r="K1002"/>
  <c r="W1002"/>
  <c r="AC1002"/>
  <c r="CQ1002" s="1"/>
  <c r="P1002" s="1"/>
  <c r="AE1002"/>
  <c r="AD1002" s="1"/>
  <c r="CR1002" s="1"/>
  <c r="Q1002" s="1"/>
  <c r="AF1002"/>
  <c r="AG1002"/>
  <c r="AH1002"/>
  <c r="AI1002"/>
  <c r="CW1002" s="1"/>
  <c r="V1002" s="1"/>
  <c r="AJ1002"/>
  <c r="CX1002" s="1"/>
  <c r="CS1002"/>
  <c r="R1002" s="1"/>
  <c r="CT1002"/>
  <c r="S1002" s="1"/>
  <c r="CZ1002" s="1"/>
  <c r="Y1002" s="1"/>
  <c r="CU1002"/>
  <c r="T1002" s="1"/>
  <c r="CV1002"/>
  <c r="U1002" s="1"/>
  <c r="FR1002"/>
  <c r="GL1002"/>
  <c r="GN1002"/>
  <c r="GP1002"/>
  <c r="GV1002"/>
  <c r="HC1002" s="1"/>
  <c r="GX1002"/>
  <c r="I1003"/>
  <c r="K1003"/>
  <c r="T1003"/>
  <c r="U1003"/>
  <c r="V1003"/>
  <c r="W1003"/>
  <c r="AC1003"/>
  <c r="CQ1003" s="1"/>
  <c r="P1003" s="1"/>
  <c r="AE1003"/>
  <c r="AD1003" s="1"/>
  <c r="CR1003" s="1"/>
  <c r="Q1003" s="1"/>
  <c r="AF1003"/>
  <c r="AG1003"/>
  <c r="AH1003"/>
  <c r="AI1003"/>
  <c r="CW1003" s="1"/>
  <c r="AJ1003"/>
  <c r="CX1003" s="1"/>
  <c r="CS1003"/>
  <c r="R1003" s="1"/>
  <c r="CT1003"/>
  <c r="S1003" s="1"/>
  <c r="CZ1003" s="1"/>
  <c r="Y1003" s="1"/>
  <c r="CU1003"/>
  <c r="CV1003"/>
  <c r="FR1003"/>
  <c r="GL1003"/>
  <c r="BZ1007" s="1"/>
  <c r="GN1003"/>
  <c r="GP1003"/>
  <c r="GV1003"/>
  <c r="HC1003" s="1"/>
  <c r="GX1003"/>
  <c r="W1004"/>
  <c r="AC1004"/>
  <c r="AE1004"/>
  <c r="CS1004" s="1"/>
  <c r="R1004" s="1"/>
  <c r="AF1004"/>
  <c r="CT1004" s="1"/>
  <c r="S1004" s="1"/>
  <c r="AG1004"/>
  <c r="CU1004" s="1"/>
  <c r="T1004" s="1"/>
  <c r="AH1004"/>
  <c r="AI1004"/>
  <c r="AJ1004"/>
  <c r="CQ1004"/>
  <c r="P1004" s="1"/>
  <c r="CV1004"/>
  <c r="U1004" s="1"/>
  <c r="CW1004"/>
  <c r="V1004" s="1"/>
  <c r="CX1004"/>
  <c r="FR1004"/>
  <c r="GL1004"/>
  <c r="GO1004"/>
  <c r="GP1004"/>
  <c r="GV1004"/>
  <c r="HC1004" s="1"/>
  <c r="GX1004" s="1"/>
  <c r="I1005"/>
  <c r="K1005"/>
  <c r="R1005"/>
  <c r="V1005"/>
  <c r="AC1005"/>
  <c r="AE1005"/>
  <c r="CS1005" s="1"/>
  <c r="AF1005"/>
  <c r="CT1005" s="1"/>
  <c r="S1005" s="1"/>
  <c r="AG1005"/>
  <c r="AH1005"/>
  <c r="AI1005"/>
  <c r="AJ1005"/>
  <c r="CQ1005"/>
  <c r="P1005" s="1"/>
  <c r="CU1005"/>
  <c r="T1005" s="1"/>
  <c r="CV1005"/>
  <c r="U1005" s="1"/>
  <c r="CW1005"/>
  <c r="CX1005"/>
  <c r="W1005" s="1"/>
  <c r="FR1005"/>
  <c r="GL1005"/>
  <c r="GO1005"/>
  <c r="GP1005"/>
  <c r="GV1005"/>
  <c r="HC1005"/>
  <c r="GX1005" s="1"/>
  <c r="B1007"/>
  <c r="B985" s="1"/>
  <c r="C1007"/>
  <c r="C985" s="1"/>
  <c r="D1007"/>
  <c r="D985" s="1"/>
  <c r="F1007"/>
  <c r="F985" s="1"/>
  <c r="G1007"/>
  <c r="G985" s="1"/>
  <c r="AO1007"/>
  <c r="BB1007"/>
  <c r="BB985" s="1"/>
  <c r="BX1007"/>
  <c r="BX985" s="1"/>
  <c r="CK1007"/>
  <c r="CK985" s="1"/>
  <c r="CL1007"/>
  <c r="CL985" s="1"/>
  <c r="CM1007"/>
  <c r="BD1007" s="1"/>
  <c r="B1037"/>
  <c r="B932" s="1"/>
  <c r="C1037"/>
  <c r="C932" s="1"/>
  <c r="D1037"/>
  <c r="D932" s="1"/>
  <c r="F1037"/>
  <c r="F932" s="1"/>
  <c r="G1037"/>
  <c r="G932" s="1"/>
  <c r="AO1037"/>
  <c r="AO932" s="1"/>
  <c r="F1041"/>
  <c r="D1067"/>
  <c r="E1069"/>
  <c r="Z1069"/>
  <c r="AA1069"/>
  <c r="AB1069"/>
  <c r="AC1069"/>
  <c r="AD1069"/>
  <c r="AE1069"/>
  <c r="AF1069"/>
  <c r="AG1069"/>
  <c r="AH1069"/>
  <c r="AI1069"/>
  <c r="AJ1069"/>
  <c r="AK1069"/>
  <c r="AL1069"/>
  <c r="AM1069"/>
  <c r="AN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c r="CM1069"/>
  <c r="CN1069"/>
  <c r="CO1069"/>
  <c r="CP1069"/>
  <c r="CQ1069"/>
  <c r="CR1069"/>
  <c r="CS1069"/>
  <c r="CT1069"/>
  <c r="CU1069"/>
  <c r="CV1069"/>
  <c r="CW1069"/>
  <c r="CX1069"/>
  <c r="CY1069"/>
  <c r="CZ1069"/>
  <c r="DA1069"/>
  <c r="DB1069"/>
  <c r="DC1069"/>
  <c r="DD1069"/>
  <c r="DE1069"/>
  <c r="DF1069"/>
  <c r="DG1069"/>
  <c r="DH1069"/>
  <c r="DI1069"/>
  <c r="DJ1069"/>
  <c r="DK1069"/>
  <c r="DL1069"/>
  <c r="DM1069"/>
  <c r="DN1069"/>
  <c r="DO1069"/>
  <c r="DP1069"/>
  <c r="DQ1069"/>
  <c r="DR1069"/>
  <c r="DS1069"/>
  <c r="DT1069"/>
  <c r="DU1069"/>
  <c r="DV1069"/>
  <c r="DW1069"/>
  <c r="DX1069"/>
  <c r="DY1069"/>
  <c r="DZ1069"/>
  <c r="EA1069"/>
  <c r="EB1069"/>
  <c r="EC1069"/>
  <c r="ED1069"/>
  <c r="EE1069"/>
  <c r="EF1069"/>
  <c r="EG1069"/>
  <c r="EH1069"/>
  <c r="EI1069"/>
  <c r="EJ1069"/>
  <c r="EK1069"/>
  <c r="EL1069"/>
  <c r="EM1069"/>
  <c r="EN1069"/>
  <c r="EO1069"/>
  <c r="EP1069"/>
  <c r="EQ1069"/>
  <c r="ER1069"/>
  <c r="ES1069"/>
  <c r="ET1069"/>
  <c r="EU1069"/>
  <c r="EV1069"/>
  <c r="EW1069"/>
  <c r="EX1069"/>
  <c r="EY1069"/>
  <c r="EZ1069"/>
  <c r="FA1069"/>
  <c r="FB1069"/>
  <c r="FC1069"/>
  <c r="FD1069"/>
  <c r="FE1069"/>
  <c r="FF1069"/>
  <c r="FG1069"/>
  <c r="FH1069"/>
  <c r="FI1069"/>
  <c r="FJ1069"/>
  <c r="FK1069"/>
  <c r="FL1069"/>
  <c r="FM1069"/>
  <c r="FN1069"/>
  <c r="FO1069"/>
  <c r="FP1069"/>
  <c r="FQ1069"/>
  <c r="FR1069"/>
  <c r="FS1069"/>
  <c r="FT1069"/>
  <c r="FU1069"/>
  <c r="FV1069"/>
  <c r="FW1069"/>
  <c r="FX1069"/>
  <c r="FY1069"/>
  <c r="FZ1069"/>
  <c r="GA1069"/>
  <c r="GB1069"/>
  <c r="GC1069"/>
  <c r="GD1069"/>
  <c r="GE1069"/>
  <c r="GF1069"/>
  <c r="GG1069"/>
  <c r="GH1069"/>
  <c r="GI1069"/>
  <c r="GJ1069"/>
  <c r="GK1069"/>
  <c r="GL1069"/>
  <c r="GM1069"/>
  <c r="GN1069"/>
  <c r="GO1069"/>
  <c r="GP1069"/>
  <c r="GQ1069"/>
  <c r="GR1069"/>
  <c r="GS1069"/>
  <c r="GT1069"/>
  <c r="GU1069"/>
  <c r="GV1069"/>
  <c r="GW1069"/>
  <c r="GX1069"/>
  <c r="D1071"/>
  <c r="C1073"/>
  <c r="D1073"/>
  <c r="E1073"/>
  <c r="Z1073"/>
  <c r="AA1073"/>
  <c r="AM1073"/>
  <c r="AN1073"/>
  <c r="BE1073"/>
  <c r="BF1073"/>
  <c r="BG1073"/>
  <c r="BH1073"/>
  <c r="BI1073"/>
  <c r="BJ1073"/>
  <c r="BK1073"/>
  <c r="BL1073"/>
  <c r="BM1073"/>
  <c r="BN1073"/>
  <c r="BO1073"/>
  <c r="BP1073"/>
  <c r="BQ1073"/>
  <c r="BR1073"/>
  <c r="BS1073"/>
  <c r="BT1073"/>
  <c r="BU1073"/>
  <c r="BV1073"/>
  <c r="BW1073"/>
  <c r="CL1073"/>
  <c r="CN1073"/>
  <c r="CO1073"/>
  <c r="CP1073"/>
  <c r="CQ1073"/>
  <c r="CR1073"/>
  <c r="CS1073"/>
  <c r="CT1073"/>
  <c r="CU1073"/>
  <c r="CV1073"/>
  <c r="CW1073"/>
  <c r="CX1073"/>
  <c r="CY1073"/>
  <c r="CZ1073"/>
  <c r="DA1073"/>
  <c r="DB1073"/>
  <c r="DC1073"/>
  <c r="DD1073"/>
  <c r="DE1073"/>
  <c r="DF1073"/>
  <c r="DG1073"/>
  <c r="DH1073"/>
  <c r="DI1073"/>
  <c r="DJ1073"/>
  <c r="DK1073"/>
  <c r="DL1073"/>
  <c r="DM1073"/>
  <c r="DN1073"/>
  <c r="DO1073"/>
  <c r="DP1073"/>
  <c r="DQ1073"/>
  <c r="DR1073"/>
  <c r="DS1073"/>
  <c r="DT1073"/>
  <c r="DU1073"/>
  <c r="DV1073"/>
  <c r="DW1073"/>
  <c r="DX1073"/>
  <c r="DY1073"/>
  <c r="DZ1073"/>
  <c r="EA1073"/>
  <c r="EB1073"/>
  <c r="EC1073"/>
  <c r="ED1073"/>
  <c r="EE1073"/>
  <c r="EF1073"/>
  <c r="EG1073"/>
  <c r="EH1073"/>
  <c r="EI1073"/>
  <c r="EJ1073"/>
  <c r="EK1073"/>
  <c r="EL1073"/>
  <c r="EM1073"/>
  <c r="EN1073"/>
  <c r="EO1073"/>
  <c r="EP1073"/>
  <c r="EQ1073"/>
  <c r="ER1073"/>
  <c r="ES1073"/>
  <c r="ET1073"/>
  <c r="EU1073"/>
  <c r="EV1073"/>
  <c r="EW1073"/>
  <c r="EX1073"/>
  <c r="EY1073"/>
  <c r="EZ1073"/>
  <c r="FA1073"/>
  <c r="FB1073"/>
  <c r="FC1073"/>
  <c r="FD1073"/>
  <c r="FE1073"/>
  <c r="FF1073"/>
  <c r="FG1073"/>
  <c r="FH1073"/>
  <c r="FI1073"/>
  <c r="FJ1073"/>
  <c r="FK1073"/>
  <c r="FL1073"/>
  <c r="FM1073"/>
  <c r="FN1073"/>
  <c r="FO1073"/>
  <c r="FP1073"/>
  <c r="FQ1073"/>
  <c r="FR1073"/>
  <c r="FS1073"/>
  <c r="FT1073"/>
  <c r="FU1073"/>
  <c r="FV1073"/>
  <c r="FW1073"/>
  <c r="FX1073"/>
  <c r="FY1073"/>
  <c r="FZ1073"/>
  <c r="GA1073"/>
  <c r="GB1073"/>
  <c r="GC1073"/>
  <c r="GD1073"/>
  <c r="GE1073"/>
  <c r="GF1073"/>
  <c r="GG1073"/>
  <c r="GH1073"/>
  <c r="GI1073"/>
  <c r="GJ1073"/>
  <c r="GK1073"/>
  <c r="GL1073"/>
  <c r="GM1073"/>
  <c r="GN1073"/>
  <c r="GO1073"/>
  <c r="GP1073"/>
  <c r="GQ1073"/>
  <c r="GR1073"/>
  <c r="GS1073"/>
  <c r="GT1073"/>
  <c r="GU1073"/>
  <c r="GV1073"/>
  <c r="GW1073"/>
  <c r="GX1073"/>
  <c r="C1075"/>
  <c r="D1075"/>
  <c r="S1075"/>
  <c r="AC1075"/>
  <c r="CQ1075" s="1"/>
  <c r="P1075" s="1"/>
  <c r="AD1075"/>
  <c r="AE1075"/>
  <c r="AF1075"/>
  <c r="AG1075"/>
  <c r="AH1075"/>
  <c r="CV1075" s="1"/>
  <c r="U1075" s="1"/>
  <c r="AH1081" s="1"/>
  <c r="AI1075"/>
  <c r="CW1075" s="1"/>
  <c r="V1075" s="1"/>
  <c r="AI1081" s="1"/>
  <c r="AJ1075"/>
  <c r="CR1075"/>
  <c r="Q1075" s="1"/>
  <c r="CS1075"/>
  <c r="R1075" s="1"/>
  <c r="CT1075"/>
  <c r="CU1075"/>
  <c r="T1075" s="1"/>
  <c r="CX1075"/>
  <c r="W1075" s="1"/>
  <c r="FR1075"/>
  <c r="GL1075"/>
  <c r="GN1075"/>
  <c r="CB1081" s="1"/>
  <c r="GO1075"/>
  <c r="CC1081" s="1"/>
  <c r="GV1075"/>
  <c r="HC1075" s="1"/>
  <c r="GX1075" s="1"/>
  <c r="C1076"/>
  <c r="D1076"/>
  <c r="P1076"/>
  <c r="V1076"/>
  <c r="AB1076"/>
  <c r="AC1076"/>
  <c r="CQ1076" s="1"/>
  <c r="AD1076"/>
  <c r="AE1076"/>
  <c r="AF1076"/>
  <c r="AG1076"/>
  <c r="AH1076"/>
  <c r="CV1076" s="1"/>
  <c r="U1076" s="1"/>
  <c r="AI1076"/>
  <c r="CW1076" s="1"/>
  <c r="AJ1076"/>
  <c r="CR1076"/>
  <c r="Q1076" s="1"/>
  <c r="CS1076"/>
  <c r="R1076" s="1"/>
  <c r="CT1076"/>
  <c r="S1076" s="1"/>
  <c r="CU1076"/>
  <c r="T1076" s="1"/>
  <c r="CX1076"/>
  <c r="W1076" s="1"/>
  <c r="FR1076"/>
  <c r="GL1076"/>
  <c r="GN1076"/>
  <c r="GO1076"/>
  <c r="GV1076"/>
  <c r="HC1076" s="1"/>
  <c r="GX1076" s="1"/>
  <c r="C1077"/>
  <c r="D1077"/>
  <c r="U1077"/>
  <c r="V1077"/>
  <c r="AC1077"/>
  <c r="CQ1077" s="1"/>
  <c r="P1077" s="1"/>
  <c r="AD1077"/>
  <c r="AE1077"/>
  <c r="AF1077"/>
  <c r="AG1077"/>
  <c r="CU1077" s="1"/>
  <c r="T1077" s="1"/>
  <c r="AH1077"/>
  <c r="CV1077" s="1"/>
  <c r="AI1077"/>
  <c r="CW1077" s="1"/>
  <c r="AJ1077"/>
  <c r="CX1077" s="1"/>
  <c r="W1077" s="1"/>
  <c r="CR1077"/>
  <c r="Q1077" s="1"/>
  <c r="CS1077"/>
  <c r="R1077" s="1"/>
  <c r="CT1077"/>
  <c r="S1077" s="1"/>
  <c r="FR1077"/>
  <c r="GL1077"/>
  <c r="GN1077"/>
  <c r="GO1077"/>
  <c r="GV1077"/>
  <c r="HC1077" s="1"/>
  <c r="GX1077" s="1"/>
  <c r="C1078"/>
  <c r="D1078"/>
  <c r="I1078"/>
  <c r="K1078"/>
  <c r="S1078"/>
  <c r="T1078"/>
  <c r="AC1078"/>
  <c r="AE1078"/>
  <c r="AD1078" s="1"/>
  <c r="AB1078" s="1"/>
  <c r="AF1078"/>
  <c r="CT1078" s="1"/>
  <c r="AG1078"/>
  <c r="CU1078" s="1"/>
  <c r="AH1078"/>
  <c r="AI1078"/>
  <c r="AJ1078"/>
  <c r="CQ1078"/>
  <c r="P1078" s="1"/>
  <c r="CV1078"/>
  <c r="U1078" s="1"/>
  <c r="CW1078"/>
  <c r="V1078" s="1"/>
  <c r="CX1078"/>
  <c r="W1078" s="1"/>
  <c r="FR1078"/>
  <c r="GL1078"/>
  <c r="GN1078"/>
  <c r="GO1078"/>
  <c r="GV1078"/>
  <c r="HC1078"/>
  <c r="GX1078" s="1"/>
  <c r="CJ1081" s="1"/>
  <c r="C1079"/>
  <c r="D1079"/>
  <c r="AC1079"/>
  <c r="AE1079"/>
  <c r="AD1079" s="1"/>
  <c r="AB1079" s="1"/>
  <c r="AF1079"/>
  <c r="CT1079" s="1"/>
  <c r="S1079" s="1"/>
  <c r="AG1079"/>
  <c r="CU1079" s="1"/>
  <c r="T1079" s="1"/>
  <c r="AH1079"/>
  <c r="CV1079" s="1"/>
  <c r="U1079" s="1"/>
  <c r="AI1079"/>
  <c r="AJ1079"/>
  <c r="CQ1079"/>
  <c r="P1079" s="1"/>
  <c r="CR1079"/>
  <c r="Q1079" s="1"/>
  <c r="CS1079"/>
  <c r="R1079" s="1"/>
  <c r="CW1079"/>
  <c r="V1079" s="1"/>
  <c r="CX1079"/>
  <c r="W1079" s="1"/>
  <c r="FR1079"/>
  <c r="GL1079"/>
  <c r="BZ1081" s="1"/>
  <c r="GN1079"/>
  <c r="GO1079"/>
  <c r="GV1079"/>
  <c r="HC1079"/>
  <c r="GX1079" s="1"/>
  <c r="B1081"/>
  <c r="B1073" s="1"/>
  <c r="C1081"/>
  <c r="D1081"/>
  <c r="F1081"/>
  <c r="F1073" s="1"/>
  <c r="G1081"/>
  <c r="G1073" s="1"/>
  <c r="BC1081"/>
  <c r="BC1073" s="1"/>
  <c r="BD1081"/>
  <c r="BD1073" s="1"/>
  <c r="BX1081"/>
  <c r="BX1073" s="1"/>
  <c r="BY1081"/>
  <c r="CI1081" s="1"/>
  <c r="CK1081"/>
  <c r="BB1081" s="1"/>
  <c r="CL1081"/>
  <c r="CM1081"/>
  <c r="CM1073" s="1"/>
  <c r="F1097"/>
  <c r="B1111"/>
  <c r="B1069" s="1"/>
  <c r="C1111"/>
  <c r="C1069" s="1"/>
  <c r="D1111"/>
  <c r="D1069" s="1"/>
  <c r="F1111"/>
  <c r="F1069" s="1"/>
  <c r="G1111"/>
  <c r="G1069" s="1"/>
  <c r="BC1111"/>
  <c r="F1127" s="1"/>
  <c r="D1141"/>
  <c r="E1143"/>
  <c r="Z1143"/>
  <c r="AA1143"/>
  <c r="AB1143"/>
  <c r="AC1143"/>
  <c r="AD1143"/>
  <c r="AE1143"/>
  <c r="AF1143"/>
  <c r="AG1143"/>
  <c r="AH1143"/>
  <c r="AI1143"/>
  <c r="AJ1143"/>
  <c r="AK1143"/>
  <c r="AL1143"/>
  <c r="AM1143"/>
  <c r="AN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c r="CM1143"/>
  <c r="CN1143"/>
  <c r="CO1143"/>
  <c r="CP1143"/>
  <c r="CQ1143"/>
  <c r="CR1143"/>
  <c r="CS1143"/>
  <c r="CT1143"/>
  <c r="CU1143"/>
  <c r="CV1143"/>
  <c r="CW1143"/>
  <c r="CX1143"/>
  <c r="CY1143"/>
  <c r="CZ1143"/>
  <c r="DA1143"/>
  <c r="DB1143"/>
  <c r="DC1143"/>
  <c r="DD1143"/>
  <c r="DE1143"/>
  <c r="DF1143"/>
  <c r="DG1143"/>
  <c r="DH1143"/>
  <c r="DI1143"/>
  <c r="DJ1143"/>
  <c r="DK1143"/>
  <c r="DL1143"/>
  <c r="DM1143"/>
  <c r="DN1143"/>
  <c r="DO1143"/>
  <c r="DP1143"/>
  <c r="DQ1143"/>
  <c r="DR1143"/>
  <c r="DS1143"/>
  <c r="DT1143"/>
  <c r="DU1143"/>
  <c r="DV1143"/>
  <c r="DW1143"/>
  <c r="DX1143"/>
  <c r="DY1143"/>
  <c r="DZ1143"/>
  <c r="EA1143"/>
  <c r="EB1143"/>
  <c r="EC1143"/>
  <c r="ED1143"/>
  <c r="EE1143"/>
  <c r="EF1143"/>
  <c r="EG1143"/>
  <c r="EH1143"/>
  <c r="EI1143"/>
  <c r="EJ1143"/>
  <c r="EK1143"/>
  <c r="EL1143"/>
  <c r="EM1143"/>
  <c r="EN1143"/>
  <c r="EO1143"/>
  <c r="EP1143"/>
  <c r="EQ1143"/>
  <c r="ER1143"/>
  <c r="ES1143"/>
  <c r="ET1143"/>
  <c r="EU1143"/>
  <c r="EV1143"/>
  <c r="EW1143"/>
  <c r="EX1143"/>
  <c r="EY1143"/>
  <c r="EZ1143"/>
  <c r="FA1143"/>
  <c r="FB1143"/>
  <c r="FC1143"/>
  <c r="FD1143"/>
  <c r="FE1143"/>
  <c r="FF1143"/>
  <c r="FG1143"/>
  <c r="FH1143"/>
  <c r="FI1143"/>
  <c r="FJ1143"/>
  <c r="FK1143"/>
  <c r="FL1143"/>
  <c r="FM1143"/>
  <c r="FN1143"/>
  <c r="FO1143"/>
  <c r="FP1143"/>
  <c r="FQ1143"/>
  <c r="FR1143"/>
  <c r="FS1143"/>
  <c r="FT1143"/>
  <c r="FU1143"/>
  <c r="FV1143"/>
  <c r="FW1143"/>
  <c r="FX1143"/>
  <c r="FY1143"/>
  <c r="FZ1143"/>
  <c r="GA1143"/>
  <c r="GB1143"/>
  <c r="GC1143"/>
  <c r="GD1143"/>
  <c r="GE1143"/>
  <c r="GF1143"/>
  <c r="GG1143"/>
  <c r="GH1143"/>
  <c r="GI1143"/>
  <c r="GJ1143"/>
  <c r="GK1143"/>
  <c r="GL1143"/>
  <c r="GM1143"/>
  <c r="GN1143"/>
  <c r="GO1143"/>
  <c r="GP1143"/>
  <c r="GQ1143"/>
  <c r="GR1143"/>
  <c r="GS1143"/>
  <c r="GT1143"/>
  <c r="GU1143"/>
  <c r="GV1143"/>
  <c r="GW1143"/>
  <c r="GX1143"/>
  <c r="D1145"/>
  <c r="E1147"/>
  <c r="F1147"/>
  <c r="Z1147"/>
  <c r="AA1147"/>
  <c r="AM1147"/>
  <c r="AN1147"/>
  <c r="BE1147"/>
  <c r="BF1147"/>
  <c r="BG1147"/>
  <c r="BH1147"/>
  <c r="BI1147"/>
  <c r="BJ1147"/>
  <c r="BK1147"/>
  <c r="BL1147"/>
  <c r="BM1147"/>
  <c r="BN1147"/>
  <c r="BO1147"/>
  <c r="BP1147"/>
  <c r="BQ1147"/>
  <c r="BR1147"/>
  <c r="BS1147"/>
  <c r="BT1147"/>
  <c r="BU1147"/>
  <c r="BV1147"/>
  <c r="BW1147"/>
  <c r="CN1147"/>
  <c r="CO1147"/>
  <c r="CP1147"/>
  <c r="CQ1147"/>
  <c r="CR1147"/>
  <c r="CS1147"/>
  <c r="CT1147"/>
  <c r="CU1147"/>
  <c r="CV1147"/>
  <c r="CW1147"/>
  <c r="CX1147"/>
  <c r="CY1147"/>
  <c r="CZ1147"/>
  <c r="DA1147"/>
  <c r="DB1147"/>
  <c r="DC1147"/>
  <c r="DD1147"/>
  <c r="DE1147"/>
  <c r="DF1147"/>
  <c r="DG1147"/>
  <c r="DH1147"/>
  <c r="DI1147"/>
  <c r="DJ1147"/>
  <c r="DK1147"/>
  <c r="DL1147"/>
  <c r="DM1147"/>
  <c r="DN1147"/>
  <c r="DO1147"/>
  <c r="DP1147"/>
  <c r="DQ1147"/>
  <c r="DR1147"/>
  <c r="DS1147"/>
  <c r="DT1147"/>
  <c r="DU1147"/>
  <c r="DV1147"/>
  <c r="DW1147"/>
  <c r="DX1147"/>
  <c r="DY1147"/>
  <c r="DZ1147"/>
  <c r="EA1147"/>
  <c r="EB1147"/>
  <c r="EC1147"/>
  <c r="ED1147"/>
  <c r="EE1147"/>
  <c r="EF1147"/>
  <c r="EG1147"/>
  <c r="EH1147"/>
  <c r="EI1147"/>
  <c r="EJ1147"/>
  <c r="EK1147"/>
  <c r="EL1147"/>
  <c r="EM1147"/>
  <c r="EN1147"/>
  <c r="EO1147"/>
  <c r="EP1147"/>
  <c r="EQ1147"/>
  <c r="ER1147"/>
  <c r="ES1147"/>
  <c r="ET1147"/>
  <c r="EU1147"/>
  <c r="EV1147"/>
  <c r="EW1147"/>
  <c r="EX1147"/>
  <c r="EY1147"/>
  <c r="EZ1147"/>
  <c r="FA1147"/>
  <c r="FB1147"/>
  <c r="FC1147"/>
  <c r="FD1147"/>
  <c r="FE1147"/>
  <c r="FF1147"/>
  <c r="FG1147"/>
  <c r="FH1147"/>
  <c r="FI1147"/>
  <c r="FJ1147"/>
  <c r="FK1147"/>
  <c r="FL1147"/>
  <c r="FM1147"/>
  <c r="FN1147"/>
  <c r="FO1147"/>
  <c r="FP1147"/>
  <c r="FQ1147"/>
  <c r="FR1147"/>
  <c r="FS1147"/>
  <c r="FT1147"/>
  <c r="FU1147"/>
  <c r="FV1147"/>
  <c r="FW1147"/>
  <c r="FX1147"/>
  <c r="FY1147"/>
  <c r="FZ1147"/>
  <c r="GA1147"/>
  <c r="GB1147"/>
  <c r="GC1147"/>
  <c r="GD1147"/>
  <c r="GE1147"/>
  <c r="GF1147"/>
  <c r="GG1147"/>
  <c r="GH1147"/>
  <c r="GI1147"/>
  <c r="GJ1147"/>
  <c r="GK1147"/>
  <c r="GL1147"/>
  <c r="GM1147"/>
  <c r="GN1147"/>
  <c r="GO1147"/>
  <c r="GP1147"/>
  <c r="GQ1147"/>
  <c r="GR1147"/>
  <c r="GS1147"/>
  <c r="GT1147"/>
  <c r="GU1147"/>
  <c r="GV1147"/>
  <c r="GW1147"/>
  <c r="GX1147"/>
  <c r="C1149"/>
  <c r="D1149"/>
  <c r="AC1149"/>
  <c r="AB1149" s="1"/>
  <c r="AE1149"/>
  <c r="AD1149" s="1"/>
  <c r="CR1149" s="1"/>
  <c r="Q1149" s="1"/>
  <c r="AF1149"/>
  <c r="CT1149" s="1"/>
  <c r="S1149" s="1"/>
  <c r="AG1149"/>
  <c r="AH1149"/>
  <c r="AI1149"/>
  <c r="AJ1149"/>
  <c r="CX1149" s="1"/>
  <c r="W1149" s="1"/>
  <c r="CQ1149"/>
  <c r="P1149" s="1"/>
  <c r="CU1149"/>
  <c r="T1149" s="1"/>
  <c r="CV1149"/>
  <c r="U1149" s="1"/>
  <c r="AH1153" s="1"/>
  <c r="CW1149"/>
  <c r="V1149" s="1"/>
  <c r="FR1149"/>
  <c r="GL1149"/>
  <c r="BZ1153" s="1"/>
  <c r="GN1149"/>
  <c r="GO1149"/>
  <c r="GV1149"/>
  <c r="GX1149"/>
  <c r="CJ1153" s="1"/>
  <c r="HC1149"/>
  <c r="C1150"/>
  <c r="D1150"/>
  <c r="AC1150"/>
  <c r="AE1150"/>
  <c r="AD1150" s="1"/>
  <c r="CR1150" s="1"/>
  <c r="Q1150" s="1"/>
  <c r="AF1150"/>
  <c r="CT1150" s="1"/>
  <c r="S1150" s="1"/>
  <c r="AG1150"/>
  <c r="AH1150"/>
  <c r="AI1150"/>
  <c r="AJ1150"/>
  <c r="CX1150" s="1"/>
  <c r="W1150" s="1"/>
  <c r="CQ1150"/>
  <c r="P1150" s="1"/>
  <c r="CU1150"/>
  <c r="T1150" s="1"/>
  <c r="CV1150"/>
  <c r="U1150" s="1"/>
  <c r="CW1150"/>
  <c r="V1150" s="1"/>
  <c r="FR1150"/>
  <c r="GL1150"/>
  <c r="GN1150"/>
  <c r="GO1150"/>
  <c r="GV1150"/>
  <c r="GX1150"/>
  <c r="HC1150"/>
  <c r="C1151"/>
  <c r="D1151"/>
  <c r="AC1151"/>
  <c r="AB1151" s="1"/>
  <c r="AE1151"/>
  <c r="AD1151" s="1"/>
  <c r="CR1151" s="1"/>
  <c r="Q1151" s="1"/>
  <c r="AF1151"/>
  <c r="CT1151" s="1"/>
  <c r="S1151" s="1"/>
  <c r="AG1151"/>
  <c r="AH1151"/>
  <c r="AI1151"/>
  <c r="AJ1151"/>
  <c r="CX1151" s="1"/>
  <c r="W1151" s="1"/>
  <c r="CQ1151"/>
  <c r="P1151" s="1"/>
  <c r="CU1151"/>
  <c r="T1151" s="1"/>
  <c r="CV1151"/>
  <c r="U1151" s="1"/>
  <c r="CW1151"/>
  <c r="V1151" s="1"/>
  <c r="FR1151"/>
  <c r="GL1151"/>
  <c r="GN1151"/>
  <c r="GO1151"/>
  <c r="GV1151"/>
  <c r="GX1151"/>
  <c r="HC1151"/>
  <c r="B1153"/>
  <c r="B1147" s="1"/>
  <c r="C1153"/>
  <c r="C1147" s="1"/>
  <c r="D1153"/>
  <c r="D1147" s="1"/>
  <c r="F1153"/>
  <c r="G1153"/>
  <c r="G1147" s="1"/>
  <c r="AO1153"/>
  <c r="AO1147" s="1"/>
  <c r="AP1153"/>
  <c r="AP1147" s="1"/>
  <c r="AT1153"/>
  <c r="AT1147" s="1"/>
  <c r="BB1153"/>
  <c r="BB1147" s="1"/>
  <c r="BC1153"/>
  <c r="BC1183" s="1"/>
  <c r="BX1153"/>
  <c r="BX1147" s="1"/>
  <c r="BY1153"/>
  <c r="BY1147" s="1"/>
  <c r="CB1153"/>
  <c r="AS1153" s="1"/>
  <c r="CC1153"/>
  <c r="CC1147" s="1"/>
  <c r="CK1153"/>
  <c r="CK1147" s="1"/>
  <c r="CL1153"/>
  <c r="CL1147" s="1"/>
  <c r="CM1153"/>
  <c r="BD1153" s="1"/>
  <c r="F1166"/>
  <c r="F1171"/>
  <c r="B1183"/>
  <c r="B1143" s="1"/>
  <c r="C1183"/>
  <c r="C1143" s="1"/>
  <c r="D1183"/>
  <c r="D1143" s="1"/>
  <c r="F1183"/>
  <c r="F1143" s="1"/>
  <c r="G1183"/>
  <c r="G1143" s="1"/>
  <c r="AT1183"/>
  <c r="F1201" s="1"/>
  <c r="F25" i="2" s="1"/>
  <c r="D1213" i="1"/>
  <c r="E1215"/>
  <c r="Z1215"/>
  <c r="AA1215"/>
  <c r="AB1215"/>
  <c r="AC1215"/>
  <c r="AD1215"/>
  <c r="AE1215"/>
  <c r="AF1215"/>
  <c r="AG1215"/>
  <c r="AH1215"/>
  <c r="AI1215"/>
  <c r="AJ1215"/>
  <c r="AK1215"/>
  <c r="AL1215"/>
  <c r="AM1215"/>
  <c r="AN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c r="CM1215"/>
  <c r="CN1215"/>
  <c r="CO1215"/>
  <c r="CP1215"/>
  <c r="CQ1215"/>
  <c r="CR1215"/>
  <c r="CS1215"/>
  <c r="CT1215"/>
  <c r="CU1215"/>
  <c r="CV1215"/>
  <c r="CW1215"/>
  <c r="CX1215"/>
  <c r="CY1215"/>
  <c r="CZ1215"/>
  <c r="DA1215"/>
  <c r="DB1215"/>
  <c r="DC1215"/>
  <c r="DD1215"/>
  <c r="DE1215"/>
  <c r="DF1215"/>
  <c r="DG1215"/>
  <c r="DH1215"/>
  <c r="DI1215"/>
  <c r="DJ1215"/>
  <c r="DK1215"/>
  <c r="DL1215"/>
  <c r="DM1215"/>
  <c r="DN1215"/>
  <c r="DO1215"/>
  <c r="DP1215"/>
  <c r="DQ1215"/>
  <c r="DR1215"/>
  <c r="DS1215"/>
  <c r="DT1215"/>
  <c r="DU1215"/>
  <c r="DV1215"/>
  <c r="DW1215"/>
  <c r="DX1215"/>
  <c r="DY1215"/>
  <c r="DZ1215"/>
  <c r="EA1215"/>
  <c r="EB1215"/>
  <c r="EC1215"/>
  <c r="ED1215"/>
  <c r="EE1215"/>
  <c r="EF1215"/>
  <c r="EG1215"/>
  <c r="EH1215"/>
  <c r="EI1215"/>
  <c r="EJ1215"/>
  <c r="EK1215"/>
  <c r="EL1215"/>
  <c r="EM1215"/>
  <c r="EN1215"/>
  <c r="EO1215"/>
  <c r="EP1215"/>
  <c r="EQ1215"/>
  <c r="ER1215"/>
  <c r="ES1215"/>
  <c r="ET1215"/>
  <c r="EU1215"/>
  <c r="EV1215"/>
  <c r="EW1215"/>
  <c r="EX1215"/>
  <c r="EY1215"/>
  <c r="EZ1215"/>
  <c r="FA1215"/>
  <c r="FB1215"/>
  <c r="FC1215"/>
  <c r="FD1215"/>
  <c r="FE1215"/>
  <c r="FF1215"/>
  <c r="FG1215"/>
  <c r="FH1215"/>
  <c r="FI1215"/>
  <c r="FJ1215"/>
  <c r="FK1215"/>
  <c r="FL1215"/>
  <c r="FM1215"/>
  <c r="FN1215"/>
  <c r="FO1215"/>
  <c r="FP1215"/>
  <c r="FQ1215"/>
  <c r="FR1215"/>
  <c r="FS1215"/>
  <c r="FT1215"/>
  <c r="FU1215"/>
  <c r="FV1215"/>
  <c r="FW1215"/>
  <c r="FX1215"/>
  <c r="FY1215"/>
  <c r="FZ1215"/>
  <c r="GA1215"/>
  <c r="GB1215"/>
  <c r="GC1215"/>
  <c r="GD1215"/>
  <c r="GE1215"/>
  <c r="GF1215"/>
  <c r="GG1215"/>
  <c r="GH1215"/>
  <c r="GI1215"/>
  <c r="GJ1215"/>
  <c r="GK1215"/>
  <c r="GL1215"/>
  <c r="GM1215"/>
  <c r="GN1215"/>
  <c r="GO1215"/>
  <c r="GP1215"/>
  <c r="GQ1215"/>
  <c r="GR1215"/>
  <c r="GS1215"/>
  <c r="GT1215"/>
  <c r="GU1215"/>
  <c r="GV1215"/>
  <c r="GW1215"/>
  <c r="GX1215"/>
  <c r="D1217"/>
  <c r="C1219"/>
  <c r="D1219"/>
  <c r="E1219"/>
  <c r="Z1219"/>
  <c r="AA1219"/>
  <c r="AM1219"/>
  <c r="AN1219"/>
  <c r="BE1219"/>
  <c r="BF1219"/>
  <c r="BG1219"/>
  <c r="BH1219"/>
  <c r="BI1219"/>
  <c r="BJ1219"/>
  <c r="BK1219"/>
  <c r="BL1219"/>
  <c r="BM1219"/>
  <c r="BN1219"/>
  <c r="BO1219"/>
  <c r="BP1219"/>
  <c r="BQ1219"/>
  <c r="BR1219"/>
  <c r="BS1219"/>
  <c r="BT1219"/>
  <c r="BU1219"/>
  <c r="BV1219"/>
  <c r="BW1219"/>
  <c r="BX1219"/>
  <c r="CK1219"/>
  <c r="CN1219"/>
  <c r="CO1219"/>
  <c r="CP1219"/>
  <c r="CQ1219"/>
  <c r="CR1219"/>
  <c r="CS1219"/>
  <c r="CT1219"/>
  <c r="CU1219"/>
  <c r="CV1219"/>
  <c r="CW1219"/>
  <c r="CX1219"/>
  <c r="CY1219"/>
  <c r="CZ1219"/>
  <c r="DA1219"/>
  <c r="DB1219"/>
  <c r="DC1219"/>
  <c r="DD1219"/>
  <c r="DE1219"/>
  <c r="DF1219"/>
  <c r="DG1219"/>
  <c r="DH1219"/>
  <c r="DI1219"/>
  <c r="DJ1219"/>
  <c r="DK1219"/>
  <c r="DL1219"/>
  <c r="DM1219"/>
  <c r="DN1219"/>
  <c r="DO1219"/>
  <c r="DP1219"/>
  <c r="DQ1219"/>
  <c r="DR1219"/>
  <c r="DS1219"/>
  <c r="DT1219"/>
  <c r="DU1219"/>
  <c r="DV1219"/>
  <c r="DW1219"/>
  <c r="DX1219"/>
  <c r="DY1219"/>
  <c r="DZ1219"/>
  <c r="EA1219"/>
  <c r="EB1219"/>
  <c r="EC1219"/>
  <c r="ED1219"/>
  <c r="EE1219"/>
  <c r="EF1219"/>
  <c r="EG1219"/>
  <c r="EH1219"/>
  <c r="EI1219"/>
  <c r="EJ1219"/>
  <c r="EK1219"/>
  <c r="EL1219"/>
  <c r="EM1219"/>
  <c r="EN1219"/>
  <c r="EO1219"/>
  <c r="EP1219"/>
  <c r="EQ1219"/>
  <c r="ER1219"/>
  <c r="ES1219"/>
  <c r="ET1219"/>
  <c r="EU1219"/>
  <c r="EV1219"/>
  <c r="EW1219"/>
  <c r="EX1219"/>
  <c r="EY1219"/>
  <c r="EZ1219"/>
  <c r="FA1219"/>
  <c r="FB1219"/>
  <c r="FC1219"/>
  <c r="FD1219"/>
  <c r="FE1219"/>
  <c r="FF1219"/>
  <c r="FG1219"/>
  <c r="FH1219"/>
  <c r="FI1219"/>
  <c r="FJ1219"/>
  <c r="FK1219"/>
  <c r="FL1219"/>
  <c r="FM1219"/>
  <c r="FN1219"/>
  <c r="FO1219"/>
  <c r="FP1219"/>
  <c r="FQ1219"/>
  <c r="FR1219"/>
  <c r="FS1219"/>
  <c r="FT1219"/>
  <c r="FU1219"/>
  <c r="FV1219"/>
  <c r="FW1219"/>
  <c r="FX1219"/>
  <c r="FY1219"/>
  <c r="FZ1219"/>
  <c r="GA1219"/>
  <c r="GB1219"/>
  <c r="GC1219"/>
  <c r="GD1219"/>
  <c r="GE1219"/>
  <c r="GF1219"/>
  <c r="GG1219"/>
  <c r="GH1219"/>
  <c r="GI1219"/>
  <c r="GJ1219"/>
  <c r="GK1219"/>
  <c r="GL1219"/>
  <c r="GM1219"/>
  <c r="GN1219"/>
  <c r="GO1219"/>
  <c r="GP1219"/>
  <c r="GQ1219"/>
  <c r="GR1219"/>
  <c r="GS1219"/>
  <c r="GT1219"/>
  <c r="GU1219"/>
  <c r="GV1219"/>
  <c r="GW1219"/>
  <c r="GX1219"/>
  <c r="C1221"/>
  <c r="D1221"/>
  <c r="AC1221"/>
  <c r="CQ1221" s="1"/>
  <c r="P1221" s="1"/>
  <c r="AE1221"/>
  <c r="AD1221" s="1"/>
  <c r="CR1221" s="1"/>
  <c r="Q1221" s="1"/>
  <c r="AF1221"/>
  <c r="AG1221"/>
  <c r="CU1221" s="1"/>
  <c r="T1221" s="1"/>
  <c r="AH1221"/>
  <c r="CV1221" s="1"/>
  <c r="U1221" s="1"/>
  <c r="AI1221"/>
  <c r="CW1221" s="1"/>
  <c r="V1221" s="1"/>
  <c r="AJ1221"/>
  <c r="CS1221"/>
  <c r="R1221" s="1"/>
  <c r="CT1221"/>
  <c r="S1221" s="1"/>
  <c r="CX1221"/>
  <c r="W1221" s="1"/>
  <c r="FR1221"/>
  <c r="GL1221"/>
  <c r="GN1221"/>
  <c r="GO1221"/>
  <c r="GV1221"/>
  <c r="HC1221"/>
  <c r="GX1221" s="1"/>
  <c r="C1222"/>
  <c r="D1222"/>
  <c r="I1222"/>
  <c r="K1222"/>
  <c r="AC1222"/>
  <c r="AD1222"/>
  <c r="AB1222" s="1"/>
  <c r="AE1222"/>
  <c r="CS1222" s="1"/>
  <c r="R1222" s="1"/>
  <c r="AF1222"/>
  <c r="CT1222" s="1"/>
  <c r="S1222" s="1"/>
  <c r="AG1222"/>
  <c r="CU1222" s="1"/>
  <c r="T1222" s="1"/>
  <c r="AH1222"/>
  <c r="AI1222"/>
  <c r="AJ1222"/>
  <c r="CQ1222"/>
  <c r="P1222" s="1"/>
  <c r="CP1222" s="1"/>
  <c r="O1222" s="1"/>
  <c r="CR1222"/>
  <c r="Q1222" s="1"/>
  <c r="CV1222"/>
  <c r="U1222" s="1"/>
  <c r="CW1222"/>
  <c r="V1222" s="1"/>
  <c r="CX1222"/>
  <c r="W1222" s="1"/>
  <c r="FR1222"/>
  <c r="GL1222"/>
  <c r="GN1222"/>
  <c r="GO1222"/>
  <c r="GV1222"/>
  <c r="HC1222"/>
  <c r="GX1222" s="1"/>
  <c r="C1223"/>
  <c r="D1223"/>
  <c r="AC1223"/>
  <c r="AD1223"/>
  <c r="AB1223" s="1"/>
  <c r="AE1223"/>
  <c r="CS1223" s="1"/>
  <c r="R1223" s="1"/>
  <c r="AF1223"/>
  <c r="CT1223" s="1"/>
  <c r="S1223" s="1"/>
  <c r="AG1223"/>
  <c r="CU1223" s="1"/>
  <c r="T1223" s="1"/>
  <c r="AH1223"/>
  <c r="AI1223"/>
  <c r="AJ1223"/>
  <c r="CQ1223"/>
  <c r="P1223" s="1"/>
  <c r="CP1223" s="1"/>
  <c r="O1223" s="1"/>
  <c r="CR1223"/>
  <c r="Q1223" s="1"/>
  <c r="CV1223"/>
  <c r="U1223" s="1"/>
  <c r="CW1223"/>
  <c r="V1223" s="1"/>
  <c r="CX1223"/>
  <c r="W1223" s="1"/>
  <c r="FR1223"/>
  <c r="GL1223"/>
  <c r="GN1223"/>
  <c r="GO1223"/>
  <c r="GV1223"/>
  <c r="HC1223"/>
  <c r="GX1223" s="1"/>
  <c r="C1224"/>
  <c r="D1224"/>
  <c r="AC1224"/>
  <c r="AD1224"/>
  <c r="AB1224" s="1"/>
  <c r="AE1224"/>
  <c r="CS1224" s="1"/>
  <c r="R1224" s="1"/>
  <c r="AF1224"/>
  <c r="CT1224" s="1"/>
  <c r="S1224" s="1"/>
  <c r="AG1224"/>
  <c r="CU1224" s="1"/>
  <c r="T1224" s="1"/>
  <c r="AH1224"/>
  <c r="AI1224"/>
  <c r="AJ1224"/>
  <c r="CQ1224"/>
  <c r="P1224" s="1"/>
  <c r="CP1224" s="1"/>
  <c r="O1224" s="1"/>
  <c r="CR1224"/>
  <c r="Q1224" s="1"/>
  <c r="CV1224"/>
  <c r="U1224" s="1"/>
  <c r="CW1224"/>
  <c r="V1224" s="1"/>
  <c r="CX1224"/>
  <c r="W1224" s="1"/>
  <c r="FR1224"/>
  <c r="GL1224"/>
  <c r="GN1224"/>
  <c r="GO1224"/>
  <c r="GV1224"/>
  <c r="HC1224"/>
  <c r="GX1224" s="1"/>
  <c r="C1225"/>
  <c r="D1225"/>
  <c r="AC1225"/>
  <c r="AD1225"/>
  <c r="AB1225" s="1"/>
  <c r="AE1225"/>
  <c r="CS1225" s="1"/>
  <c r="R1225" s="1"/>
  <c r="AF1225"/>
  <c r="CT1225" s="1"/>
  <c r="S1225" s="1"/>
  <c r="AG1225"/>
  <c r="CU1225" s="1"/>
  <c r="T1225" s="1"/>
  <c r="AH1225"/>
  <c r="AI1225"/>
  <c r="AJ1225"/>
  <c r="CQ1225"/>
  <c r="P1225" s="1"/>
  <c r="CP1225" s="1"/>
  <c r="O1225" s="1"/>
  <c r="CR1225"/>
  <c r="Q1225" s="1"/>
  <c r="CV1225"/>
  <c r="U1225" s="1"/>
  <c r="CW1225"/>
  <c r="V1225" s="1"/>
  <c r="CX1225"/>
  <c r="W1225" s="1"/>
  <c r="FR1225"/>
  <c r="BY1228" s="1"/>
  <c r="GL1225"/>
  <c r="GN1225"/>
  <c r="GO1225"/>
  <c r="GV1225"/>
  <c r="HC1225"/>
  <c r="GX1225" s="1"/>
  <c r="C1226"/>
  <c r="D1226"/>
  <c r="AC1226"/>
  <c r="AD1226"/>
  <c r="AB1226" s="1"/>
  <c r="AE1226"/>
  <c r="CS1226" s="1"/>
  <c r="R1226" s="1"/>
  <c r="AF1226"/>
  <c r="CT1226" s="1"/>
  <c r="S1226" s="1"/>
  <c r="AG1226"/>
  <c r="CU1226" s="1"/>
  <c r="T1226" s="1"/>
  <c r="AH1226"/>
  <c r="AI1226"/>
  <c r="AJ1226"/>
  <c r="CQ1226"/>
  <c r="P1226" s="1"/>
  <c r="CP1226" s="1"/>
  <c r="O1226" s="1"/>
  <c r="CR1226"/>
  <c r="Q1226" s="1"/>
  <c r="CV1226"/>
  <c r="U1226" s="1"/>
  <c r="CW1226"/>
  <c r="V1226" s="1"/>
  <c r="CX1226"/>
  <c r="W1226" s="1"/>
  <c r="FR1226"/>
  <c r="GL1226"/>
  <c r="GN1226"/>
  <c r="GO1226"/>
  <c r="GV1226"/>
  <c r="HC1226"/>
  <c r="GX1226" s="1"/>
  <c r="B1228"/>
  <c r="B1219" s="1"/>
  <c r="C1228"/>
  <c r="D1228"/>
  <c r="F1228"/>
  <c r="F1219" s="1"/>
  <c r="G1228"/>
  <c r="G1219" s="1"/>
  <c r="AO1228"/>
  <c r="F1232" s="1"/>
  <c r="AQ1228"/>
  <c r="AQ1219" s="1"/>
  <c r="AX1228"/>
  <c r="F1235" s="1"/>
  <c r="BB1228"/>
  <c r="BB1219" s="1"/>
  <c r="BC1228"/>
  <c r="BC1219" s="1"/>
  <c r="BD1228"/>
  <c r="F1253" s="1"/>
  <c r="BX1228"/>
  <c r="BZ1228"/>
  <c r="BZ1219" s="1"/>
  <c r="CB1228"/>
  <c r="CB1219" s="1"/>
  <c r="CC1228"/>
  <c r="CC1219" s="1"/>
  <c r="CG1228"/>
  <c r="CG1219" s="1"/>
  <c r="CK1228"/>
  <c r="CL1228"/>
  <c r="CL1219" s="1"/>
  <c r="CM1228"/>
  <c r="CM1219" s="1"/>
  <c r="F1241"/>
  <c r="B1258"/>
  <c r="B1215" s="1"/>
  <c r="C1258"/>
  <c r="C1215" s="1"/>
  <c r="D1258"/>
  <c r="D1215" s="1"/>
  <c r="F1258"/>
  <c r="F1215" s="1"/>
  <c r="G1258"/>
  <c r="G1215" s="1"/>
  <c r="AO1258"/>
  <c r="AO1215" s="1"/>
  <c r="F1262"/>
  <c r="D1288"/>
  <c r="E1290"/>
  <c r="F1290"/>
  <c r="Z1290"/>
  <c r="AA1290"/>
  <c r="AB1290"/>
  <c r="AC1290"/>
  <c r="AD1290"/>
  <c r="AE1290"/>
  <c r="AF1290"/>
  <c r="AG1290"/>
  <c r="AH1290"/>
  <c r="AI1290"/>
  <c r="AJ1290"/>
  <c r="AK1290"/>
  <c r="AL1290"/>
  <c r="AM1290"/>
  <c r="AN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c r="CM1290"/>
  <c r="CN1290"/>
  <c r="CO1290"/>
  <c r="CP1290"/>
  <c r="CQ1290"/>
  <c r="CR1290"/>
  <c r="CS1290"/>
  <c r="CT1290"/>
  <c r="CU1290"/>
  <c r="CV1290"/>
  <c r="CW1290"/>
  <c r="CX1290"/>
  <c r="CY1290"/>
  <c r="CZ1290"/>
  <c r="DA1290"/>
  <c r="DB1290"/>
  <c r="DC1290"/>
  <c r="DD1290"/>
  <c r="DE1290"/>
  <c r="DF1290"/>
  <c r="DG1290"/>
  <c r="DH1290"/>
  <c r="DI1290"/>
  <c r="DJ1290"/>
  <c r="DK1290"/>
  <c r="DL1290"/>
  <c r="DM1290"/>
  <c r="DN1290"/>
  <c r="DO1290"/>
  <c r="DP1290"/>
  <c r="DQ1290"/>
  <c r="DR1290"/>
  <c r="DS1290"/>
  <c r="DT1290"/>
  <c r="DU1290"/>
  <c r="DV1290"/>
  <c r="DW1290"/>
  <c r="DX1290"/>
  <c r="DY1290"/>
  <c r="DZ1290"/>
  <c r="EA1290"/>
  <c r="EB1290"/>
  <c r="EC1290"/>
  <c r="ED1290"/>
  <c r="EE1290"/>
  <c r="EF1290"/>
  <c r="EG1290"/>
  <c r="EH1290"/>
  <c r="EI1290"/>
  <c r="EJ1290"/>
  <c r="EK1290"/>
  <c r="EL1290"/>
  <c r="EM1290"/>
  <c r="EN1290"/>
  <c r="EO1290"/>
  <c r="EP1290"/>
  <c r="EQ1290"/>
  <c r="ER1290"/>
  <c r="ES1290"/>
  <c r="ET1290"/>
  <c r="EU1290"/>
  <c r="EV1290"/>
  <c r="EW1290"/>
  <c r="EX1290"/>
  <c r="EY1290"/>
  <c r="EZ1290"/>
  <c r="FA1290"/>
  <c r="FB1290"/>
  <c r="FC1290"/>
  <c r="FD1290"/>
  <c r="FE1290"/>
  <c r="FF1290"/>
  <c r="FG1290"/>
  <c r="FH1290"/>
  <c r="FI1290"/>
  <c r="FJ1290"/>
  <c r="FK1290"/>
  <c r="FL1290"/>
  <c r="FM1290"/>
  <c r="FN1290"/>
  <c r="FO1290"/>
  <c r="FP1290"/>
  <c r="FQ1290"/>
  <c r="FR1290"/>
  <c r="FS1290"/>
  <c r="FT1290"/>
  <c r="FU1290"/>
  <c r="FV1290"/>
  <c r="FW1290"/>
  <c r="FX1290"/>
  <c r="FY1290"/>
  <c r="FZ1290"/>
  <c r="GA1290"/>
  <c r="GB1290"/>
  <c r="GC1290"/>
  <c r="GD1290"/>
  <c r="GE1290"/>
  <c r="GF1290"/>
  <c r="GG1290"/>
  <c r="GH1290"/>
  <c r="GI1290"/>
  <c r="GJ1290"/>
  <c r="GK1290"/>
  <c r="GL1290"/>
  <c r="GM1290"/>
  <c r="GN1290"/>
  <c r="GO1290"/>
  <c r="GP1290"/>
  <c r="GQ1290"/>
  <c r="GR1290"/>
  <c r="GS1290"/>
  <c r="GT1290"/>
  <c r="GU1290"/>
  <c r="GV1290"/>
  <c r="GW1290"/>
  <c r="GX1290"/>
  <c r="D1292"/>
  <c r="E1294"/>
  <c r="Z1294"/>
  <c r="AA1294"/>
  <c r="AM1294"/>
  <c r="AN1294"/>
  <c r="BE1294"/>
  <c r="BF1294"/>
  <c r="BG1294"/>
  <c r="BH1294"/>
  <c r="BI1294"/>
  <c r="BJ1294"/>
  <c r="BK1294"/>
  <c r="BL1294"/>
  <c r="BM1294"/>
  <c r="BN1294"/>
  <c r="BO1294"/>
  <c r="BP1294"/>
  <c r="BQ1294"/>
  <c r="BR1294"/>
  <c r="BS1294"/>
  <c r="BT1294"/>
  <c r="BU1294"/>
  <c r="BV1294"/>
  <c r="BW1294"/>
  <c r="CN1294"/>
  <c r="CO1294"/>
  <c r="CP1294"/>
  <c r="CQ1294"/>
  <c r="CR1294"/>
  <c r="CS1294"/>
  <c r="CT1294"/>
  <c r="CU1294"/>
  <c r="CV1294"/>
  <c r="CW1294"/>
  <c r="CX1294"/>
  <c r="CY1294"/>
  <c r="CZ1294"/>
  <c r="DA1294"/>
  <c r="DB1294"/>
  <c r="DC1294"/>
  <c r="DD1294"/>
  <c r="DE1294"/>
  <c r="DF1294"/>
  <c r="DG1294"/>
  <c r="DH1294"/>
  <c r="DI1294"/>
  <c r="DJ1294"/>
  <c r="DK1294"/>
  <c r="DL1294"/>
  <c r="DM1294"/>
  <c r="DN1294"/>
  <c r="DO1294"/>
  <c r="DP1294"/>
  <c r="DQ1294"/>
  <c r="DR1294"/>
  <c r="DS1294"/>
  <c r="DT1294"/>
  <c r="DU1294"/>
  <c r="DV1294"/>
  <c r="DW1294"/>
  <c r="DX1294"/>
  <c r="DY1294"/>
  <c r="DZ1294"/>
  <c r="EA1294"/>
  <c r="EB1294"/>
  <c r="EC1294"/>
  <c r="ED1294"/>
  <c r="EE1294"/>
  <c r="EF1294"/>
  <c r="EG1294"/>
  <c r="EH1294"/>
  <c r="EI1294"/>
  <c r="EJ1294"/>
  <c r="EK1294"/>
  <c r="EL1294"/>
  <c r="EM1294"/>
  <c r="EN1294"/>
  <c r="EO1294"/>
  <c r="EP1294"/>
  <c r="EQ1294"/>
  <c r="ER1294"/>
  <c r="ES1294"/>
  <c r="ET1294"/>
  <c r="EU1294"/>
  <c r="EV1294"/>
  <c r="EW1294"/>
  <c r="EX1294"/>
  <c r="EY1294"/>
  <c r="EZ1294"/>
  <c r="FA1294"/>
  <c r="FB1294"/>
  <c r="FC1294"/>
  <c r="FD1294"/>
  <c r="FE1294"/>
  <c r="FF1294"/>
  <c r="FG1294"/>
  <c r="FH1294"/>
  <c r="FI1294"/>
  <c r="FJ1294"/>
  <c r="FK1294"/>
  <c r="FL1294"/>
  <c r="FM1294"/>
  <c r="FN1294"/>
  <c r="FO1294"/>
  <c r="FP1294"/>
  <c r="FQ1294"/>
  <c r="FR1294"/>
  <c r="FS1294"/>
  <c r="FT1294"/>
  <c r="FU1294"/>
  <c r="FV1294"/>
  <c r="FW1294"/>
  <c r="FX1294"/>
  <c r="FY1294"/>
  <c r="FZ1294"/>
  <c r="GA1294"/>
  <c r="GB1294"/>
  <c r="GC1294"/>
  <c r="GD1294"/>
  <c r="GE1294"/>
  <c r="GF1294"/>
  <c r="GG1294"/>
  <c r="GH1294"/>
  <c r="GI1294"/>
  <c r="GJ1294"/>
  <c r="GK1294"/>
  <c r="GL1294"/>
  <c r="GM1294"/>
  <c r="GN1294"/>
  <c r="GO1294"/>
  <c r="GP1294"/>
  <c r="GQ1294"/>
  <c r="GR1294"/>
  <c r="GS1294"/>
  <c r="GT1294"/>
  <c r="GU1294"/>
  <c r="GV1294"/>
  <c r="GW1294"/>
  <c r="GX1294"/>
  <c r="C1296"/>
  <c r="D1296"/>
  <c r="AC1296"/>
  <c r="AB1296" s="1"/>
  <c r="AD1296"/>
  <c r="CR1296" s="1"/>
  <c r="Q1296" s="1"/>
  <c r="AE1296"/>
  <c r="AF1296"/>
  <c r="AG1296"/>
  <c r="AH1296"/>
  <c r="CV1296" s="1"/>
  <c r="U1296" s="1"/>
  <c r="AI1296"/>
  <c r="CW1296" s="1"/>
  <c r="V1296" s="1"/>
  <c r="AJ1296"/>
  <c r="CX1296" s="1"/>
  <c r="W1296" s="1"/>
  <c r="CS1296"/>
  <c r="R1296" s="1"/>
  <c r="AE1299" s="1"/>
  <c r="CT1296"/>
  <c r="S1296" s="1"/>
  <c r="CU1296"/>
  <c r="T1296" s="1"/>
  <c r="FR1296"/>
  <c r="GL1296"/>
  <c r="GN1296"/>
  <c r="CB1299" s="1"/>
  <c r="GO1296"/>
  <c r="GV1296"/>
  <c r="HC1296" s="1"/>
  <c r="GX1296" s="1"/>
  <c r="C1297"/>
  <c r="D1297"/>
  <c r="AC1297"/>
  <c r="AB1297" s="1"/>
  <c r="AD1297"/>
  <c r="CR1297" s="1"/>
  <c r="Q1297" s="1"/>
  <c r="AE1297"/>
  <c r="AF1297"/>
  <c r="AG1297"/>
  <c r="AH1297"/>
  <c r="CV1297" s="1"/>
  <c r="U1297" s="1"/>
  <c r="AI1297"/>
  <c r="CW1297" s="1"/>
  <c r="V1297" s="1"/>
  <c r="AJ1297"/>
  <c r="CX1297" s="1"/>
  <c r="W1297" s="1"/>
  <c r="CS1297"/>
  <c r="R1297" s="1"/>
  <c r="CT1297"/>
  <c r="S1297" s="1"/>
  <c r="CU1297"/>
  <c r="T1297" s="1"/>
  <c r="FR1297"/>
  <c r="GL1297"/>
  <c r="GN1297"/>
  <c r="GO1297"/>
  <c r="GV1297"/>
  <c r="HC1297" s="1"/>
  <c r="GX1297" s="1"/>
  <c r="B1299"/>
  <c r="B1294" s="1"/>
  <c r="C1299"/>
  <c r="C1294" s="1"/>
  <c r="D1299"/>
  <c r="D1294" s="1"/>
  <c r="F1299"/>
  <c r="F1294" s="1"/>
  <c r="G1299"/>
  <c r="G1294" s="1"/>
  <c r="AO1299"/>
  <c r="F1303" s="1"/>
  <c r="AT1299"/>
  <c r="AT1294" s="1"/>
  <c r="BD1299"/>
  <c r="BD1294" s="1"/>
  <c r="BX1299"/>
  <c r="BX1294" s="1"/>
  <c r="BY1299"/>
  <c r="CI1299" s="1"/>
  <c r="BZ1299"/>
  <c r="AQ1299" s="1"/>
  <c r="CC1299"/>
  <c r="CC1294" s="1"/>
  <c r="CK1299"/>
  <c r="BB1299" s="1"/>
  <c r="CL1299"/>
  <c r="BC1299" s="1"/>
  <c r="CM1299"/>
  <c r="CM1294" s="1"/>
  <c r="F1317"/>
  <c r="B1329"/>
  <c r="B1290" s="1"/>
  <c r="C1329"/>
  <c r="C1290" s="1"/>
  <c r="D1329"/>
  <c r="D1290" s="1"/>
  <c r="F1329"/>
  <c r="G1329"/>
  <c r="G1290" s="1"/>
  <c r="BD1329"/>
  <c r="BD1290" s="1"/>
  <c r="F1354"/>
  <c r="D1359"/>
  <c r="E1361"/>
  <c r="Z1361"/>
  <c r="AA1361"/>
  <c r="AB1361"/>
  <c r="AC1361"/>
  <c r="AD1361"/>
  <c r="AE1361"/>
  <c r="AF1361"/>
  <c r="AG1361"/>
  <c r="AH1361"/>
  <c r="AI1361"/>
  <c r="AJ1361"/>
  <c r="AK1361"/>
  <c r="AL1361"/>
  <c r="AM1361"/>
  <c r="AN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c r="CM1361"/>
  <c r="CN1361"/>
  <c r="CO1361"/>
  <c r="CP1361"/>
  <c r="CQ1361"/>
  <c r="CR1361"/>
  <c r="CS1361"/>
  <c r="CT1361"/>
  <c r="CU1361"/>
  <c r="CV1361"/>
  <c r="CW1361"/>
  <c r="CX1361"/>
  <c r="CY1361"/>
  <c r="CZ1361"/>
  <c r="DA1361"/>
  <c r="DB1361"/>
  <c r="DC1361"/>
  <c r="DD1361"/>
  <c r="DE1361"/>
  <c r="DF1361"/>
  <c r="DG1361"/>
  <c r="DH1361"/>
  <c r="DI1361"/>
  <c r="DJ1361"/>
  <c r="DK1361"/>
  <c r="DL1361"/>
  <c r="DM1361"/>
  <c r="DN1361"/>
  <c r="DO1361"/>
  <c r="DP1361"/>
  <c r="DQ1361"/>
  <c r="DR1361"/>
  <c r="DS1361"/>
  <c r="DT1361"/>
  <c r="DU1361"/>
  <c r="DV1361"/>
  <c r="DW1361"/>
  <c r="DX1361"/>
  <c r="DY1361"/>
  <c r="DZ1361"/>
  <c r="EA1361"/>
  <c r="EB1361"/>
  <c r="EC1361"/>
  <c r="ED1361"/>
  <c r="EE1361"/>
  <c r="EF1361"/>
  <c r="EG1361"/>
  <c r="EH1361"/>
  <c r="EI1361"/>
  <c r="EJ1361"/>
  <c r="EK1361"/>
  <c r="EL1361"/>
  <c r="EM1361"/>
  <c r="EN1361"/>
  <c r="EO1361"/>
  <c r="EP1361"/>
  <c r="EQ1361"/>
  <c r="ER1361"/>
  <c r="ES1361"/>
  <c r="ET1361"/>
  <c r="EU1361"/>
  <c r="EV1361"/>
  <c r="EW1361"/>
  <c r="EX1361"/>
  <c r="EY1361"/>
  <c r="EZ1361"/>
  <c r="FA1361"/>
  <c r="FB1361"/>
  <c r="FC1361"/>
  <c r="FD1361"/>
  <c r="FE1361"/>
  <c r="FF1361"/>
  <c r="FG1361"/>
  <c r="FH1361"/>
  <c r="FI1361"/>
  <c r="FJ1361"/>
  <c r="FK1361"/>
  <c r="FL1361"/>
  <c r="FM1361"/>
  <c r="FN1361"/>
  <c r="FO1361"/>
  <c r="FP1361"/>
  <c r="FQ1361"/>
  <c r="FR1361"/>
  <c r="FS1361"/>
  <c r="FT1361"/>
  <c r="FU1361"/>
  <c r="FV1361"/>
  <c r="FW1361"/>
  <c r="FX1361"/>
  <c r="FY1361"/>
  <c r="FZ1361"/>
  <c r="GA1361"/>
  <c r="GB1361"/>
  <c r="GC1361"/>
  <c r="GD1361"/>
  <c r="GE1361"/>
  <c r="GF1361"/>
  <c r="GG1361"/>
  <c r="GH1361"/>
  <c r="GI1361"/>
  <c r="GJ1361"/>
  <c r="GK1361"/>
  <c r="GL1361"/>
  <c r="GM1361"/>
  <c r="GN1361"/>
  <c r="GO1361"/>
  <c r="GP1361"/>
  <c r="GQ1361"/>
  <c r="GR1361"/>
  <c r="GS1361"/>
  <c r="GT1361"/>
  <c r="GU1361"/>
  <c r="GV1361"/>
  <c r="GW1361"/>
  <c r="GX1361"/>
  <c r="D1363"/>
  <c r="B1365"/>
  <c r="E1365"/>
  <c r="Z1365"/>
  <c r="AA1365"/>
  <c r="AM1365"/>
  <c r="AN1365"/>
  <c r="AS1365"/>
  <c r="BE1365"/>
  <c r="BF1365"/>
  <c r="BG1365"/>
  <c r="BH1365"/>
  <c r="BI1365"/>
  <c r="BJ1365"/>
  <c r="BK1365"/>
  <c r="BL1365"/>
  <c r="BM1365"/>
  <c r="BN1365"/>
  <c r="BO1365"/>
  <c r="BP1365"/>
  <c r="BQ1365"/>
  <c r="BR1365"/>
  <c r="BS1365"/>
  <c r="BT1365"/>
  <c r="BU1365"/>
  <c r="BV1365"/>
  <c r="BW1365"/>
  <c r="CB1365"/>
  <c r="CN1365"/>
  <c r="CO1365"/>
  <c r="CP1365"/>
  <c r="CQ1365"/>
  <c r="CR1365"/>
  <c r="CS1365"/>
  <c r="CT1365"/>
  <c r="CU1365"/>
  <c r="CV1365"/>
  <c r="CW1365"/>
  <c r="CX1365"/>
  <c r="CY1365"/>
  <c r="CZ1365"/>
  <c r="DA1365"/>
  <c r="DB1365"/>
  <c r="DC1365"/>
  <c r="DD1365"/>
  <c r="DE1365"/>
  <c r="DF1365"/>
  <c r="DG1365"/>
  <c r="DH1365"/>
  <c r="DI1365"/>
  <c r="DJ1365"/>
  <c r="DK1365"/>
  <c r="DL1365"/>
  <c r="DM1365"/>
  <c r="DN1365"/>
  <c r="DO1365"/>
  <c r="DP1365"/>
  <c r="DQ1365"/>
  <c r="DR1365"/>
  <c r="DS1365"/>
  <c r="DT1365"/>
  <c r="DU1365"/>
  <c r="DV1365"/>
  <c r="DW1365"/>
  <c r="DX1365"/>
  <c r="DY1365"/>
  <c r="DZ1365"/>
  <c r="EA1365"/>
  <c r="EB1365"/>
  <c r="EC1365"/>
  <c r="ED1365"/>
  <c r="EE1365"/>
  <c r="EF1365"/>
  <c r="EG1365"/>
  <c r="EH1365"/>
  <c r="EI1365"/>
  <c r="EJ1365"/>
  <c r="EK1365"/>
  <c r="EL1365"/>
  <c r="EM1365"/>
  <c r="EN1365"/>
  <c r="EO1365"/>
  <c r="EP1365"/>
  <c r="EQ1365"/>
  <c r="ER1365"/>
  <c r="ES1365"/>
  <c r="ET1365"/>
  <c r="EU1365"/>
  <c r="EV1365"/>
  <c r="EW1365"/>
  <c r="EX1365"/>
  <c r="EY1365"/>
  <c r="EZ1365"/>
  <c r="FA1365"/>
  <c r="FB1365"/>
  <c r="FC1365"/>
  <c r="FD1365"/>
  <c r="FE1365"/>
  <c r="FF1365"/>
  <c r="FG1365"/>
  <c r="FH1365"/>
  <c r="FI1365"/>
  <c r="FJ1365"/>
  <c r="FK1365"/>
  <c r="FL1365"/>
  <c r="FM1365"/>
  <c r="FN1365"/>
  <c r="FO1365"/>
  <c r="FP1365"/>
  <c r="FQ1365"/>
  <c r="FR1365"/>
  <c r="FS1365"/>
  <c r="FT1365"/>
  <c r="FU1365"/>
  <c r="FV1365"/>
  <c r="FW1365"/>
  <c r="FX1365"/>
  <c r="FY1365"/>
  <c r="FZ1365"/>
  <c r="GA1365"/>
  <c r="GB1365"/>
  <c r="GC1365"/>
  <c r="GD1365"/>
  <c r="GE1365"/>
  <c r="GF1365"/>
  <c r="GG1365"/>
  <c r="GH1365"/>
  <c r="GI1365"/>
  <c r="GJ1365"/>
  <c r="GK1365"/>
  <c r="GL1365"/>
  <c r="GM1365"/>
  <c r="GN1365"/>
  <c r="GO1365"/>
  <c r="GP1365"/>
  <c r="GQ1365"/>
  <c r="GR1365"/>
  <c r="GS1365"/>
  <c r="GT1365"/>
  <c r="GU1365"/>
  <c r="GV1365"/>
  <c r="GW1365"/>
  <c r="GX1365"/>
  <c r="C1367"/>
  <c r="D1367"/>
  <c r="I1367"/>
  <c r="K1367"/>
  <c r="AC1367"/>
  <c r="CQ1367" s="1"/>
  <c r="P1367" s="1"/>
  <c r="AE1367"/>
  <c r="CS1367" s="1"/>
  <c r="R1367" s="1"/>
  <c r="AF1367"/>
  <c r="AG1367"/>
  <c r="AH1367"/>
  <c r="AI1367"/>
  <c r="CW1367" s="1"/>
  <c r="V1367" s="1"/>
  <c r="AJ1367"/>
  <c r="CX1367" s="1"/>
  <c r="W1367" s="1"/>
  <c r="CT1367"/>
  <c r="S1367" s="1"/>
  <c r="CU1367"/>
  <c r="T1367" s="1"/>
  <c r="CV1367"/>
  <c r="U1367" s="1"/>
  <c r="AH1373" s="1"/>
  <c r="FR1367"/>
  <c r="BY1373" s="1"/>
  <c r="GL1367"/>
  <c r="GN1367"/>
  <c r="GO1367"/>
  <c r="GV1367"/>
  <c r="HC1367" s="1"/>
  <c r="GX1367" s="1"/>
  <c r="C1368"/>
  <c r="D1368"/>
  <c r="AC1368"/>
  <c r="AB1368" s="1"/>
  <c r="AD1368"/>
  <c r="CR1368" s="1"/>
  <c r="Q1368" s="1"/>
  <c r="AE1368"/>
  <c r="CS1368" s="1"/>
  <c r="R1368" s="1"/>
  <c r="AF1368"/>
  <c r="AG1368"/>
  <c r="AH1368"/>
  <c r="AI1368"/>
  <c r="CW1368" s="1"/>
  <c r="V1368" s="1"/>
  <c r="AJ1368"/>
  <c r="CX1368" s="1"/>
  <c r="W1368" s="1"/>
  <c r="CT1368"/>
  <c r="S1368" s="1"/>
  <c r="CU1368"/>
  <c r="T1368" s="1"/>
  <c r="CV1368"/>
  <c r="U1368" s="1"/>
  <c r="FR1368"/>
  <c r="GL1368"/>
  <c r="GN1368"/>
  <c r="GO1368"/>
  <c r="GV1368"/>
  <c r="HC1368" s="1"/>
  <c r="GX1368" s="1"/>
  <c r="C1369"/>
  <c r="D1369"/>
  <c r="AC1369"/>
  <c r="AB1369" s="1"/>
  <c r="AD1369"/>
  <c r="CR1369" s="1"/>
  <c r="Q1369" s="1"/>
  <c r="AE1369"/>
  <c r="CS1369" s="1"/>
  <c r="R1369" s="1"/>
  <c r="AF1369"/>
  <c r="AG1369"/>
  <c r="AH1369"/>
  <c r="AI1369"/>
  <c r="CW1369" s="1"/>
  <c r="V1369" s="1"/>
  <c r="AJ1369"/>
  <c r="CX1369" s="1"/>
  <c r="W1369" s="1"/>
  <c r="CT1369"/>
  <c r="S1369" s="1"/>
  <c r="CU1369"/>
  <c r="T1369" s="1"/>
  <c r="CV1369"/>
  <c r="U1369" s="1"/>
  <c r="FR1369"/>
  <c r="GL1369"/>
  <c r="GN1369"/>
  <c r="GO1369"/>
  <c r="CC1373" s="1"/>
  <c r="GV1369"/>
  <c r="HC1369" s="1"/>
  <c r="GX1369" s="1"/>
  <c r="C1370"/>
  <c r="D1370"/>
  <c r="AC1370"/>
  <c r="AB1370" s="1"/>
  <c r="AD1370"/>
  <c r="CR1370" s="1"/>
  <c r="Q1370" s="1"/>
  <c r="AE1370"/>
  <c r="CS1370" s="1"/>
  <c r="R1370" s="1"/>
  <c r="AF1370"/>
  <c r="AG1370"/>
  <c r="AH1370"/>
  <c r="AI1370"/>
  <c r="CW1370" s="1"/>
  <c r="V1370" s="1"/>
  <c r="AJ1370"/>
  <c r="CX1370" s="1"/>
  <c r="W1370" s="1"/>
  <c r="CT1370"/>
  <c r="S1370" s="1"/>
  <c r="CU1370"/>
  <c r="T1370" s="1"/>
  <c r="CV1370"/>
  <c r="U1370" s="1"/>
  <c r="FR1370"/>
  <c r="GL1370"/>
  <c r="GN1370"/>
  <c r="GO1370"/>
  <c r="GV1370"/>
  <c r="HC1370" s="1"/>
  <c r="GX1370" s="1"/>
  <c r="C1371"/>
  <c r="D1371"/>
  <c r="AC1371"/>
  <c r="AB1371" s="1"/>
  <c r="AD1371"/>
  <c r="CR1371" s="1"/>
  <c r="Q1371" s="1"/>
  <c r="AE1371"/>
  <c r="CS1371" s="1"/>
  <c r="R1371" s="1"/>
  <c r="AF1371"/>
  <c r="AG1371"/>
  <c r="AH1371"/>
  <c r="AI1371"/>
  <c r="CW1371" s="1"/>
  <c r="V1371" s="1"/>
  <c r="AJ1371"/>
  <c r="CX1371" s="1"/>
  <c r="W1371" s="1"/>
  <c r="CT1371"/>
  <c r="S1371" s="1"/>
  <c r="CU1371"/>
  <c r="T1371" s="1"/>
  <c r="CV1371"/>
  <c r="U1371" s="1"/>
  <c r="FR1371"/>
  <c r="GL1371"/>
  <c r="GN1371"/>
  <c r="GO1371"/>
  <c r="GV1371"/>
  <c r="HC1371" s="1"/>
  <c r="GX1371" s="1"/>
  <c r="B1373"/>
  <c r="C1373"/>
  <c r="C1365" s="1"/>
  <c r="D1373"/>
  <c r="D1365" s="1"/>
  <c r="F1373"/>
  <c r="F1365" s="1"/>
  <c r="G1373"/>
  <c r="G1365" s="1"/>
  <c r="AO1373"/>
  <c r="F1377" s="1"/>
  <c r="AS1373"/>
  <c r="BB1373"/>
  <c r="BB1365" s="1"/>
  <c r="BX1373"/>
  <c r="BX1365" s="1"/>
  <c r="BZ1373"/>
  <c r="BZ1365" s="1"/>
  <c r="CB1373"/>
  <c r="CK1373"/>
  <c r="CK1365" s="1"/>
  <c r="CL1373"/>
  <c r="CL1365" s="1"/>
  <c r="CM1373"/>
  <c r="CM1365" s="1"/>
  <c r="F1386"/>
  <c r="F1390"/>
  <c r="B1403"/>
  <c r="B1361" s="1"/>
  <c r="C1403"/>
  <c r="C1361" s="1"/>
  <c r="D1403"/>
  <c r="D1361" s="1"/>
  <c r="F1403"/>
  <c r="F1361" s="1"/>
  <c r="G1403"/>
  <c r="G1361" s="1"/>
  <c r="AS1403"/>
  <c r="F1420" s="1"/>
  <c r="E28" i="2" s="1"/>
  <c r="B1433" i="1"/>
  <c r="B18" s="1"/>
  <c r="C1433"/>
  <c r="C18" s="1"/>
  <c r="D1433"/>
  <c r="D18" s="1"/>
  <c r="F1433"/>
  <c r="F18" s="1"/>
  <c r="G1433"/>
  <c r="G18" s="1"/>
  <c r="I17" i="9" l="1"/>
  <c r="G17"/>
  <c r="G18" i="11"/>
  <c r="J114" i="12"/>
  <c r="P114" s="1"/>
  <c r="G16" i="14"/>
  <c r="I16"/>
  <c r="J43" i="17"/>
  <c r="P43" s="1"/>
  <c r="G16" i="13"/>
  <c r="I15" i="17"/>
  <c r="W187" i="6"/>
  <c r="W229"/>
  <c r="W144" i="12"/>
  <c r="G55" i="15"/>
  <c r="O55" s="1"/>
  <c r="W184" i="6"/>
  <c r="W227"/>
  <c r="W72"/>
  <c r="W153"/>
  <c r="W225"/>
  <c r="W222"/>
  <c r="W244"/>
  <c r="X56"/>
  <c r="W102"/>
  <c r="W172"/>
  <c r="W192"/>
  <c r="G200"/>
  <c r="O200" s="1"/>
  <c r="K118"/>
  <c r="J122" s="1"/>
  <c r="P122" s="1"/>
  <c r="W219"/>
  <c r="G17"/>
  <c r="F23" i="20" s="1"/>
  <c r="H89" i="6"/>
  <c r="Y141"/>
  <c r="W169"/>
  <c r="L147"/>
  <c r="W155"/>
  <c r="G167"/>
  <c r="O167" s="1"/>
  <c r="G182"/>
  <c r="O182" s="1"/>
  <c r="W194"/>
  <c r="G197"/>
  <c r="O197" s="1"/>
  <c r="G203"/>
  <c r="O203" s="1"/>
  <c r="G210"/>
  <c r="O210" s="1"/>
  <c r="G242"/>
  <c r="O242" s="1"/>
  <c r="K130"/>
  <c r="J133" s="1"/>
  <c r="P133" s="1"/>
  <c r="G145"/>
  <c r="O145" s="1"/>
  <c r="J246"/>
  <c r="L246"/>
  <c r="G165"/>
  <c r="O165" s="1"/>
  <c r="G180"/>
  <c r="O180" s="1"/>
  <c r="G240"/>
  <c r="O240" s="1"/>
  <c r="G18"/>
  <c r="J56"/>
  <c r="P56" s="1"/>
  <c r="K78"/>
  <c r="J82" s="1"/>
  <c r="P82" s="1"/>
  <c r="H79"/>
  <c r="K88"/>
  <c r="K89"/>
  <c r="W175"/>
  <c r="G178"/>
  <c r="O178" s="1"/>
  <c r="W190"/>
  <c r="G207"/>
  <c r="O207" s="1"/>
  <c r="X216"/>
  <c r="G16" s="1"/>
  <c r="E23" i="20" s="1"/>
  <c r="X66" i="6"/>
  <c r="H78"/>
  <c r="H118"/>
  <c r="G122" s="1"/>
  <c r="O122" s="1"/>
  <c r="G163"/>
  <c r="O163" s="1"/>
  <c r="G39"/>
  <c r="O39" s="1"/>
  <c r="G205"/>
  <c r="O205" s="1"/>
  <c r="J101" i="9"/>
  <c r="G18"/>
  <c r="H74"/>
  <c r="H73"/>
  <c r="G77" s="1"/>
  <c r="O77" s="1"/>
  <c r="H66"/>
  <c r="K74"/>
  <c r="J77" s="1"/>
  <c r="P77" s="1"/>
  <c r="J40"/>
  <c r="P40" s="1"/>
  <c r="L105"/>
  <c r="W40"/>
  <c r="G15" s="1"/>
  <c r="D26" i="20" s="1"/>
  <c r="K48" i="9"/>
  <c r="J51" s="1"/>
  <c r="P51" s="1"/>
  <c r="X92"/>
  <c r="K66"/>
  <c r="K65"/>
  <c r="H65"/>
  <c r="X69" s="1"/>
  <c r="K73"/>
  <c r="J84"/>
  <c r="P84" s="1"/>
  <c r="G40"/>
  <c r="O40" s="1"/>
  <c r="L101"/>
  <c r="Y105" i="10"/>
  <c r="G17" s="1"/>
  <c r="F27" i="20" s="1"/>
  <c r="X121" i="10"/>
  <c r="X124"/>
  <c r="W37"/>
  <c r="W131"/>
  <c r="G18"/>
  <c r="K51"/>
  <c r="J55" s="1"/>
  <c r="P55" s="1"/>
  <c r="H51"/>
  <c r="G55" s="1"/>
  <c r="O55" s="1"/>
  <c r="J89"/>
  <c r="P89" s="1"/>
  <c r="J37"/>
  <c r="P37" s="1"/>
  <c r="J83"/>
  <c r="P83" s="1"/>
  <c r="G89"/>
  <c r="O89" s="1"/>
  <c r="J97"/>
  <c r="P97" s="1"/>
  <c r="G127"/>
  <c r="O127" s="1"/>
  <c r="W45"/>
  <c r="J63"/>
  <c r="P63" s="1"/>
  <c r="J139"/>
  <c r="G134"/>
  <c r="O134" s="1"/>
  <c r="J73"/>
  <c r="P73" s="1"/>
  <c r="L139"/>
  <c r="X118"/>
  <c r="J39" i="11"/>
  <c r="P39" s="1"/>
  <c r="J41" s="1"/>
  <c r="Y47"/>
  <c r="G17" s="1"/>
  <c r="F28" i="20" s="1"/>
  <c r="G15" i="11"/>
  <c r="W152" i="12"/>
  <c r="J84"/>
  <c r="P84" s="1"/>
  <c r="J90"/>
  <c r="P90" s="1"/>
  <c r="G18"/>
  <c r="G137"/>
  <c r="O137" s="1"/>
  <c r="J74"/>
  <c r="P74" s="1"/>
  <c r="G160"/>
  <c r="O160" s="1"/>
  <c r="G142"/>
  <c r="O142" s="1"/>
  <c r="W150"/>
  <c r="W47"/>
  <c r="G64"/>
  <c r="O64" s="1"/>
  <c r="W140"/>
  <c r="W147"/>
  <c r="G162"/>
  <c r="O162" s="1"/>
  <c r="L167"/>
  <c r="G135"/>
  <c r="O135" s="1"/>
  <c r="W56"/>
  <c r="G74"/>
  <c r="O74" s="1"/>
  <c r="K98"/>
  <c r="J104" s="1"/>
  <c r="P104" s="1"/>
  <c r="X157"/>
  <c r="G165"/>
  <c r="O165" s="1"/>
  <c r="J64"/>
  <c r="P64" s="1"/>
  <c r="H98"/>
  <c r="H97"/>
  <c r="W122"/>
  <c r="W154"/>
  <c r="G36" i="13"/>
  <c r="O36" s="1"/>
  <c r="J55"/>
  <c r="P55" s="1"/>
  <c r="J36"/>
  <c r="P36" s="1"/>
  <c r="L67"/>
  <c r="J42"/>
  <c r="P42" s="1"/>
  <c r="G55"/>
  <c r="O55" s="1"/>
  <c r="G15"/>
  <c r="G17"/>
  <c r="G15" i="14"/>
  <c r="J48"/>
  <c r="P48" s="1"/>
  <c r="G36"/>
  <c r="O36" s="1"/>
  <c r="J42"/>
  <c r="P42" s="1"/>
  <c r="J61" i="15"/>
  <c r="P61" s="1"/>
  <c r="L73"/>
  <c r="G17"/>
  <c r="J43"/>
  <c r="P43" s="1"/>
  <c r="J55"/>
  <c r="P55" s="1"/>
  <c r="G16"/>
  <c r="Z36"/>
  <c r="G15"/>
  <c r="G16" i="16"/>
  <c r="J36"/>
  <c r="P36" s="1"/>
  <c r="G17"/>
  <c r="L44"/>
  <c r="G15"/>
  <c r="G43" i="17"/>
  <c r="O43" s="1"/>
  <c r="G16"/>
  <c r="G15"/>
  <c r="J49"/>
  <c r="P49" s="1"/>
  <c r="G17"/>
  <c r="G37"/>
  <c r="O37" s="1"/>
  <c r="J55"/>
  <c r="P55" s="1"/>
  <c r="L116" i="12"/>
  <c r="L171"/>
  <c r="W39" i="6"/>
  <c r="G102"/>
  <c r="O102" s="1"/>
  <c r="G37" i="10"/>
  <c r="O37" s="1"/>
  <c r="G83"/>
  <c r="O83" s="1"/>
  <c r="J61" i="13"/>
  <c r="P61" s="1"/>
  <c r="J46" i="6"/>
  <c r="P46" s="1"/>
  <c r="G72"/>
  <c r="O72" s="1"/>
  <c r="J111"/>
  <c r="P111" s="1"/>
  <c r="G45" i="10"/>
  <c r="O45" s="1"/>
  <c r="G97"/>
  <c r="O97" s="1"/>
  <c r="G39" i="12"/>
  <c r="O39" s="1"/>
  <c r="G114"/>
  <c r="O114" s="1"/>
  <c r="Z36" i="13"/>
  <c r="Z42"/>
  <c r="J48"/>
  <c r="P48" s="1"/>
  <c r="Z61" i="15"/>
  <c r="Z67"/>
  <c r="Z43" i="17"/>
  <c r="Z49"/>
  <c r="G84" i="9"/>
  <c r="O84" s="1"/>
  <c r="W84"/>
  <c r="L143" i="10"/>
  <c r="L99"/>
  <c r="G63"/>
  <c r="O63" s="1"/>
  <c r="W63"/>
  <c r="L41" i="11"/>
  <c r="L53"/>
  <c r="L67" i="17"/>
  <c r="L63"/>
  <c r="G66" i="6"/>
  <c r="O66" s="1"/>
  <c r="G82"/>
  <c r="O82" s="1"/>
  <c r="W111"/>
  <c r="G69" i="9"/>
  <c r="O69" s="1"/>
  <c r="G73" i="10"/>
  <c r="O73" s="1"/>
  <c r="W39" i="12"/>
  <c r="G56"/>
  <c r="O56" s="1"/>
  <c r="Z61" i="13"/>
  <c r="J36" i="14"/>
  <c r="P36" s="1"/>
  <c r="G42"/>
  <c r="O42" s="1"/>
  <c r="Z42"/>
  <c r="G49" i="15"/>
  <c r="O49" s="1"/>
  <c r="Z49"/>
  <c r="J42" i="16"/>
  <c r="P42" s="1"/>
  <c r="J44" s="1"/>
  <c r="G55" i="17"/>
  <c r="O55" s="1"/>
  <c r="J61"/>
  <c r="P61" s="1"/>
  <c r="L50" i="14"/>
  <c r="L54"/>
  <c r="G46" i="6"/>
  <c r="O46" s="1"/>
  <c r="W82"/>
  <c r="G92"/>
  <c r="O92" s="1"/>
  <c r="W51" i="9"/>
  <c r="G61"/>
  <c r="O61" s="1"/>
  <c r="J61"/>
  <c r="P61" s="1"/>
  <c r="X39" i="11"/>
  <c r="G16" s="1"/>
  <c r="E28" i="20" s="1"/>
  <c r="H28" s="1"/>
  <c r="J47" i="12"/>
  <c r="P47" s="1"/>
  <c r="G84"/>
  <c r="O84" s="1"/>
  <c r="W90"/>
  <c r="G48" i="13"/>
  <c r="O48" s="1"/>
  <c r="J36" i="15"/>
  <c r="P36" s="1"/>
  <c r="J39" i="6"/>
  <c r="P39" s="1"/>
  <c r="G56"/>
  <c r="O56" s="1"/>
  <c r="J72"/>
  <c r="P72" s="1"/>
  <c r="J92"/>
  <c r="P92" s="1"/>
  <c r="J102"/>
  <c r="P102" s="1"/>
  <c r="G111"/>
  <c r="O111" s="1"/>
  <c r="W133"/>
  <c r="J45" i="10"/>
  <c r="P45" s="1"/>
  <c r="W64" i="12"/>
  <c r="Z55" i="13"/>
  <c r="Z48" i="14"/>
  <c r="G36" i="16"/>
  <c r="O36" s="1"/>
  <c r="Z42"/>
  <c r="J37" i="17"/>
  <c r="P37" s="1"/>
  <c r="G61"/>
  <c r="O61" s="1"/>
  <c r="L250" i="6"/>
  <c r="J66"/>
  <c r="P66" s="1"/>
  <c r="J69" i="9"/>
  <c r="P69" s="1"/>
  <c r="W89" i="10"/>
  <c r="J39" i="12"/>
  <c r="P39" s="1"/>
  <c r="G47"/>
  <c r="O47" s="1"/>
  <c r="J56"/>
  <c r="P56" s="1"/>
  <c r="J167"/>
  <c r="Z36" i="14"/>
  <c r="Z43" i="15"/>
  <c r="J49"/>
  <c r="P49" s="1"/>
  <c r="Z55"/>
  <c r="J67"/>
  <c r="P67" s="1"/>
  <c r="L48" i="16"/>
  <c r="Z37" i="17"/>
  <c r="R84" i="6"/>
  <c r="L135"/>
  <c r="G143"/>
  <c r="O143" s="1"/>
  <c r="G147" s="1"/>
  <c r="G159"/>
  <c r="O159" s="1"/>
  <c r="G213"/>
  <c r="O213" s="1"/>
  <c r="G231"/>
  <c r="O231" s="1"/>
  <c r="G236"/>
  <c r="O236" s="1"/>
  <c r="X61" i="9"/>
  <c r="L86"/>
  <c r="G94"/>
  <c r="O94" s="1"/>
  <c r="G99"/>
  <c r="O99" s="1"/>
  <c r="X73" i="10"/>
  <c r="X83"/>
  <c r="W97"/>
  <c r="G137"/>
  <c r="O137" s="1"/>
  <c r="R32" i="11"/>
  <c r="G20" s="1"/>
  <c r="R86" i="12"/>
  <c r="G90"/>
  <c r="O90" s="1"/>
  <c r="R107"/>
  <c r="W114"/>
  <c r="G126"/>
  <c r="O126" s="1"/>
  <c r="G131"/>
  <c r="O131" s="1"/>
  <c r="R38" i="13"/>
  <c r="G42"/>
  <c r="O42" s="1"/>
  <c r="Z48"/>
  <c r="R32" i="15"/>
  <c r="G36"/>
  <c r="O36" s="1"/>
  <c r="R63"/>
  <c r="G67"/>
  <c r="O67" s="1"/>
  <c r="Z36" i="16"/>
  <c r="G18" s="1"/>
  <c r="G36" i="20" s="1"/>
  <c r="R45" i="17"/>
  <c r="G49"/>
  <c r="O49" s="1"/>
  <c r="G14" s="1"/>
  <c r="Z55"/>
  <c r="Z61"/>
  <c r="G161" i="6"/>
  <c r="O161" s="1"/>
  <c r="G233"/>
  <c r="O233" s="1"/>
  <c r="G238"/>
  <c r="O238" s="1"/>
  <c r="R54" i="9"/>
  <c r="G96"/>
  <c r="O96" s="1"/>
  <c r="R66" i="10"/>
  <c r="R76"/>
  <c r="R91"/>
  <c r="G129"/>
  <c r="O129" s="1"/>
  <c r="G128" i="12"/>
  <c r="O128" s="1"/>
  <c r="G133"/>
  <c r="O133" s="1"/>
  <c r="L63" i="13"/>
  <c r="R44" i="14"/>
  <c r="G20" s="1"/>
  <c r="G48"/>
  <c r="O48" s="1"/>
  <c r="G61" i="15"/>
  <c r="O61" s="1"/>
  <c r="W92" i="6"/>
  <c r="G39" i="11"/>
  <c r="O39" s="1"/>
  <c r="W46" i="6"/>
  <c r="G133"/>
  <c r="O133" s="1"/>
  <c r="W157"/>
  <c r="G51" i="9"/>
  <c r="O51" s="1"/>
  <c r="W113" i="10"/>
  <c r="W115"/>
  <c r="W124" i="12"/>
  <c r="L69" i="15"/>
  <c r="R71" i="9"/>
  <c r="X74" i="12"/>
  <c r="X84"/>
  <c r="R57" i="13"/>
  <c r="G61"/>
  <c r="O61" s="1"/>
  <c r="G43" i="15"/>
  <c r="O43" s="1"/>
  <c r="R38" i="16"/>
  <c r="G42"/>
  <c r="O42" s="1"/>
  <c r="R32" i="6"/>
  <c r="R42"/>
  <c r="R33" i="9"/>
  <c r="R44" i="13"/>
  <c r="R32" i="16"/>
  <c r="G20" s="1"/>
  <c r="R51" i="17"/>
  <c r="R57"/>
  <c r="F1315" i="1"/>
  <c r="BC1294"/>
  <c r="BC1329"/>
  <c r="AH1147"/>
  <c r="U1153"/>
  <c r="CI1073"/>
  <c r="AZ1081"/>
  <c r="CZ1079"/>
  <c r="Y1079" s="1"/>
  <c r="CY1079"/>
  <c r="X1079" s="1"/>
  <c r="AT1081"/>
  <c r="CC1073"/>
  <c r="CZ990"/>
  <c r="Y990" s="1"/>
  <c r="CY990"/>
  <c r="X990" s="1"/>
  <c r="AE1373"/>
  <c r="AJ1373"/>
  <c r="AH1299"/>
  <c r="CJ1228"/>
  <c r="AJ1228"/>
  <c r="AG1228"/>
  <c r="CP1150"/>
  <c r="O1150" s="1"/>
  <c r="CP1002"/>
  <c r="O1002" s="1"/>
  <c r="CZ1370"/>
  <c r="Y1370" s="1"/>
  <c r="CY1370"/>
  <c r="X1370" s="1"/>
  <c r="F1170"/>
  <c r="AS1147"/>
  <c r="AS1183"/>
  <c r="BA1153"/>
  <c r="CJ1147"/>
  <c r="F1094"/>
  <c r="BB1073"/>
  <c r="BB1111"/>
  <c r="CJ1073"/>
  <c r="BA1081"/>
  <c r="AH1073"/>
  <c r="U1081"/>
  <c r="CZ1004"/>
  <c r="Y1004" s="1"/>
  <c r="CY1004"/>
  <c r="X1004" s="1"/>
  <c r="CZ998"/>
  <c r="Y998" s="1"/>
  <c r="CY998"/>
  <c r="X998" s="1"/>
  <c r="CR996"/>
  <c r="Q996" s="1"/>
  <c r="AB996"/>
  <c r="CZ994"/>
  <c r="Y994" s="1"/>
  <c r="CY994"/>
  <c r="X994" s="1"/>
  <c r="CD936"/>
  <c r="AU953"/>
  <c r="GM948"/>
  <c r="GN948"/>
  <c r="AI1299"/>
  <c r="AH1228"/>
  <c r="AI1153"/>
  <c r="AG1081"/>
  <c r="CZ1371"/>
  <c r="Y1371" s="1"/>
  <c r="CY1371"/>
  <c r="X1371" s="1"/>
  <c r="CZ1369"/>
  <c r="Y1369" s="1"/>
  <c r="CY1369"/>
  <c r="X1369" s="1"/>
  <c r="CI1294"/>
  <c r="AZ1299"/>
  <c r="AS1299"/>
  <c r="CB1294"/>
  <c r="CZ1226"/>
  <c r="Y1226" s="1"/>
  <c r="CY1226"/>
  <c r="X1226" s="1"/>
  <c r="GM1226" s="1"/>
  <c r="CZ1224"/>
  <c r="Y1224" s="1"/>
  <c r="CY1224"/>
  <c r="X1224" s="1"/>
  <c r="GP1224" s="1"/>
  <c r="CZ1222"/>
  <c r="Y1222" s="1"/>
  <c r="CY1222"/>
  <c r="X1222" s="1"/>
  <c r="GM1222" s="1"/>
  <c r="V1081"/>
  <c r="AI1073"/>
  <c r="CP1075"/>
  <c r="O1075" s="1"/>
  <c r="AC1081"/>
  <c r="CP988"/>
  <c r="O988" s="1"/>
  <c r="CJ1373"/>
  <c r="AG1373"/>
  <c r="AJ1299"/>
  <c r="AD1299"/>
  <c r="AI1228"/>
  <c r="CP1151"/>
  <c r="O1151" s="1"/>
  <c r="AJ1081"/>
  <c r="CP997"/>
  <c r="O997" s="1"/>
  <c r="CP990"/>
  <c r="O990" s="1"/>
  <c r="F1309"/>
  <c r="AQ1294"/>
  <c r="AQ1329"/>
  <c r="AP1228"/>
  <c r="BY1219"/>
  <c r="CI1228"/>
  <c r="CP1221"/>
  <c r="O1221" s="1"/>
  <c r="AC1228"/>
  <c r="BZ1147"/>
  <c r="AQ1153"/>
  <c r="CG1153"/>
  <c r="CZ1077"/>
  <c r="Y1077" s="1"/>
  <c r="CY1077"/>
  <c r="X1077" s="1"/>
  <c r="CZ1005"/>
  <c r="Y1005" s="1"/>
  <c r="CY1005"/>
  <c r="X1005" s="1"/>
  <c r="GN1001"/>
  <c r="GM1001"/>
  <c r="CZ999"/>
  <c r="Y999" s="1"/>
  <c r="CY999"/>
  <c r="X999" s="1"/>
  <c r="CZ997"/>
  <c r="Y997" s="1"/>
  <c r="CY997"/>
  <c r="X997" s="1"/>
  <c r="AF1007"/>
  <c r="CZ987"/>
  <c r="Y987" s="1"/>
  <c r="CY987"/>
  <c r="X987" s="1"/>
  <c r="AJ1153"/>
  <c r="CP996"/>
  <c r="O996" s="1"/>
  <c r="AJ1007"/>
  <c r="AT1373"/>
  <c r="CC1365"/>
  <c r="CZ1367"/>
  <c r="Y1367" s="1"/>
  <c r="AF1373"/>
  <c r="CY1367"/>
  <c r="X1367" s="1"/>
  <c r="AK1373" s="1"/>
  <c r="AH1365"/>
  <c r="U1373"/>
  <c r="AE1294"/>
  <c r="R1299"/>
  <c r="AP1373"/>
  <c r="BY1365"/>
  <c r="CI1373"/>
  <c r="CY1297"/>
  <c r="X1297" s="1"/>
  <c r="CZ1297"/>
  <c r="Y1297" s="1"/>
  <c r="CY1296"/>
  <c r="X1296" s="1"/>
  <c r="AK1299" s="1"/>
  <c r="CZ1296"/>
  <c r="Y1296" s="1"/>
  <c r="AL1299" s="1"/>
  <c r="AF1299"/>
  <c r="GM1223"/>
  <c r="BC1143"/>
  <c r="F1199"/>
  <c r="AC1153"/>
  <c r="CP1149"/>
  <c r="O1149" s="1"/>
  <c r="CZ1000"/>
  <c r="Y1000" s="1"/>
  <c r="CY1000"/>
  <c r="X1000" s="1"/>
  <c r="CJ1299"/>
  <c r="AE1228"/>
  <c r="AD1228"/>
  <c r="AD1153"/>
  <c r="AE1007"/>
  <c r="CZ1368"/>
  <c r="Y1368" s="1"/>
  <c r="CY1368"/>
  <c r="X1368" s="1"/>
  <c r="BB1329"/>
  <c r="F1312"/>
  <c r="BB1294"/>
  <c r="CZ1225"/>
  <c r="Y1225" s="1"/>
  <c r="CY1225"/>
  <c r="X1225" s="1"/>
  <c r="GM1225" s="1"/>
  <c r="CZ1223"/>
  <c r="Y1223" s="1"/>
  <c r="GP1223" s="1"/>
  <c r="CY1223"/>
  <c r="X1223" s="1"/>
  <c r="AF1228"/>
  <c r="CZ1221"/>
  <c r="Y1221" s="1"/>
  <c r="CY1221"/>
  <c r="X1221" s="1"/>
  <c r="AK1228" s="1"/>
  <c r="BD1183"/>
  <c r="BD1147"/>
  <c r="F1178"/>
  <c r="AF1153"/>
  <c r="BZ1073"/>
  <c r="AQ1081"/>
  <c r="CZ1076"/>
  <c r="Y1076" s="1"/>
  <c r="CY1076"/>
  <c r="X1076" s="1"/>
  <c r="CB1073"/>
  <c r="AS1081"/>
  <c r="F1032"/>
  <c r="BD1037"/>
  <c r="BD985"/>
  <c r="AQ1007"/>
  <c r="BZ985"/>
  <c r="CG1007"/>
  <c r="CZ991"/>
  <c r="Y991" s="1"/>
  <c r="CY991"/>
  <c r="X991" s="1"/>
  <c r="AI1373"/>
  <c r="AG1299"/>
  <c r="AB1150"/>
  <c r="AG1153"/>
  <c r="CP1079"/>
  <c r="O1079" s="1"/>
  <c r="CP1077"/>
  <c r="O1077" s="1"/>
  <c r="CP1003"/>
  <c r="O1003" s="1"/>
  <c r="CZ989"/>
  <c r="Y989" s="1"/>
  <c r="CY989"/>
  <c r="X989" s="1"/>
  <c r="BZ936"/>
  <c r="AQ953"/>
  <c r="CX367" i="3"/>
  <c r="CX366"/>
  <c r="CX365"/>
  <c r="CX364"/>
  <c r="CX363"/>
  <c r="CX369"/>
  <c r="CX362"/>
  <c r="CX368"/>
  <c r="CQ949" i="1"/>
  <c r="AB949"/>
  <c r="CD866"/>
  <c r="AU870"/>
  <c r="T870"/>
  <c r="AG866"/>
  <c r="F844"/>
  <c r="AQ830"/>
  <c r="V834"/>
  <c r="AI830"/>
  <c r="CZ758"/>
  <c r="Y758" s="1"/>
  <c r="CY758"/>
  <c r="X758" s="1"/>
  <c r="CZ755"/>
  <c r="Y755" s="1"/>
  <c r="CY755"/>
  <c r="X755" s="1"/>
  <c r="CD715"/>
  <c r="AU719"/>
  <c r="U719"/>
  <c r="AH715"/>
  <c r="CZ674"/>
  <c r="Y674" s="1"/>
  <c r="CY674"/>
  <c r="X674" s="1"/>
  <c r="AJ597"/>
  <c r="W604"/>
  <c r="BA604"/>
  <c r="CJ597"/>
  <c r="AD1367"/>
  <c r="AS1361"/>
  <c r="CK1294"/>
  <c r="BY1294"/>
  <c r="AO1294"/>
  <c r="AB1221"/>
  <c r="CM1147"/>
  <c r="BC1147"/>
  <c r="AB1075"/>
  <c r="CK1073"/>
  <c r="BC1007"/>
  <c r="AB1002"/>
  <c r="CP1000"/>
  <c r="O1000" s="1"/>
  <c r="AD998"/>
  <c r="CR998" s="1"/>
  <c r="Q998" s="1"/>
  <c r="CP998" s="1"/>
  <c r="O998" s="1"/>
  <c r="AB992"/>
  <c r="T991"/>
  <c r="AG1007" s="1"/>
  <c r="AB990"/>
  <c r="AD989"/>
  <c r="CP987"/>
  <c r="O987" s="1"/>
  <c r="CM985"/>
  <c r="AB948"/>
  <c r="AE764"/>
  <c r="CX390" i="3"/>
  <c r="CX389"/>
  <c r="CZ993" i="1"/>
  <c r="Y993" s="1"/>
  <c r="CY993"/>
  <c r="X993" s="1"/>
  <c r="CK936"/>
  <c r="BB953"/>
  <c r="CQ945"/>
  <c r="AB945"/>
  <c r="CJ866"/>
  <c r="BA870"/>
  <c r="AK866"/>
  <c r="X870"/>
  <c r="U870"/>
  <c r="AH866"/>
  <c r="AS830"/>
  <c r="AS900"/>
  <c r="F851"/>
  <c r="W834"/>
  <c r="AJ830"/>
  <c r="AB760"/>
  <c r="CR760"/>
  <c r="Q760" s="1"/>
  <c r="AF764"/>
  <c r="CZ753"/>
  <c r="Y753" s="1"/>
  <c r="CY753"/>
  <c r="X753" s="1"/>
  <c r="CJ715"/>
  <c r="BA719"/>
  <c r="AK715"/>
  <c r="X719"/>
  <c r="AQ683"/>
  <c r="CG683"/>
  <c r="BZ670"/>
  <c r="CZ673"/>
  <c r="Y673" s="1"/>
  <c r="CY673"/>
  <c r="X673" s="1"/>
  <c r="CZ672"/>
  <c r="Y672" s="1"/>
  <c r="CY672"/>
  <c r="X672" s="1"/>
  <c r="CL1294"/>
  <c r="BZ1294"/>
  <c r="AO1219"/>
  <c r="CB1147"/>
  <c r="CP1076"/>
  <c r="O1076" s="1"/>
  <c r="AF1081"/>
  <c r="CD1007"/>
  <c r="CP760"/>
  <c r="O760" s="1"/>
  <c r="CJ764"/>
  <c r="CX377" i="3"/>
  <c r="CX376"/>
  <c r="AO985" i="1"/>
  <c r="F1011"/>
  <c r="CL936"/>
  <c r="BC953"/>
  <c r="Y870"/>
  <c r="AL866"/>
  <c r="V870"/>
  <c r="AI866"/>
  <c r="AC870"/>
  <c r="CP868"/>
  <c r="O868" s="1"/>
  <c r="FR868"/>
  <c r="BY870" s="1"/>
  <c r="AX830"/>
  <c r="F841"/>
  <c r="CD830"/>
  <c r="AU834"/>
  <c r="CY832"/>
  <c r="X832" s="1"/>
  <c r="AK834" s="1"/>
  <c r="CZ832"/>
  <c r="Y832" s="1"/>
  <c r="AL834" s="1"/>
  <c r="AF834"/>
  <c r="AE830"/>
  <c r="R834"/>
  <c r="CG751"/>
  <c r="AX764"/>
  <c r="AB761"/>
  <c r="CR761"/>
  <c r="Q761" s="1"/>
  <c r="CZ760"/>
  <c r="Y760" s="1"/>
  <c r="CY760"/>
  <c r="X760" s="1"/>
  <c r="CZ759"/>
  <c r="Y759" s="1"/>
  <c r="CY759"/>
  <c r="X759" s="1"/>
  <c r="CZ756"/>
  <c r="Y756" s="1"/>
  <c r="CY756"/>
  <c r="X756" s="1"/>
  <c r="AL715"/>
  <c r="Y719"/>
  <c r="V719"/>
  <c r="AI715"/>
  <c r="CZ681"/>
  <c r="Y681" s="1"/>
  <c r="CY681"/>
  <c r="X681" s="1"/>
  <c r="CZ679"/>
  <c r="Y679" s="1"/>
  <c r="CY679"/>
  <c r="X679" s="1"/>
  <c r="CZ678"/>
  <c r="Y678" s="1"/>
  <c r="CY678"/>
  <c r="X678" s="1"/>
  <c r="CG1373"/>
  <c r="BC1373"/>
  <c r="AQ1373"/>
  <c r="CQ1371"/>
  <c r="P1371" s="1"/>
  <c r="CP1371" s="1"/>
  <c r="O1371" s="1"/>
  <c r="CQ1370"/>
  <c r="P1370" s="1"/>
  <c r="CP1370" s="1"/>
  <c r="O1370" s="1"/>
  <c r="CQ1369"/>
  <c r="P1369" s="1"/>
  <c r="CP1369" s="1"/>
  <c r="O1369" s="1"/>
  <c r="CQ1368"/>
  <c r="P1368" s="1"/>
  <c r="CP1368" s="1"/>
  <c r="O1368" s="1"/>
  <c r="F1324"/>
  <c r="CG1299"/>
  <c r="AP1299"/>
  <c r="BB1258"/>
  <c r="F1244"/>
  <c r="F1238"/>
  <c r="AS1228"/>
  <c r="AO1183"/>
  <c r="F1162"/>
  <c r="CI1153"/>
  <c r="AT1143"/>
  <c r="BD1111"/>
  <c r="AO1081"/>
  <c r="AB1077"/>
  <c r="CY1075"/>
  <c r="X1075" s="1"/>
  <c r="AD1005"/>
  <c r="CR1005" s="1"/>
  <c r="Q1005" s="1"/>
  <c r="CP1005" s="1"/>
  <c r="O1005" s="1"/>
  <c r="AB1003"/>
  <c r="CY1002"/>
  <c r="X1002" s="1"/>
  <c r="CY995"/>
  <c r="X995" s="1"/>
  <c r="CQ995"/>
  <c r="P995" s="1"/>
  <c r="CP995" s="1"/>
  <c r="O995" s="1"/>
  <c r="CY992"/>
  <c r="X992" s="1"/>
  <c r="GM992" s="1"/>
  <c r="Q991"/>
  <c r="CP991" s="1"/>
  <c r="O991" s="1"/>
  <c r="V951"/>
  <c r="P951"/>
  <c r="CZ947"/>
  <c r="Y947" s="1"/>
  <c r="GN947" s="1"/>
  <c r="CP946"/>
  <c r="O946" s="1"/>
  <c r="CP761"/>
  <c r="O761" s="1"/>
  <c r="AG764"/>
  <c r="CX403" i="3"/>
  <c r="CX404"/>
  <c r="F978" i="1"/>
  <c r="BD936"/>
  <c r="CX349" i="3"/>
  <c r="CX355"/>
  <c r="CX361"/>
  <c r="CX348"/>
  <c r="CX354"/>
  <c r="CX360"/>
  <c r="CX347"/>
  <c r="CX353"/>
  <c r="CX359"/>
  <c r="CX352"/>
  <c r="CX358"/>
  <c r="CX351"/>
  <c r="CX357"/>
  <c r="CX350"/>
  <c r="CX356"/>
  <c r="I950" i="1"/>
  <c r="I949"/>
  <c r="S949" s="1"/>
  <c r="CY940"/>
  <c r="X940" s="1"/>
  <c r="CZ940"/>
  <c r="Y940" s="1"/>
  <c r="CG866"/>
  <c r="AX870"/>
  <c r="AJ866"/>
  <c r="W870"/>
  <c r="AD866"/>
  <c r="Q870"/>
  <c r="CJ830"/>
  <c r="BA834"/>
  <c r="AG830"/>
  <c r="T834"/>
  <c r="AP751"/>
  <c r="F773"/>
  <c r="AB762"/>
  <c r="CR762"/>
  <c r="Q762" s="1"/>
  <c r="CZ761"/>
  <c r="Y761" s="1"/>
  <c r="CY761"/>
  <c r="X761" s="1"/>
  <c r="W719"/>
  <c r="AJ715"/>
  <c r="Q719"/>
  <c r="AD715"/>
  <c r="CY600"/>
  <c r="X600" s="1"/>
  <c r="CZ600"/>
  <c r="Y600" s="1"/>
  <c r="AF604"/>
  <c r="AO1403"/>
  <c r="BD1373"/>
  <c r="AO1365"/>
  <c r="AT1329"/>
  <c r="CQ1297"/>
  <c r="P1297" s="1"/>
  <c r="CP1297" s="1"/>
  <c r="O1297" s="1"/>
  <c r="CQ1296"/>
  <c r="P1296" s="1"/>
  <c r="BC1258"/>
  <c r="AQ1258"/>
  <c r="AT1228"/>
  <c r="BB1183"/>
  <c r="AP1183"/>
  <c r="F1169"/>
  <c r="F1157"/>
  <c r="CS1151"/>
  <c r="R1151" s="1"/>
  <c r="CZ1151" s="1"/>
  <c r="Y1151" s="1"/>
  <c r="CS1150"/>
  <c r="R1150" s="1"/>
  <c r="CY1150" s="1"/>
  <c r="X1150" s="1"/>
  <c r="CS1149"/>
  <c r="R1149" s="1"/>
  <c r="AE1153" s="1"/>
  <c r="F1106"/>
  <c r="CG1081"/>
  <c r="AP1081"/>
  <c r="CR1078"/>
  <c r="Q1078" s="1"/>
  <c r="CZ1075"/>
  <c r="Y1075" s="1"/>
  <c r="BC1069"/>
  <c r="F1020"/>
  <c r="AB1004"/>
  <c r="U999"/>
  <c r="CY996"/>
  <c r="X996" s="1"/>
  <c r="BY1007"/>
  <c r="CJ1007"/>
  <c r="GX951"/>
  <c r="AB950"/>
  <c r="CP762"/>
  <c r="O762" s="1"/>
  <c r="AH764"/>
  <c r="CP674"/>
  <c r="O674" s="1"/>
  <c r="CG953"/>
  <c r="BX936"/>
  <c r="CY939"/>
  <c r="X939" s="1"/>
  <c r="CZ939"/>
  <c r="Y939" s="1"/>
  <c r="AE866"/>
  <c r="R870"/>
  <c r="F850"/>
  <c r="BC830"/>
  <c r="AH830"/>
  <c r="U834"/>
  <c r="F783"/>
  <c r="AU751"/>
  <c r="CZ762"/>
  <c r="Y762" s="1"/>
  <c r="CY762"/>
  <c r="X762" s="1"/>
  <c r="CZ757"/>
  <c r="Y757" s="1"/>
  <c r="CY757"/>
  <c r="X757" s="1"/>
  <c r="CZ754"/>
  <c r="Y754" s="1"/>
  <c r="CY754"/>
  <c r="X754" s="1"/>
  <c r="BZ751"/>
  <c r="CI764"/>
  <c r="AQ764"/>
  <c r="CP753"/>
  <c r="O753" s="1"/>
  <c r="AC764"/>
  <c r="AF715"/>
  <c r="S719"/>
  <c r="AE715"/>
  <c r="R719"/>
  <c r="GM679"/>
  <c r="GO679"/>
  <c r="BY670"/>
  <c r="CI683"/>
  <c r="AP683"/>
  <c r="BB1403"/>
  <c r="AO1329"/>
  <c r="BD1258"/>
  <c r="AX1258"/>
  <c r="BD1219"/>
  <c r="AX1219"/>
  <c r="CS1078"/>
  <c r="R1078" s="1"/>
  <c r="AE1081" s="1"/>
  <c r="BY1073"/>
  <c r="AD1004"/>
  <c r="CR1004" s="1"/>
  <c r="Q1004" s="1"/>
  <c r="CP1004" s="1"/>
  <c r="O1004" s="1"/>
  <c r="CY1003"/>
  <c r="X1003" s="1"/>
  <c r="AD999"/>
  <c r="CR999" s="1"/>
  <c r="Q999" s="1"/>
  <c r="CP999" s="1"/>
  <c r="O999" s="1"/>
  <c r="T998"/>
  <c r="CP994"/>
  <c r="O994" s="1"/>
  <c r="CR993"/>
  <c r="Q993" s="1"/>
  <c r="CP993" s="1"/>
  <c r="O993" s="1"/>
  <c r="GX991"/>
  <c r="Q951"/>
  <c r="GX949"/>
  <c r="T949"/>
  <c r="AI764"/>
  <c r="BY936"/>
  <c r="AP953"/>
  <c r="AB943"/>
  <c r="CR943"/>
  <c r="Q943" s="1"/>
  <c r="CY938"/>
  <c r="X938" s="1"/>
  <c r="CZ938"/>
  <c r="Y938" s="1"/>
  <c r="CC866"/>
  <c r="AT870"/>
  <c r="S870"/>
  <c r="AF866"/>
  <c r="BD830"/>
  <c r="F859"/>
  <c r="CI834"/>
  <c r="AP834"/>
  <c r="BY830"/>
  <c r="F777"/>
  <c r="BB751"/>
  <c r="BB794"/>
  <c r="T719"/>
  <c r="AG715"/>
  <c r="CD670"/>
  <c r="AU683"/>
  <c r="CP672"/>
  <c r="O672" s="1"/>
  <c r="AB1001"/>
  <c r="U998"/>
  <c r="AH1007" s="1"/>
  <c r="AB998"/>
  <c r="V991"/>
  <c r="AI1007" s="1"/>
  <c r="AB988"/>
  <c r="F957"/>
  <c r="CI953"/>
  <c r="R951"/>
  <c r="CY951" s="1"/>
  <c r="X951" s="1"/>
  <c r="R950"/>
  <c r="AB944"/>
  <c r="CP943"/>
  <c r="O943" s="1"/>
  <c r="GX942"/>
  <c r="CP758"/>
  <c r="O758" s="1"/>
  <c r="AJ764"/>
  <c r="CP673"/>
  <c r="O673" s="1"/>
  <c r="F647"/>
  <c r="BB549"/>
  <c r="AU604"/>
  <c r="CD597"/>
  <c r="CY561"/>
  <c r="X561" s="1"/>
  <c r="CZ561"/>
  <c r="Y561" s="1"/>
  <c r="AU565"/>
  <c r="CD553"/>
  <c r="CY555"/>
  <c r="X555" s="1"/>
  <c r="F513"/>
  <c r="X481"/>
  <c r="F501"/>
  <c r="R481"/>
  <c r="CZ483"/>
  <c r="Y483" s="1"/>
  <c r="CY483"/>
  <c r="X483" s="1"/>
  <c r="I942"/>
  <c r="F874"/>
  <c r="AB868"/>
  <c r="AO830"/>
  <c r="AD759"/>
  <c r="CR759" s="1"/>
  <c r="Q759" s="1"/>
  <c r="CP759" s="1"/>
  <c r="O759" s="1"/>
  <c r="AD758"/>
  <c r="CR758" s="1"/>
  <c r="Q758" s="1"/>
  <c r="AD757"/>
  <c r="CR757" s="1"/>
  <c r="Q757" s="1"/>
  <c r="CP757" s="1"/>
  <c r="O757" s="1"/>
  <c r="AD756"/>
  <c r="CR756" s="1"/>
  <c r="Q756" s="1"/>
  <c r="CP756" s="1"/>
  <c r="O756" s="1"/>
  <c r="AD755"/>
  <c r="CR755" s="1"/>
  <c r="Q755" s="1"/>
  <c r="CP755" s="1"/>
  <c r="O755" s="1"/>
  <c r="AD754"/>
  <c r="CR754" s="1"/>
  <c r="Q754" s="1"/>
  <c r="AD764" s="1"/>
  <c r="AB753"/>
  <c r="BD751"/>
  <c r="AD681"/>
  <c r="AD678"/>
  <c r="AB677"/>
  <c r="S677"/>
  <c r="AB673"/>
  <c r="AB672"/>
  <c r="AB563"/>
  <c r="P562"/>
  <c r="CP562" s="1"/>
  <c r="O562" s="1"/>
  <c r="Q562"/>
  <c r="AG565"/>
  <c r="CX258" i="3"/>
  <c r="CX257"/>
  <c r="AX553" i="1"/>
  <c r="F572"/>
  <c r="CY560"/>
  <c r="X560" s="1"/>
  <c r="CZ560"/>
  <c r="Y560" s="1"/>
  <c r="AB485"/>
  <c r="CR485"/>
  <c r="Q485" s="1"/>
  <c r="AO437"/>
  <c r="F453"/>
  <c r="AD944"/>
  <c r="CR944" s="1"/>
  <c r="AB942"/>
  <c r="AD940"/>
  <c r="CR940" s="1"/>
  <c r="Q940" s="1"/>
  <c r="AD939"/>
  <c r="CR939" s="1"/>
  <c r="Q939" s="1"/>
  <c r="AD938"/>
  <c r="CR938" s="1"/>
  <c r="Q938" s="1"/>
  <c r="AD832"/>
  <c r="CR832" s="1"/>
  <c r="Q832" s="1"/>
  <c r="AD834" s="1"/>
  <c r="CL830"/>
  <c r="BZ830"/>
  <c r="Q675"/>
  <c r="AG604"/>
  <c r="CP563"/>
  <c r="O563" s="1"/>
  <c r="R562"/>
  <c r="S562"/>
  <c r="CP559"/>
  <c r="O559" s="1"/>
  <c r="AB558"/>
  <c r="CP485"/>
  <c r="O485" s="1"/>
  <c r="CX331" i="3"/>
  <c r="CX330"/>
  <c r="CX336"/>
  <c r="CX329"/>
  <c r="CX335"/>
  <c r="CX334"/>
  <c r="CX333"/>
  <c r="CX332"/>
  <c r="BD597" i="1"/>
  <c r="F629"/>
  <c r="AB602"/>
  <c r="CQ602"/>
  <c r="P602" s="1"/>
  <c r="CP602" s="1"/>
  <c r="O602" s="1"/>
  <c r="BC553"/>
  <c r="F581"/>
  <c r="V565"/>
  <c r="AI553"/>
  <c r="CZ559"/>
  <c r="Y559" s="1"/>
  <c r="CY559"/>
  <c r="X559" s="1"/>
  <c r="GN557"/>
  <c r="GM557"/>
  <c r="AB555"/>
  <c r="CQ555"/>
  <c r="P555" s="1"/>
  <c r="AT481"/>
  <c r="AT517"/>
  <c r="F505"/>
  <c r="CZ485"/>
  <c r="Y485" s="1"/>
  <c r="CY485"/>
  <c r="X485" s="1"/>
  <c r="AZ449"/>
  <c r="CI437"/>
  <c r="CM830"/>
  <c r="CG830"/>
  <c r="CD751"/>
  <c r="BX751"/>
  <c r="CG719"/>
  <c r="AO715"/>
  <c r="BC670"/>
  <c r="AH604"/>
  <c r="CZ555"/>
  <c r="Y555" s="1"/>
  <c r="CP443"/>
  <c r="O443" s="1"/>
  <c r="CX283" i="3"/>
  <c r="CX282"/>
  <c r="CX281"/>
  <c r="CX287"/>
  <c r="CX280"/>
  <c r="CX286"/>
  <c r="CX285"/>
  <c r="CX284"/>
  <c r="CX265"/>
  <c r="CX264"/>
  <c r="CX270"/>
  <c r="CX269"/>
  <c r="CX268"/>
  <c r="CX267"/>
  <c r="CX266"/>
  <c r="AO604" i="1"/>
  <c r="BX597"/>
  <c r="CG604"/>
  <c r="AB601"/>
  <c r="CQ601"/>
  <c r="P601" s="1"/>
  <c r="CP601" s="1"/>
  <c r="O601" s="1"/>
  <c r="CZ443"/>
  <c r="Y443" s="1"/>
  <c r="CY443"/>
  <c r="X443" s="1"/>
  <c r="CQ950"/>
  <c r="P950" s="1"/>
  <c r="CS946"/>
  <c r="R946" s="1"/>
  <c r="CY946" s="1"/>
  <c r="X946" s="1"/>
  <c r="CQ944"/>
  <c r="CS943"/>
  <c r="R943" s="1"/>
  <c r="CY943" s="1"/>
  <c r="X943" s="1"/>
  <c r="CQ940"/>
  <c r="P940" s="1"/>
  <c r="CP940" s="1"/>
  <c r="O940" s="1"/>
  <c r="CQ939"/>
  <c r="P939" s="1"/>
  <c r="CQ938"/>
  <c r="P938" s="1"/>
  <c r="BB870"/>
  <c r="CQ832"/>
  <c r="P832" s="1"/>
  <c r="CB830"/>
  <c r="CK751"/>
  <c r="BY751"/>
  <c r="BC719"/>
  <c r="AQ719"/>
  <c r="CQ717"/>
  <c r="P717" s="1"/>
  <c r="BD683"/>
  <c r="CT680"/>
  <c r="S680" s="1"/>
  <c r="CP680" s="1"/>
  <c r="O680" s="1"/>
  <c r="P677"/>
  <c r="CT675"/>
  <c r="F615"/>
  <c r="CZ601"/>
  <c r="Y601" s="1"/>
  <c r="AI604"/>
  <c r="W562"/>
  <c r="AJ565" s="1"/>
  <c r="U562"/>
  <c r="AH565" s="1"/>
  <c r="CZ557"/>
  <c r="Y557" s="1"/>
  <c r="CX301" i="3"/>
  <c r="CX300"/>
  <c r="CX304"/>
  <c r="CX303"/>
  <c r="CX302"/>
  <c r="BZ597" i="1"/>
  <c r="AQ604"/>
  <c r="AZ565"/>
  <c r="CI553"/>
  <c r="F498"/>
  <c r="AZ481"/>
  <c r="I944"/>
  <c r="R944" s="1"/>
  <c r="BC870"/>
  <c r="AQ870"/>
  <c r="AO764"/>
  <c r="BD719"/>
  <c r="F687"/>
  <c r="AC604"/>
  <c r="BY597"/>
  <c r="AB562"/>
  <c r="R556"/>
  <c r="CZ556" s="1"/>
  <c r="Y556" s="1"/>
  <c r="CP444"/>
  <c r="O444" s="1"/>
  <c r="BB597"/>
  <c r="F617"/>
  <c r="AD599"/>
  <c r="CR599" s="1"/>
  <c r="Q599" s="1"/>
  <c r="CS599"/>
  <c r="R599" s="1"/>
  <c r="AE604" s="1"/>
  <c r="BD553"/>
  <c r="BD634"/>
  <c r="F590"/>
  <c r="AQ553"/>
  <c r="F575"/>
  <c r="CX229" i="3"/>
  <c r="CX235"/>
  <c r="CX228"/>
  <c r="CX234"/>
  <c r="CX227"/>
  <c r="CX233"/>
  <c r="CX226"/>
  <c r="CX232"/>
  <c r="CX238"/>
  <c r="CX231"/>
  <c r="CX237"/>
  <c r="CX230"/>
  <c r="CX236"/>
  <c r="GX556" i="1"/>
  <c r="CJ565" s="1"/>
  <c r="CZ444"/>
  <c r="Y444" s="1"/>
  <c r="CY444"/>
  <c r="X444" s="1"/>
  <c r="K944"/>
  <c r="AO900"/>
  <c r="BD870"/>
  <c r="BD900" s="1"/>
  <c r="AS719"/>
  <c r="I675"/>
  <c r="P675" s="1"/>
  <c r="AC683" s="1"/>
  <c r="F650"/>
  <c r="CP599"/>
  <c r="O599" s="1"/>
  <c r="GX562"/>
  <c r="AB559"/>
  <c r="AE565"/>
  <c r="CX277" i="3"/>
  <c r="CX276"/>
  <c r="CX275"/>
  <c r="CX274"/>
  <c r="CX273"/>
  <c r="CX279"/>
  <c r="CX272"/>
  <c r="CX278"/>
  <c r="AD439" i="1"/>
  <c r="CR439" s="1"/>
  <c r="Q439" s="1"/>
  <c r="CP439" s="1"/>
  <c r="O439" s="1"/>
  <c r="CS439"/>
  <c r="R439" s="1"/>
  <c r="CI356"/>
  <c r="AZ371"/>
  <c r="F419"/>
  <c r="AT295"/>
  <c r="CZ368"/>
  <c r="Y368" s="1"/>
  <c r="CY368"/>
  <c r="X368" s="1"/>
  <c r="CZ367"/>
  <c r="Y367" s="1"/>
  <c r="CY367"/>
  <c r="X367" s="1"/>
  <c r="GM367" s="1"/>
  <c r="CZ366"/>
  <c r="Y366" s="1"/>
  <c r="CY366"/>
  <c r="X366" s="1"/>
  <c r="CZ365"/>
  <c r="Y365" s="1"/>
  <c r="CY365"/>
  <c r="X365" s="1"/>
  <c r="CZ364"/>
  <c r="Y364" s="1"/>
  <c r="CY364"/>
  <c r="X364" s="1"/>
  <c r="GM364" s="1"/>
  <c r="CZ363"/>
  <c r="Y363" s="1"/>
  <c r="CY363"/>
  <c r="X363" s="1"/>
  <c r="CZ360"/>
  <c r="Y360" s="1"/>
  <c r="CY360"/>
  <c r="X360" s="1"/>
  <c r="AY299"/>
  <c r="F332"/>
  <c r="CZ314"/>
  <c r="Y314" s="1"/>
  <c r="CY314"/>
  <c r="X314" s="1"/>
  <c r="AB305"/>
  <c r="CR305"/>
  <c r="Q305" s="1"/>
  <c r="CY304"/>
  <c r="X304" s="1"/>
  <c r="CZ304"/>
  <c r="Y304" s="1"/>
  <c r="F569"/>
  <c r="CS563"/>
  <c r="R563" s="1"/>
  <c r="CY563" s="1"/>
  <c r="X563" s="1"/>
  <c r="CS558"/>
  <c r="R558" s="1"/>
  <c r="CZ558" s="1"/>
  <c r="Y558" s="1"/>
  <c r="F530"/>
  <c r="F511"/>
  <c r="F499"/>
  <c r="CF487"/>
  <c r="BA487"/>
  <c r="AU487"/>
  <c r="AO487"/>
  <c r="Y487"/>
  <c r="S487"/>
  <c r="CS484"/>
  <c r="R484" s="1"/>
  <c r="CY484" s="1"/>
  <c r="X484" s="1"/>
  <c r="CQ483"/>
  <c r="P483" s="1"/>
  <c r="CP483" s="1"/>
  <c r="O483" s="1"/>
  <c r="F470"/>
  <c r="F452"/>
  <c r="BD449"/>
  <c r="AX449"/>
  <c r="AR449"/>
  <c r="R449"/>
  <c r="CR445"/>
  <c r="Q445" s="1"/>
  <c r="CP445" s="1"/>
  <c r="O445" s="1"/>
  <c r="R442"/>
  <c r="Q442"/>
  <c r="CY440"/>
  <c r="X440" s="1"/>
  <c r="AG437"/>
  <c r="CP362"/>
  <c r="O362" s="1"/>
  <c r="CP359"/>
  <c r="O359" s="1"/>
  <c r="CP305"/>
  <c r="O305" s="1"/>
  <c r="AB303"/>
  <c r="CP227"/>
  <c r="O227" s="1"/>
  <c r="AH233"/>
  <c r="CX205" i="3"/>
  <c r="CX211"/>
  <c r="CX210"/>
  <c r="CX209"/>
  <c r="CX208"/>
  <c r="CX214"/>
  <c r="CX207"/>
  <c r="CX213"/>
  <c r="CX206"/>
  <c r="CX212"/>
  <c r="CZ439" i="1"/>
  <c r="Y439" s="1"/>
  <c r="CY439"/>
  <c r="X439" s="1"/>
  <c r="AU295"/>
  <c r="F420"/>
  <c r="X356"/>
  <c r="F397"/>
  <c r="X401"/>
  <c r="R356"/>
  <c r="F385"/>
  <c r="R401"/>
  <c r="BA299"/>
  <c r="BA401"/>
  <c r="F344"/>
  <c r="F352"/>
  <c r="AR299"/>
  <c r="AB321"/>
  <c r="CR321"/>
  <c r="Q321" s="1"/>
  <c r="CY320"/>
  <c r="X320" s="1"/>
  <c r="CZ320"/>
  <c r="Y320" s="1"/>
  <c r="CZ319"/>
  <c r="Y319" s="1"/>
  <c r="CY319"/>
  <c r="X319" s="1"/>
  <c r="GO319" s="1"/>
  <c r="CZ305"/>
  <c r="Y305" s="1"/>
  <c r="CY305"/>
  <c r="X305" s="1"/>
  <c r="CZ231"/>
  <c r="Y231" s="1"/>
  <c r="CY231"/>
  <c r="X231" s="1"/>
  <c r="GM231" s="1"/>
  <c r="CZ225"/>
  <c r="Y225" s="1"/>
  <c r="CY225"/>
  <c r="X225" s="1"/>
  <c r="AD600"/>
  <c r="AB599"/>
  <c r="AD561"/>
  <c r="AD560"/>
  <c r="AD556"/>
  <c r="F519"/>
  <c r="AS517"/>
  <c r="X517"/>
  <c r="CG487"/>
  <c r="AK481"/>
  <c r="AE481"/>
  <c r="S449"/>
  <c r="AB447"/>
  <c r="CY446"/>
  <c r="X446" s="1"/>
  <c r="GM446" s="1"/>
  <c r="CS445"/>
  <c r="R445" s="1"/>
  <c r="CZ445" s="1"/>
  <c r="Y445" s="1"/>
  <c r="AB444"/>
  <c r="S442"/>
  <c r="R441"/>
  <c r="CY441" s="1"/>
  <c r="X441" s="1"/>
  <c r="CP321"/>
  <c r="O321" s="1"/>
  <c r="CP310"/>
  <c r="O310" s="1"/>
  <c r="CP303"/>
  <c r="O303" s="1"/>
  <c r="CP230"/>
  <c r="O230" s="1"/>
  <c r="CX223" i="3"/>
  <c r="CX222"/>
  <c r="CX221"/>
  <c r="CX225"/>
  <c r="CX224"/>
  <c r="BY437" i="1"/>
  <c r="AP449"/>
  <c r="F341"/>
  <c r="AS299"/>
  <c r="AS401"/>
  <c r="F351"/>
  <c r="Y401"/>
  <c r="Y299"/>
  <c r="F339"/>
  <c r="S401"/>
  <c r="S299"/>
  <c r="CZ321"/>
  <c r="Y321" s="1"/>
  <c r="CY321"/>
  <c r="X321" s="1"/>
  <c r="CZ315"/>
  <c r="Y315" s="1"/>
  <c r="CY315"/>
  <c r="X315" s="1"/>
  <c r="GO315" s="1"/>
  <c r="CZ230"/>
  <c r="Y230" s="1"/>
  <c r="CY230"/>
  <c r="X230" s="1"/>
  <c r="CZ229"/>
  <c r="Y229" s="1"/>
  <c r="CY229"/>
  <c r="X229" s="1"/>
  <c r="BY553"/>
  <c r="CH487"/>
  <c r="F454"/>
  <c r="W447"/>
  <c r="S447"/>
  <c r="CP447" s="1"/>
  <c r="O447" s="1"/>
  <c r="W442"/>
  <c r="V441"/>
  <c r="U441"/>
  <c r="CP314"/>
  <c r="O314" s="1"/>
  <c r="CP313"/>
  <c r="O313" s="1"/>
  <c r="CJ233"/>
  <c r="BZ437"/>
  <c r="AQ449"/>
  <c r="AB440"/>
  <c r="CQ440"/>
  <c r="P440" s="1"/>
  <c r="CP440" s="1"/>
  <c r="O440" s="1"/>
  <c r="CZ369"/>
  <c r="Y369" s="1"/>
  <c r="CY369"/>
  <c r="X369" s="1"/>
  <c r="CZ361"/>
  <c r="Y361" s="1"/>
  <c r="CY361"/>
  <c r="X361" s="1"/>
  <c r="CZ358"/>
  <c r="Y358" s="1"/>
  <c r="CY358"/>
  <c r="X358" s="1"/>
  <c r="AB316"/>
  <c r="CR316"/>
  <c r="Q316" s="1"/>
  <c r="AB312"/>
  <c r="CR312"/>
  <c r="Q312" s="1"/>
  <c r="CP312" s="1"/>
  <c r="O312" s="1"/>
  <c r="CZ311"/>
  <c r="Y311" s="1"/>
  <c r="CY311"/>
  <c r="X311" s="1"/>
  <c r="GM311" s="1"/>
  <c r="AB308"/>
  <c r="CR308"/>
  <c r="Q308" s="1"/>
  <c r="CP308" s="1"/>
  <c r="O308" s="1"/>
  <c r="CY307"/>
  <c r="X307" s="1"/>
  <c r="CZ307"/>
  <c r="Y307" s="1"/>
  <c r="CY228"/>
  <c r="X228" s="1"/>
  <c r="CZ228"/>
  <c r="Y228" s="1"/>
  <c r="CZ226"/>
  <c r="Y226" s="1"/>
  <c r="CY226"/>
  <c r="X226" s="1"/>
  <c r="CZ220"/>
  <c r="Y220" s="1"/>
  <c r="CY220"/>
  <c r="X220" s="1"/>
  <c r="AP553"/>
  <c r="F539"/>
  <c r="V487"/>
  <c r="P487"/>
  <c r="CI481"/>
  <c r="CC481"/>
  <c r="AS481"/>
  <c r="CF449"/>
  <c r="W449"/>
  <c r="T447"/>
  <c r="AB446"/>
  <c r="W441"/>
  <c r="BX437"/>
  <c r="AB322"/>
  <c r="CP316"/>
  <c r="O316" s="1"/>
  <c r="CP306"/>
  <c r="O306" s="1"/>
  <c r="AJ233"/>
  <c r="CX204" i="3"/>
  <c r="CX203"/>
  <c r="CX202"/>
  <c r="CX201"/>
  <c r="BB295" i="1"/>
  <c r="F414"/>
  <c r="AP295"/>
  <c r="F410"/>
  <c r="U356"/>
  <c r="F393"/>
  <c r="O356"/>
  <c r="F373"/>
  <c r="GM368"/>
  <c r="GO368"/>
  <c r="GO367"/>
  <c r="GM366"/>
  <c r="GO366"/>
  <c r="GM365"/>
  <c r="GO365"/>
  <c r="GO364"/>
  <c r="GM363"/>
  <c r="GO363"/>
  <c r="GM360"/>
  <c r="GO360"/>
  <c r="BD299"/>
  <c r="F349"/>
  <c r="AB318"/>
  <c r="CR318"/>
  <c r="Q318" s="1"/>
  <c r="AB317"/>
  <c r="CR317"/>
  <c r="Q317" s="1"/>
  <c r="GM315"/>
  <c r="CZ313"/>
  <c r="Y313" s="1"/>
  <c r="CY313"/>
  <c r="X313" s="1"/>
  <c r="CZ312"/>
  <c r="Y312" s="1"/>
  <c r="CY312"/>
  <c r="X312" s="1"/>
  <c r="CZ308"/>
  <c r="Y308" s="1"/>
  <c r="CY308"/>
  <c r="X308" s="1"/>
  <c r="AB302"/>
  <c r="CR302"/>
  <c r="Q302" s="1"/>
  <c r="CY301"/>
  <c r="X301" s="1"/>
  <c r="CZ301"/>
  <c r="Y301" s="1"/>
  <c r="GX442"/>
  <c r="V442"/>
  <c r="CP318"/>
  <c r="O318" s="1"/>
  <c r="CP317"/>
  <c r="O317" s="1"/>
  <c r="CP302"/>
  <c r="O302" s="1"/>
  <c r="CP226"/>
  <c r="O226" s="1"/>
  <c r="CX256" i="3"/>
  <c r="CX255"/>
  <c r="CX241"/>
  <c r="CX247"/>
  <c r="CX240"/>
  <c r="CX246"/>
  <c r="CX239"/>
  <c r="CX245"/>
  <c r="CX244"/>
  <c r="CX243"/>
  <c r="CX242"/>
  <c r="CX248"/>
  <c r="CH356" i="1"/>
  <c r="AY371"/>
  <c r="AX299"/>
  <c r="F331"/>
  <c r="CF299"/>
  <c r="AW324"/>
  <c r="CZ318"/>
  <c r="Y318" s="1"/>
  <c r="CY318"/>
  <c r="X318" s="1"/>
  <c r="CZ302"/>
  <c r="Y302" s="1"/>
  <c r="CY302"/>
  <c r="X302" s="1"/>
  <c r="CZ227"/>
  <c r="Y227" s="1"/>
  <c r="CY227"/>
  <c r="X227" s="1"/>
  <c r="CZ222"/>
  <c r="Y222" s="1"/>
  <c r="CY222"/>
  <c r="X222" s="1"/>
  <c r="CZ217"/>
  <c r="Y217" s="1"/>
  <c r="AF233"/>
  <c r="P517"/>
  <c r="CE487"/>
  <c r="F475"/>
  <c r="F469"/>
  <c r="CH449"/>
  <c r="BC449"/>
  <c r="Y449"/>
  <c r="Q449"/>
  <c r="R447"/>
  <c r="CZ446"/>
  <c r="Y446" s="1"/>
  <c r="CY445"/>
  <c r="X445" s="1"/>
  <c r="P442"/>
  <c r="CP442" s="1"/>
  <c r="O442" s="1"/>
  <c r="GX441"/>
  <c r="P441"/>
  <c r="CP441" s="1"/>
  <c r="O441" s="1"/>
  <c r="AB439"/>
  <c r="AB309"/>
  <c r="CP229"/>
  <c r="O229" s="1"/>
  <c r="CX187" i="3"/>
  <c r="CX191"/>
  <c r="CX190"/>
  <c r="CX189"/>
  <c r="CX188"/>
  <c r="CX145"/>
  <c r="CX144"/>
  <c r="CX146"/>
  <c r="CX139"/>
  <c r="CX138"/>
  <c r="CX140"/>
  <c r="CQ223" i="1"/>
  <c r="P223" s="1"/>
  <c r="CP223" s="1"/>
  <c r="O223" s="1"/>
  <c r="AB223"/>
  <c r="CZ203"/>
  <c r="Y203" s="1"/>
  <c r="CY203"/>
  <c r="X203" s="1"/>
  <c r="F175"/>
  <c r="AT151"/>
  <c r="BA157"/>
  <c r="CJ151"/>
  <c r="X157"/>
  <c r="AK151"/>
  <c r="P60"/>
  <c r="P26"/>
  <c r="F33"/>
  <c r="AD369"/>
  <c r="CR369" s="1"/>
  <c r="Q369" s="1"/>
  <c r="AB368"/>
  <c r="AB367"/>
  <c r="AB366"/>
  <c r="AB365"/>
  <c r="AB364"/>
  <c r="AB363"/>
  <c r="AD361"/>
  <c r="CR361" s="1"/>
  <c r="Q361" s="1"/>
  <c r="AB360"/>
  <c r="BX356"/>
  <c r="AT356"/>
  <c r="AH356"/>
  <c r="AB356"/>
  <c r="AB319"/>
  <c r="AB315"/>
  <c r="AB314"/>
  <c r="AB313"/>
  <c r="CM299"/>
  <c r="CG299"/>
  <c r="CA299"/>
  <c r="BC299"/>
  <c r="AQ299"/>
  <c r="AB229"/>
  <c r="CP225"/>
  <c r="O225" s="1"/>
  <c r="AB220"/>
  <c r="AB209"/>
  <c r="CP193"/>
  <c r="O193" s="1"/>
  <c r="AH157"/>
  <c r="CX169" i="3"/>
  <c r="CX175"/>
  <c r="CX168"/>
  <c r="CX174"/>
  <c r="CX167"/>
  <c r="CX173"/>
  <c r="CX166"/>
  <c r="CX172"/>
  <c r="CX165"/>
  <c r="CX171"/>
  <c r="CX170"/>
  <c r="CS220" i="1"/>
  <c r="R220" s="1"/>
  <c r="AD220"/>
  <c r="CR220" s="1"/>
  <c r="Q220" s="1"/>
  <c r="CS219"/>
  <c r="R219" s="1"/>
  <c r="CY219" s="1"/>
  <c r="X219" s="1"/>
  <c r="AD219"/>
  <c r="CR219" s="1"/>
  <c r="Q219" s="1"/>
  <c r="CZ206"/>
  <c r="Y206" s="1"/>
  <c r="CY206"/>
  <c r="X206" s="1"/>
  <c r="CZ204"/>
  <c r="Y204" s="1"/>
  <c r="CY204"/>
  <c r="X204" s="1"/>
  <c r="AU151"/>
  <c r="F176"/>
  <c r="Y157"/>
  <c r="AL151"/>
  <c r="CP153"/>
  <c r="O153" s="1"/>
  <c r="FR153"/>
  <c r="AC157"/>
  <c r="T371"/>
  <c r="BY356"/>
  <c r="BA356"/>
  <c r="AU356"/>
  <c r="AO356"/>
  <c r="U324"/>
  <c r="O324"/>
  <c r="CH299"/>
  <c r="CB299"/>
  <c r="AL299"/>
  <c r="AF299"/>
  <c r="T299"/>
  <c r="V217"/>
  <c r="V216"/>
  <c r="V215"/>
  <c r="AI157"/>
  <c r="CP111"/>
  <c r="O111" s="1"/>
  <c r="CX219" i="3"/>
  <c r="CX218"/>
  <c r="CX199"/>
  <c r="CX198"/>
  <c r="CX193"/>
  <c r="CX192"/>
  <c r="CX197"/>
  <c r="CX196"/>
  <c r="CX195"/>
  <c r="CX194"/>
  <c r="CX142"/>
  <c r="CX141"/>
  <c r="CX125"/>
  <c r="CX124"/>
  <c r="CX123"/>
  <c r="CS218" i="1"/>
  <c r="R218" s="1"/>
  <c r="CY218" s="1"/>
  <c r="X218" s="1"/>
  <c r="AD218"/>
  <c r="CR218" s="1"/>
  <c r="Q218" s="1"/>
  <c r="CZ209"/>
  <c r="Y209" s="1"/>
  <c r="CY209"/>
  <c r="X209" s="1"/>
  <c r="CZ207"/>
  <c r="Y207" s="1"/>
  <c r="CY207"/>
  <c r="X207" s="1"/>
  <c r="BC96"/>
  <c r="F135"/>
  <c r="CZ102"/>
  <c r="Y102" s="1"/>
  <c r="CY102"/>
  <c r="X102" s="1"/>
  <c r="CZ100"/>
  <c r="Y100" s="1"/>
  <c r="CY100"/>
  <c r="X100" s="1"/>
  <c r="BC371"/>
  <c r="AW371"/>
  <c r="AQ371"/>
  <c r="CQ369"/>
  <c r="P369" s="1"/>
  <c r="CS362"/>
  <c r="R362" s="1"/>
  <c r="CY362" s="1"/>
  <c r="X362" s="1"/>
  <c r="CQ361"/>
  <c r="P361" s="1"/>
  <c r="CP361" s="1"/>
  <c r="O361" s="1"/>
  <c r="CS359"/>
  <c r="R359" s="1"/>
  <c r="CY359" s="1"/>
  <c r="X359" s="1"/>
  <c r="CQ358"/>
  <c r="P358" s="1"/>
  <c r="CP358" s="1"/>
  <c r="O358" s="1"/>
  <c r="BB356"/>
  <c r="AV356"/>
  <c r="AP356"/>
  <c r="F333"/>
  <c r="CI324"/>
  <c r="V324"/>
  <c r="P324"/>
  <c r="CS317"/>
  <c r="R317" s="1"/>
  <c r="CZ317" s="1"/>
  <c r="Y317" s="1"/>
  <c r="CS316"/>
  <c r="R316" s="1"/>
  <c r="CY316" s="1"/>
  <c r="X316" s="1"/>
  <c r="AU233"/>
  <c r="AO233"/>
  <c r="AD228"/>
  <c r="CR228" s="1"/>
  <c r="Q228" s="1"/>
  <c r="CP228" s="1"/>
  <c r="O228" s="1"/>
  <c r="AB227"/>
  <c r="AB226"/>
  <c r="P220"/>
  <c r="CP220" s="1"/>
  <c r="O220" s="1"/>
  <c r="P219"/>
  <c r="CP219" s="1"/>
  <c r="O219" s="1"/>
  <c r="AB217"/>
  <c r="AB216"/>
  <c r="CP205"/>
  <c r="O205" s="1"/>
  <c r="CP200"/>
  <c r="O200" s="1"/>
  <c r="AB195"/>
  <c r="AJ157"/>
  <c r="S117"/>
  <c r="CS217"/>
  <c r="R217" s="1"/>
  <c r="CY217" s="1"/>
  <c r="X217" s="1"/>
  <c r="AD217"/>
  <c r="CR217" s="1"/>
  <c r="Q217" s="1"/>
  <c r="CS216"/>
  <c r="R216" s="1"/>
  <c r="CY216" s="1"/>
  <c r="X216" s="1"/>
  <c r="AD216"/>
  <c r="CR216" s="1"/>
  <c r="Q216" s="1"/>
  <c r="CS215"/>
  <c r="R215" s="1"/>
  <c r="CY215" s="1"/>
  <c r="X215" s="1"/>
  <c r="AD215"/>
  <c r="CR215" s="1"/>
  <c r="Q215" s="1"/>
  <c r="CS214"/>
  <c r="R214" s="1"/>
  <c r="CZ214" s="1"/>
  <c r="Y214" s="1"/>
  <c r="AD214"/>
  <c r="CR214" s="1"/>
  <c r="Q214" s="1"/>
  <c r="CP214" s="1"/>
  <c r="O214" s="1"/>
  <c r="CZ208"/>
  <c r="Y208" s="1"/>
  <c r="CY208"/>
  <c r="X208" s="1"/>
  <c r="CZ205"/>
  <c r="Y205" s="1"/>
  <c r="CZ200"/>
  <c r="Y200" s="1"/>
  <c r="CY200"/>
  <c r="X200" s="1"/>
  <c r="CZ198"/>
  <c r="Y198" s="1"/>
  <c r="CY198"/>
  <c r="X198" s="1"/>
  <c r="FR155"/>
  <c r="CP155"/>
  <c r="O155" s="1"/>
  <c r="GM155" s="1"/>
  <c r="CZ98"/>
  <c r="Y98" s="1"/>
  <c r="CY98"/>
  <c r="X98" s="1"/>
  <c r="AO401"/>
  <c r="F398"/>
  <c r="F386"/>
  <c r="F380"/>
  <c r="BD371"/>
  <c r="BD401" s="1"/>
  <c r="AX371"/>
  <c r="AR371"/>
  <c r="AK356"/>
  <c r="AE356"/>
  <c r="W324"/>
  <c r="Q324"/>
  <c r="CS322"/>
  <c r="R322" s="1"/>
  <c r="CY322" s="1"/>
  <c r="X322" s="1"/>
  <c r="CQ320"/>
  <c r="P320" s="1"/>
  <c r="CP320" s="1"/>
  <c r="O320" s="1"/>
  <c r="CS310"/>
  <c r="R310" s="1"/>
  <c r="CY310" s="1"/>
  <c r="X310" s="1"/>
  <c r="CS309"/>
  <c r="R309" s="1"/>
  <c r="CY309" s="1"/>
  <c r="X309" s="1"/>
  <c r="CQ307"/>
  <c r="P307" s="1"/>
  <c r="CP307" s="1"/>
  <c r="O307" s="1"/>
  <c r="CS306"/>
  <c r="R306" s="1"/>
  <c r="CZ306" s="1"/>
  <c r="Y306" s="1"/>
  <c r="CQ304"/>
  <c r="P304" s="1"/>
  <c r="CP304" s="1"/>
  <c r="O304" s="1"/>
  <c r="CS303"/>
  <c r="R303" s="1"/>
  <c r="CY303" s="1"/>
  <c r="X303" s="1"/>
  <c r="CQ301"/>
  <c r="P301" s="1"/>
  <c r="CP301" s="1"/>
  <c r="O301" s="1"/>
  <c r="CJ299"/>
  <c r="CG233"/>
  <c r="BB233"/>
  <c r="AP233"/>
  <c r="AB224"/>
  <c r="AB222"/>
  <c r="T220"/>
  <c r="T219"/>
  <c r="P218"/>
  <c r="CP218" s="1"/>
  <c r="O218" s="1"/>
  <c r="AD213"/>
  <c r="CR213" s="1"/>
  <c r="Q213" s="1"/>
  <c r="CP213" s="1"/>
  <c r="O213" s="1"/>
  <c r="AD212"/>
  <c r="CR212" s="1"/>
  <c r="Q212" s="1"/>
  <c r="CP212" s="1"/>
  <c r="O212" s="1"/>
  <c r="AD211"/>
  <c r="CR211" s="1"/>
  <c r="Q211" s="1"/>
  <c r="CP211" s="1"/>
  <c r="O211" s="1"/>
  <c r="CP191"/>
  <c r="O191" s="1"/>
  <c r="AE157"/>
  <c r="CX127" i="3"/>
  <c r="CX133"/>
  <c r="CX126"/>
  <c r="CX132"/>
  <c r="CX131"/>
  <c r="CX137"/>
  <c r="CX130"/>
  <c r="CX136"/>
  <c r="CX129"/>
  <c r="CX135"/>
  <c r="CX128"/>
  <c r="CX134"/>
  <c r="CX121"/>
  <c r="CX120"/>
  <c r="CZ224" i="1"/>
  <c r="Y224" s="1"/>
  <c r="CY224"/>
  <c r="X224" s="1"/>
  <c r="GN224" s="1"/>
  <c r="AD210"/>
  <c r="CR210" s="1"/>
  <c r="Q210" s="1"/>
  <c r="CP210" s="1"/>
  <c r="O210" s="1"/>
  <c r="CS210"/>
  <c r="R210" s="1"/>
  <c r="CY210" s="1"/>
  <c r="X210" s="1"/>
  <c r="CZ201"/>
  <c r="Y201" s="1"/>
  <c r="CY201"/>
  <c r="X201" s="1"/>
  <c r="CZ197"/>
  <c r="Y197" s="1"/>
  <c r="CY197"/>
  <c r="X197" s="1"/>
  <c r="CZ195"/>
  <c r="Y195" s="1"/>
  <c r="CY195"/>
  <c r="X195" s="1"/>
  <c r="CZ191"/>
  <c r="Y191" s="1"/>
  <c r="CY191"/>
  <c r="X191" s="1"/>
  <c r="BZ151"/>
  <c r="AQ157"/>
  <c r="FR154"/>
  <c r="CZ101"/>
  <c r="Y101" s="1"/>
  <c r="CY101"/>
  <c r="X101" s="1"/>
  <c r="CZ99"/>
  <c r="Y99" s="1"/>
  <c r="CY99"/>
  <c r="X99" s="1"/>
  <c r="CE324"/>
  <c r="GX321"/>
  <c r="GX308"/>
  <c r="GX302"/>
  <c r="AC299"/>
  <c r="CP222"/>
  <c r="O222" s="1"/>
  <c r="P217"/>
  <c r="P216"/>
  <c r="CP216" s="1"/>
  <c r="O216" s="1"/>
  <c r="P215"/>
  <c r="CP215" s="1"/>
  <c r="O215" s="1"/>
  <c r="AB203"/>
  <c r="CP199"/>
  <c r="O199" s="1"/>
  <c r="AF157"/>
  <c r="U117"/>
  <c r="CZ213"/>
  <c r="Y213" s="1"/>
  <c r="CY213"/>
  <c r="X213" s="1"/>
  <c r="CZ212"/>
  <c r="Y212" s="1"/>
  <c r="CY212"/>
  <c r="X212" s="1"/>
  <c r="CZ211"/>
  <c r="Y211" s="1"/>
  <c r="CY211"/>
  <c r="X211" s="1"/>
  <c r="CZ210"/>
  <c r="Y210" s="1"/>
  <c r="CZ202"/>
  <c r="Y202" s="1"/>
  <c r="CY202"/>
  <c r="X202" s="1"/>
  <c r="CZ199"/>
  <c r="Y199" s="1"/>
  <c r="CY199"/>
  <c r="X199" s="1"/>
  <c r="CZ194"/>
  <c r="Y194" s="1"/>
  <c r="CY194"/>
  <c r="X194" s="1"/>
  <c r="CZ192"/>
  <c r="Y192" s="1"/>
  <c r="CY192"/>
  <c r="X192" s="1"/>
  <c r="AO151"/>
  <c r="F161"/>
  <c r="AS157"/>
  <c r="CB151"/>
  <c r="CZ114"/>
  <c r="Y114" s="1"/>
  <c r="CY114"/>
  <c r="X114" s="1"/>
  <c r="CD96"/>
  <c r="AU119"/>
  <c r="F279"/>
  <c r="CI233"/>
  <c r="BD233"/>
  <c r="V220"/>
  <c r="V219"/>
  <c r="T217"/>
  <c r="T216"/>
  <c r="T215"/>
  <c r="CP196"/>
  <c r="O196" s="1"/>
  <c r="AG157"/>
  <c r="CP107"/>
  <c r="O107" s="1"/>
  <c r="AD107"/>
  <c r="CR107" s="1"/>
  <c r="Q107" s="1"/>
  <c r="CS107"/>
  <c r="R107" s="1"/>
  <c r="AB105"/>
  <c r="CQ105"/>
  <c r="P105" s="1"/>
  <c r="F80"/>
  <c r="BA22"/>
  <c r="AP26"/>
  <c r="AP60"/>
  <c r="AB28"/>
  <c r="CR28"/>
  <c r="Q28" s="1"/>
  <c r="AB213"/>
  <c r="AB212"/>
  <c r="AB211"/>
  <c r="AB210"/>
  <c r="CQ209"/>
  <c r="P209" s="1"/>
  <c r="CP209" s="1"/>
  <c r="O209" s="1"/>
  <c r="AD208"/>
  <c r="CR208" s="1"/>
  <c r="Q208" s="1"/>
  <c r="CP208" s="1"/>
  <c r="O208" s="1"/>
  <c r="AD207"/>
  <c r="CR207" s="1"/>
  <c r="Q207" s="1"/>
  <c r="CP207" s="1"/>
  <c r="O207" s="1"/>
  <c r="AD206"/>
  <c r="CR206" s="1"/>
  <c r="Q206" s="1"/>
  <c r="CP206" s="1"/>
  <c r="O206" s="1"/>
  <c r="CS205"/>
  <c r="R205" s="1"/>
  <c r="CY205" s="1"/>
  <c r="X205" s="1"/>
  <c r="AB205"/>
  <c r="CQ204"/>
  <c r="P204" s="1"/>
  <c r="CP204" s="1"/>
  <c r="O204" s="1"/>
  <c r="AD203"/>
  <c r="CR203" s="1"/>
  <c r="Q203" s="1"/>
  <c r="CP203" s="1"/>
  <c r="O203" s="1"/>
  <c r="AD202"/>
  <c r="CR202" s="1"/>
  <c r="Q202" s="1"/>
  <c r="CP202" s="1"/>
  <c r="O202" s="1"/>
  <c r="AD201"/>
  <c r="CR201" s="1"/>
  <c r="Q201" s="1"/>
  <c r="CP201" s="1"/>
  <c r="O201" s="1"/>
  <c r="AD200"/>
  <c r="CR200" s="1"/>
  <c r="Q200" s="1"/>
  <c r="CS199"/>
  <c r="R199" s="1"/>
  <c r="AB199"/>
  <c r="CQ198"/>
  <c r="P198" s="1"/>
  <c r="CP198" s="1"/>
  <c r="O198" s="1"/>
  <c r="AD197"/>
  <c r="CR197" s="1"/>
  <c r="Q197" s="1"/>
  <c r="CP197" s="1"/>
  <c r="O197" s="1"/>
  <c r="CS196"/>
  <c r="R196" s="1"/>
  <c r="CY196" s="1"/>
  <c r="X196" s="1"/>
  <c r="AB196"/>
  <c r="CQ195"/>
  <c r="P195" s="1"/>
  <c r="AD194"/>
  <c r="CR194" s="1"/>
  <c r="Q194" s="1"/>
  <c r="CP194" s="1"/>
  <c r="O194" s="1"/>
  <c r="CS193"/>
  <c r="R193" s="1"/>
  <c r="AE233" s="1"/>
  <c r="AB193"/>
  <c r="CQ192"/>
  <c r="P192" s="1"/>
  <c r="CP192" s="1"/>
  <c r="O192" s="1"/>
  <c r="AD191"/>
  <c r="CR191" s="1"/>
  <c r="Q191" s="1"/>
  <c r="F182"/>
  <c r="CG157"/>
  <c r="BB157"/>
  <c r="BD119"/>
  <c r="W117"/>
  <c r="U116"/>
  <c r="T116"/>
  <c r="GX115"/>
  <c r="CY113"/>
  <c r="X113" s="1"/>
  <c r="AB111"/>
  <c r="CY108"/>
  <c r="X108" s="1"/>
  <c r="W106"/>
  <c r="CL96"/>
  <c r="CH30"/>
  <c r="CP28"/>
  <c r="O28" s="1"/>
  <c r="BX96"/>
  <c r="AO119"/>
  <c r="AD111"/>
  <c r="CR111" s="1"/>
  <c r="Q111" s="1"/>
  <c r="CS111"/>
  <c r="R111" s="1"/>
  <c r="CZ107"/>
  <c r="Y107" s="1"/>
  <c r="CY107"/>
  <c r="X107" s="1"/>
  <c r="CX61" i="3"/>
  <c r="CX60"/>
  <c r="GX106" i="1"/>
  <c r="CJ119" s="1"/>
  <c r="CX59" i="3"/>
  <c r="CX58"/>
  <c r="CX64"/>
  <c r="CX57"/>
  <c r="CX63"/>
  <c r="CX62"/>
  <c r="CI26" i="1"/>
  <c r="AZ30"/>
  <c r="U26"/>
  <c r="F52"/>
  <c r="U60"/>
  <c r="CZ28"/>
  <c r="Y28" s="1"/>
  <c r="CY28"/>
  <c r="X28" s="1"/>
  <c r="AD154"/>
  <c r="AB153"/>
  <c r="AP119"/>
  <c r="P117"/>
  <c r="V116"/>
  <c r="Q115"/>
  <c r="AB109"/>
  <c r="CP101"/>
  <c r="O101" s="1"/>
  <c r="CP99"/>
  <c r="O99" s="1"/>
  <c r="BY96"/>
  <c r="AX30"/>
  <c r="CZ111"/>
  <c r="Y111" s="1"/>
  <c r="CY111"/>
  <c r="X111" s="1"/>
  <c r="F53"/>
  <c r="V60"/>
  <c r="V26"/>
  <c r="CC151"/>
  <c r="Q117"/>
  <c r="W116"/>
  <c r="AJ119" s="1"/>
  <c r="R115"/>
  <c r="AD110"/>
  <c r="CR110" s="1"/>
  <c r="Q110" s="1"/>
  <c r="AD109"/>
  <c r="CR109" s="1"/>
  <c r="Q109" s="1"/>
  <c r="CP106"/>
  <c r="O106" s="1"/>
  <c r="CX115" i="3"/>
  <c r="CX114"/>
  <c r="CX113"/>
  <c r="CX119"/>
  <c r="CX112"/>
  <c r="CX118"/>
  <c r="CX117"/>
  <c r="CX116"/>
  <c r="AB113" i="1"/>
  <c r="CQ113"/>
  <c r="P113" s="1"/>
  <c r="CP113" s="1"/>
  <c r="O113" s="1"/>
  <c r="AB108"/>
  <c r="CQ108"/>
  <c r="P108" s="1"/>
  <c r="CP108" s="1"/>
  <c r="O108" s="1"/>
  <c r="AD104"/>
  <c r="CR104" s="1"/>
  <c r="Q104" s="1"/>
  <c r="CP104" s="1"/>
  <c r="O104" s="1"/>
  <c r="CS104"/>
  <c r="R104" s="1"/>
  <c r="CZ104" s="1"/>
  <c r="Y104" s="1"/>
  <c r="F43"/>
  <c r="BB26"/>
  <c r="BB60"/>
  <c r="CB26"/>
  <c r="AS30"/>
  <c r="BC26"/>
  <c r="BC60"/>
  <c r="F46"/>
  <c r="AQ26"/>
  <c r="AQ60"/>
  <c r="F40"/>
  <c r="CD151"/>
  <c r="BX151"/>
  <c r="S115"/>
  <c r="AF119" s="1"/>
  <c r="BZ119"/>
  <c r="CX109" i="3"/>
  <c r="CX108"/>
  <c r="GX114" i="1"/>
  <c r="CX107" i="3"/>
  <c r="CX106"/>
  <c r="CX105"/>
  <c r="CX111"/>
  <c r="CX104"/>
  <c r="CX110"/>
  <c r="AB112" i="1"/>
  <c r="CQ112"/>
  <c r="P112" s="1"/>
  <c r="CP112" s="1"/>
  <c r="O112" s="1"/>
  <c r="CZ110"/>
  <c r="Y110" s="1"/>
  <c r="CY110"/>
  <c r="X110" s="1"/>
  <c r="CZ109"/>
  <c r="Y109" s="1"/>
  <c r="CY109"/>
  <c r="X109" s="1"/>
  <c r="CX6" i="3"/>
  <c r="GX98" i="1"/>
  <c r="CX5" i="3"/>
  <c r="CX4"/>
  <c r="CX3"/>
  <c r="CX2"/>
  <c r="F79" i="1"/>
  <c r="AU22"/>
  <c r="CC26"/>
  <c r="AT30"/>
  <c r="F55"/>
  <c r="BD26"/>
  <c r="BD60"/>
  <c r="AR26"/>
  <c r="AR60"/>
  <c r="F58"/>
  <c r="CF30"/>
  <c r="CE30"/>
  <c r="AC26"/>
  <c r="BB119"/>
  <c r="AB117"/>
  <c r="GX116"/>
  <c r="P116"/>
  <c r="CP116" s="1"/>
  <c r="O116" s="1"/>
  <c r="W115"/>
  <c r="R106"/>
  <c r="CY106" s="1"/>
  <c r="X106" s="1"/>
  <c r="CP102"/>
  <c r="O102" s="1"/>
  <c r="CP100"/>
  <c r="O100" s="1"/>
  <c r="AJ26"/>
  <c r="W30"/>
  <c r="AD26"/>
  <c r="Q30"/>
  <c r="O26"/>
  <c r="O60"/>
  <c r="V117"/>
  <c r="I117"/>
  <c r="GX117" s="1"/>
  <c r="CR116"/>
  <c r="Q116" s="1"/>
  <c r="V115"/>
  <c r="P115"/>
  <c r="CP115" s="1"/>
  <c r="O115" s="1"/>
  <c r="P114"/>
  <c r="CP114" s="1"/>
  <c r="O114" s="1"/>
  <c r="AB107"/>
  <c r="V106"/>
  <c r="U106"/>
  <c r="CZ105"/>
  <c r="Y105" s="1"/>
  <c r="CP98"/>
  <c r="O98" s="1"/>
  <c r="CX92" i="3"/>
  <c r="CX74"/>
  <c r="CX68"/>
  <c r="CX56"/>
  <c r="CX50"/>
  <c r="CX93"/>
  <c r="CX75"/>
  <c r="CX69"/>
  <c r="CX51"/>
  <c r="CS116" i="1"/>
  <c r="R116" s="1"/>
  <c r="CZ116" s="1"/>
  <c r="Y116" s="1"/>
  <c r="CQ110"/>
  <c r="P110" s="1"/>
  <c r="CP110" s="1"/>
  <c r="O110" s="1"/>
  <c r="CQ109"/>
  <c r="P109" s="1"/>
  <c r="CP109" s="1"/>
  <c r="O109" s="1"/>
  <c r="BZ26"/>
  <c r="CX94" i="3"/>
  <c r="CX76"/>
  <c r="CX70"/>
  <c r="CX52"/>
  <c r="X30" i="1"/>
  <c r="R30"/>
  <c r="CX77" i="3"/>
  <c r="CX71"/>
  <c r="CX53"/>
  <c r="Y30" i="1"/>
  <c r="S30"/>
  <c r="CX90" i="3"/>
  <c r="CX78"/>
  <c r="CX72"/>
  <c r="CX66"/>
  <c r="CX54"/>
  <c r="T30" i="1"/>
  <c r="CX79" i="3"/>
  <c r="CX73"/>
  <c r="CX55"/>
  <c r="H26" i="20" l="1"/>
  <c r="X77" i="9"/>
  <c r="G18" i="2"/>
  <c r="I21" i="7"/>
  <c r="G104" i="12"/>
  <c r="O104" s="1"/>
  <c r="F18" i="2"/>
  <c r="I20" i="7"/>
  <c r="H16" i="2"/>
  <c r="I22" i="5"/>
  <c r="G14" i="14"/>
  <c r="W122" i="6"/>
  <c r="G15" s="1"/>
  <c r="D23" i="20" s="1"/>
  <c r="G250" i="6"/>
  <c r="G14"/>
  <c r="G20"/>
  <c r="G246"/>
  <c r="G16" i="9"/>
  <c r="E26" i="20" s="1"/>
  <c r="E30" s="1"/>
  <c r="E31" s="1"/>
  <c r="E39" s="1"/>
  <c r="E44" s="1"/>
  <c r="G20" i="9"/>
  <c r="G101"/>
  <c r="J86"/>
  <c r="G14"/>
  <c r="G139" i="10"/>
  <c r="W55"/>
  <c r="G15" s="1"/>
  <c r="D27" i="20" s="1"/>
  <c r="G16" i="10"/>
  <c r="E27" i="20" s="1"/>
  <c r="J99" i="10"/>
  <c r="G20"/>
  <c r="J143"/>
  <c r="J53" i="11"/>
  <c r="W104" i="12"/>
  <c r="G15" s="1"/>
  <c r="D29" i="20" s="1"/>
  <c r="H29" s="1"/>
  <c r="F30" s="1"/>
  <c r="F31" s="1"/>
  <c r="F39" s="1"/>
  <c r="F44" s="1"/>
  <c r="G16" i="12"/>
  <c r="E29" i="20" s="1"/>
  <c r="G20" i="12"/>
  <c r="G167"/>
  <c r="J67" i="13"/>
  <c r="G20"/>
  <c r="G14"/>
  <c r="J63"/>
  <c r="G18" i="14"/>
  <c r="G34" i="20" s="1"/>
  <c r="G18" i="15"/>
  <c r="G35" i="20" s="1"/>
  <c r="G20" i="15"/>
  <c r="J48" i="16"/>
  <c r="G20" i="17"/>
  <c r="J67"/>
  <c r="J63"/>
  <c r="G14" i="10"/>
  <c r="G143"/>
  <c r="G99"/>
  <c r="G54" i="14"/>
  <c r="J105" i="9"/>
  <c r="G86"/>
  <c r="G67" i="17"/>
  <c r="J69" i="15"/>
  <c r="J73"/>
  <c r="G14" i="12"/>
  <c r="G171"/>
  <c r="G116"/>
  <c r="G50" i="14"/>
  <c r="G105" i="9"/>
  <c r="J250" i="6"/>
  <c r="J135"/>
  <c r="G135"/>
  <c r="G67" i="13"/>
  <c r="G53" i="11"/>
  <c r="G14"/>
  <c r="G41"/>
  <c r="G69" i="15"/>
  <c r="G14"/>
  <c r="G73"/>
  <c r="G63" i="13"/>
  <c r="G48" i="16"/>
  <c r="G44"/>
  <c r="G14"/>
  <c r="G18" i="17"/>
  <c r="G37" i="20" s="1"/>
  <c r="H37" s="1"/>
  <c r="H36" s="1"/>
  <c r="J25" s="1"/>
  <c r="H35" s="1"/>
  <c r="J24" s="1"/>
  <c r="H34" s="1"/>
  <c r="G18" i="13"/>
  <c r="G33" i="20" s="1"/>
  <c r="G63" i="17"/>
  <c r="J171" i="12"/>
  <c r="J116"/>
  <c r="J50" i="14"/>
  <c r="J54"/>
  <c r="AH553" i="1"/>
  <c r="U565"/>
  <c r="GO757"/>
  <c r="GM757"/>
  <c r="W119"/>
  <c r="AJ96"/>
  <c r="GN194"/>
  <c r="GM194"/>
  <c r="GN439"/>
  <c r="GM439"/>
  <c r="GO756"/>
  <c r="GM756"/>
  <c r="AH985"/>
  <c r="U1007"/>
  <c r="GM993"/>
  <c r="GN993"/>
  <c r="AG985"/>
  <c r="T1007"/>
  <c r="GN203"/>
  <c r="GM203"/>
  <c r="GO755"/>
  <c r="GM755"/>
  <c r="GN1004"/>
  <c r="GM1004"/>
  <c r="GM991"/>
  <c r="GN991"/>
  <c r="GN1005"/>
  <c r="GM1005"/>
  <c r="GN208"/>
  <c r="GM208"/>
  <c r="AF96"/>
  <c r="S119"/>
  <c r="GN197"/>
  <c r="GM197"/>
  <c r="GN202"/>
  <c r="GM202"/>
  <c r="GN207"/>
  <c r="GM207"/>
  <c r="BD295"/>
  <c r="F426"/>
  <c r="GM308"/>
  <c r="GN308"/>
  <c r="BD826"/>
  <c r="F925"/>
  <c r="AD751"/>
  <c r="Q764"/>
  <c r="AI985"/>
  <c r="V1007"/>
  <c r="GN201"/>
  <c r="GM201"/>
  <c r="GN206"/>
  <c r="GM206"/>
  <c r="GN228"/>
  <c r="GM228"/>
  <c r="BA565"/>
  <c r="CJ553"/>
  <c r="GN759"/>
  <c r="GM759"/>
  <c r="GN999"/>
  <c r="GM999"/>
  <c r="CJ96"/>
  <c r="BA119"/>
  <c r="GM312"/>
  <c r="GO312"/>
  <c r="CE683"/>
  <c r="P683"/>
  <c r="CH683"/>
  <c r="AC670"/>
  <c r="CF683"/>
  <c r="AJ553"/>
  <c r="W565"/>
  <c r="GN998"/>
  <c r="GM998"/>
  <c r="GN110"/>
  <c r="GM110"/>
  <c r="F42"/>
  <c r="Q60"/>
  <c r="Q26"/>
  <c r="F85"/>
  <c r="BD22"/>
  <c r="CG119"/>
  <c r="BZ96"/>
  <c r="AQ119"/>
  <c r="AQ22"/>
  <c r="F70"/>
  <c r="GN108"/>
  <c r="GM108"/>
  <c r="AB154"/>
  <c r="CR154"/>
  <c r="Q154" s="1"/>
  <c r="F41"/>
  <c r="AZ26"/>
  <c r="AZ60"/>
  <c r="CH26"/>
  <c r="AY30"/>
  <c r="AX157"/>
  <c r="CG151"/>
  <c r="GN204"/>
  <c r="GM204"/>
  <c r="GN209"/>
  <c r="GM209"/>
  <c r="S157"/>
  <c r="AF151"/>
  <c r="CG189"/>
  <c r="AX233"/>
  <c r="GN307"/>
  <c r="GM307"/>
  <c r="F348"/>
  <c r="W299"/>
  <c r="W401"/>
  <c r="GN220"/>
  <c r="GM220"/>
  <c r="GM153"/>
  <c r="P22"/>
  <c r="F63"/>
  <c r="GN223"/>
  <c r="GM223"/>
  <c r="GN229"/>
  <c r="GM229"/>
  <c r="CH437"/>
  <c r="AY449"/>
  <c r="F330"/>
  <c r="AW401"/>
  <c r="AW299"/>
  <c r="AX487"/>
  <c r="CG481"/>
  <c r="AB561"/>
  <c r="CR561"/>
  <c r="Q561" s="1"/>
  <c r="CP561" s="1"/>
  <c r="O561" s="1"/>
  <c r="GM305"/>
  <c r="GO305"/>
  <c r="AO481"/>
  <c r="F491"/>
  <c r="AE597"/>
  <c r="R604"/>
  <c r="F729"/>
  <c r="AQ715"/>
  <c r="BB866"/>
  <c r="F883"/>
  <c r="BB900"/>
  <c r="F608"/>
  <c r="AO634"/>
  <c r="AO597"/>
  <c r="CZ562"/>
  <c r="Y562" s="1"/>
  <c r="CY562"/>
  <c r="X562" s="1"/>
  <c r="AB681"/>
  <c r="CR681"/>
  <c r="Q681" s="1"/>
  <c r="CP681" s="1"/>
  <c r="O681" s="1"/>
  <c r="CX328" i="3"/>
  <c r="K945" i="1"/>
  <c r="I945"/>
  <c r="GN758"/>
  <c r="GM758"/>
  <c r="F807"/>
  <c r="BB666"/>
  <c r="F1265"/>
  <c r="AX1215"/>
  <c r="CG936"/>
  <c r="AX953"/>
  <c r="BY985"/>
  <c r="CI1007"/>
  <c r="AP1007"/>
  <c r="R1153"/>
  <c r="AE1147"/>
  <c r="F1196"/>
  <c r="BB1143"/>
  <c r="AT1290"/>
  <c r="F1347"/>
  <c r="V950"/>
  <c r="Q950"/>
  <c r="GN995"/>
  <c r="GM995"/>
  <c r="AP1329"/>
  <c r="F1308"/>
  <c r="AP1294"/>
  <c r="GP1371"/>
  <c r="GM1371"/>
  <c r="Y715"/>
  <c r="F746"/>
  <c r="F848"/>
  <c r="R900"/>
  <c r="R830"/>
  <c r="P870"/>
  <c r="CH870"/>
  <c r="AC866"/>
  <c r="CF870"/>
  <c r="CE870"/>
  <c r="X715"/>
  <c r="F745"/>
  <c r="S764"/>
  <c r="AF751"/>
  <c r="AS826"/>
  <c r="F917"/>
  <c r="F890"/>
  <c r="BA866"/>
  <c r="V830"/>
  <c r="V900"/>
  <c r="F857"/>
  <c r="AU866"/>
  <c r="F889"/>
  <c r="AG1294"/>
  <c r="T1299"/>
  <c r="F1017"/>
  <c r="AQ985"/>
  <c r="AF1219"/>
  <c r="S1228"/>
  <c r="AD1219"/>
  <c r="Q1228"/>
  <c r="GN996"/>
  <c r="GM996"/>
  <c r="AP1219"/>
  <c r="AP1258"/>
  <c r="F1237"/>
  <c r="AH1219"/>
  <c r="U1228"/>
  <c r="BB1069"/>
  <c r="F1124"/>
  <c r="F1175"/>
  <c r="U1183"/>
  <c r="U1147"/>
  <c r="AB104"/>
  <c r="AB110"/>
  <c r="CY116"/>
  <c r="X116" s="1"/>
  <c r="AB191"/>
  <c r="AB200"/>
  <c r="AB218"/>
  <c r="CZ193"/>
  <c r="Y193" s="1"/>
  <c r="AB207"/>
  <c r="CY214"/>
  <c r="X214" s="1"/>
  <c r="GN214" s="1"/>
  <c r="GM224"/>
  <c r="CY317"/>
  <c r="X317" s="1"/>
  <c r="CY306"/>
  <c r="X306" s="1"/>
  <c r="GM306" s="1"/>
  <c r="AB369"/>
  <c r="CZ310"/>
  <c r="Y310" s="1"/>
  <c r="CZ218"/>
  <c r="Y218" s="1"/>
  <c r="CZ362"/>
  <c r="Y362" s="1"/>
  <c r="CY558"/>
  <c r="X558" s="1"/>
  <c r="W944"/>
  <c r="CZ946"/>
  <c r="Y946" s="1"/>
  <c r="AB938"/>
  <c r="CP754"/>
  <c r="O754" s="1"/>
  <c r="AB757"/>
  <c r="R949"/>
  <c r="CZ949" s="1"/>
  <c r="Y949" s="1"/>
  <c r="T675"/>
  <c r="AG683" s="1"/>
  <c r="V942"/>
  <c r="T950"/>
  <c r="CZ1078"/>
  <c r="Y1078" s="1"/>
  <c r="CZ1149"/>
  <c r="Y1149" s="1"/>
  <c r="AL1153" s="1"/>
  <c r="CY1151"/>
  <c r="X1151" s="1"/>
  <c r="GM1151" s="1"/>
  <c r="AC1007"/>
  <c r="CZ1150"/>
  <c r="Y1150" s="1"/>
  <c r="GM1150" s="1"/>
  <c r="GM1224"/>
  <c r="U949"/>
  <c r="AC1373"/>
  <c r="BB96"/>
  <c r="F132"/>
  <c r="BB263"/>
  <c r="AS26"/>
  <c r="AS60"/>
  <c r="F47"/>
  <c r="GN28"/>
  <c r="GM28"/>
  <c r="BB151"/>
  <c r="F170"/>
  <c r="AE189"/>
  <c r="R233"/>
  <c r="GN198"/>
  <c r="GM198"/>
  <c r="CP105"/>
  <c r="O105" s="1"/>
  <c r="AC119"/>
  <c r="GO218"/>
  <c r="GM218"/>
  <c r="BB189"/>
  <c r="F246"/>
  <c r="F336"/>
  <c r="Q299"/>
  <c r="Q401"/>
  <c r="BD356"/>
  <c r="F396"/>
  <c r="AJ151"/>
  <c r="W157"/>
  <c r="GN205"/>
  <c r="GM205"/>
  <c r="AU189"/>
  <c r="F252"/>
  <c r="GO361"/>
  <c r="GM361"/>
  <c r="AI151"/>
  <c r="V157"/>
  <c r="BC437"/>
  <c r="BC517"/>
  <c r="F465"/>
  <c r="AF189"/>
  <c r="S233"/>
  <c r="AY356"/>
  <c r="F379"/>
  <c r="GM318"/>
  <c r="GO318"/>
  <c r="AJ189"/>
  <c r="W233"/>
  <c r="CF437"/>
  <c r="AW449"/>
  <c r="AQ437"/>
  <c r="AQ517"/>
  <c r="F459"/>
  <c r="Y295"/>
  <c r="F428"/>
  <c r="GN230"/>
  <c r="GM230"/>
  <c r="AB560"/>
  <c r="CR560"/>
  <c r="Q560" s="1"/>
  <c r="CP560" s="1"/>
  <c r="O560" s="1"/>
  <c r="BD437"/>
  <c r="F474"/>
  <c r="BD517"/>
  <c r="F514"/>
  <c r="Y481"/>
  <c r="AO826"/>
  <c r="F904"/>
  <c r="CF604"/>
  <c r="AC597"/>
  <c r="P604"/>
  <c r="CH604"/>
  <c r="CE604"/>
  <c r="CX337" i="3"/>
  <c r="CX343"/>
  <c r="CX342"/>
  <c r="CX341"/>
  <c r="CX340"/>
  <c r="CX339"/>
  <c r="CX345"/>
  <c r="CX338"/>
  <c r="CX344"/>
  <c r="AC719" i="1"/>
  <c r="CP717"/>
  <c r="O717" s="1"/>
  <c r="FR717"/>
  <c r="BY719" s="1"/>
  <c r="AC834"/>
  <c r="CP832"/>
  <c r="O832" s="1"/>
  <c r="CG715"/>
  <c r="AX719"/>
  <c r="F460"/>
  <c r="AZ517"/>
  <c r="AZ437"/>
  <c r="AT433"/>
  <c r="F535"/>
  <c r="GO559"/>
  <c r="GM559"/>
  <c r="CR678"/>
  <c r="Q678" s="1"/>
  <c r="CP678" s="1"/>
  <c r="O678" s="1"/>
  <c r="AB678"/>
  <c r="CI936"/>
  <c r="AZ953"/>
  <c r="T715"/>
  <c r="F740"/>
  <c r="CI830"/>
  <c r="AZ834"/>
  <c r="AT866"/>
  <c r="F888"/>
  <c r="CI670"/>
  <c r="AZ683"/>
  <c r="S715"/>
  <c r="F734"/>
  <c r="AH751"/>
  <c r="U764"/>
  <c r="CJ985"/>
  <c r="BA1007"/>
  <c r="AP1143"/>
  <c r="F1192"/>
  <c r="GM1297"/>
  <c r="GP1297"/>
  <c r="T900"/>
  <c r="F855"/>
  <c r="T830"/>
  <c r="W866"/>
  <c r="F894"/>
  <c r="AZ1153"/>
  <c r="CI1147"/>
  <c r="F1271"/>
  <c r="BB1215"/>
  <c r="GP1370"/>
  <c r="GM1370"/>
  <c r="V715"/>
  <c r="F742"/>
  <c r="AU900"/>
  <c r="F853"/>
  <c r="AU830"/>
  <c r="GM868"/>
  <c r="CA870" s="1"/>
  <c r="AB870"/>
  <c r="BC1037"/>
  <c r="BC936"/>
  <c r="F969"/>
  <c r="BA764"/>
  <c r="CJ751"/>
  <c r="GM1076"/>
  <c r="GP1076"/>
  <c r="F693"/>
  <c r="AQ794"/>
  <c r="AQ670"/>
  <c r="F628"/>
  <c r="W597"/>
  <c r="AU715"/>
  <c r="F738"/>
  <c r="F891"/>
  <c r="T866"/>
  <c r="S1153"/>
  <c r="AF1147"/>
  <c r="AD1147"/>
  <c r="Q1153"/>
  <c r="AK1294"/>
  <c r="X1299"/>
  <c r="F1313"/>
  <c r="R1329"/>
  <c r="R1294"/>
  <c r="W1081"/>
  <c r="AJ1073"/>
  <c r="CJ1365"/>
  <c r="BA1373"/>
  <c r="V1073"/>
  <c r="F1104"/>
  <c r="V1111"/>
  <c r="AI1147"/>
  <c r="V1153"/>
  <c r="AJ1365"/>
  <c r="W1373"/>
  <c r="BY157"/>
  <c r="CY193"/>
  <c r="X193" s="1"/>
  <c r="CZ322"/>
  <c r="Y322" s="1"/>
  <c r="GN322" s="1"/>
  <c r="CZ316"/>
  <c r="Y316" s="1"/>
  <c r="AB361"/>
  <c r="GN231"/>
  <c r="P944"/>
  <c r="CZ484"/>
  <c r="Y484" s="1"/>
  <c r="GM484" s="1"/>
  <c r="AO517"/>
  <c r="AB758"/>
  <c r="Q942"/>
  <c r="AB754"/>
  <c r="P942"/>
  <c r="W949"/>
  <c r="AL764"/>
  <c r="W942"/>
  <c r="S950"/>
  <c r="P949"/>
  <c r="AL1228"/>
  <c r="AL1373"/>
  <c r="GP1222"/>
  <c r="Y26"/>
  <c r="F57"/>
  <c r="Y60"/>
  <c r="T26"/>
  <c r="F51"/>
  <c r="T60"/>
  <c r="GM98"/>
  <c r="GN98"/>
  <c r="GM101"/>
  <c r="GN101"/>
  <c r="AG151"/>
  <c r="T157"/>
  <c r="F138"/>
  <c r="AU96"/>
  <c r="AU263"/>
  <c r="GN213"/>
  <c r="GM213"/>
  <c r="AP189"/>
  <c r="F242"/>
  <c r="GO304"/>
  <c r="GM304"/>
  <c r="AX356"/>
  <c r="F378"/>
  <c r="AO189"/>
  <c r="F237"/>
  <c r="AZ324"/>
  <c r="CI299"/>
  <c r="BC401"/>
  <c r="F387"/>
  <c r="BC356"/>
  <c r="GN111"/>
  <c r="GM111"/>
  <c r="CF157"/>
  <c r="AC151"/>
  <c r="CE157"/>
  <c r="P157"/>
  <c r="CH157"/>
  <c r="GN193"/>
  <c r="GM193"/>
  <c r="GN225"/>
  <c r="GM225"/>
  <c r="BA151"/>
  <c r="F177"/>
  <c r="Y437"/>
  <c r="Y517"/>
  <c r="F476"/>
  <c r="P433"/>
  <c r="F520"/>
  <c r="GO317"/>
  <c r="GM317"/>
  <c r="W437"/>
  <c r="F473"/>
  <c r="W517"/>
  <c r="F510"/>
  <c r="V517"/>
  <c r="V481"/>
  <c r="GM314"/>
  <c r="GO314"/>
  <c r="CZ447"/>
  <c r="Y447" s="1"/>
  <c r="CY447"/>
  <c r="X447" s="1"/>
  <c r="GN447" s="1"/>
  <c r="AP437"/>
  <c r="AP517"/>
  <c r="F458"/>
  <c r="CZ442"/>
  <c r="Y442" s="1"/>
  <c r="CY442"/>
  <c r="X442" s="1"/>
  <c r="GM442" s="1"/>
  <c r="AB556"/>
  <c r="CR556"/>
  <c r="Q556" s="1"/>
  <c r="X295"/>
  <c r="F427"/>
  <c r="GM227"/>
  <c r="GN227"/>
  <c r="AX437"/>
  <c r="F456"/>
  <c r="AX517"/>
  <c r="F502"/>
  <c r="S481"/>
  <c r="F895"/>
  <c r="BD866"/>
  <c r="F659"/>
  <c r="BD549"/>
  <c r="GO444"/>
  <c r="GM444"/>
  <c r="BC866"/>
  <c r="F886"/>
  <c r="AQ597"/>
  <c r="AQ634"/>
  <c r="F614"/>
  <c r="V604"/>
  <c r="AI597"/>
  <c r="BD794"/>
  <c r="BD670"/>
  <c r="F708"/>
  <c r="CG597"/>
  <c r="AX604"/>
  <c r="GO443"/>
  <c r="GM443"/>
  <c r="V553"/>
  <c r="F588"/>
  <c r="V634"/>
  <c r="F584"/>
  <c r="AU553"/>
  <c r="AU634"/>
  <c r="F623"/>
  <c r="AU597"/>
  <c r="AJ751"/>
  <c r="W764"/>
  <c r="F843"/>
  <c r="AP830"/>
  <c r="AP900"/>
  <c r="S866"/>
  <c r="F885"/>
  <c r="AP670"/>
  <c r="F692"/>
  <c r="AZ764"/>
  <c r="CI751"/>
  <c r="CG1073"/>
  <c r="AX1081"/>
  <c r="AC1299"/>
  <c r="CP1296"/>
  <c r="O1296" s="1"/>
  <c r="S604"/>
  <c r="AF597"/>
  <c r="W715"/>
  <c r="F743"/>
  <c r="T764"/>
  <c r="AG751"/>
  <c r="GM946"/>
  <c r="GN946"/>
  <c r="GP1369"/>
  <c r="GM1369"/>
  <c r="F771"/>
  <c r="AX751"/>
  <c r="AK830"/>
  <c r="X834"/>
  <c r="CI870"/>
  <c r="BY866"/>
  <c r="AP870"/>
  <c r="Y866"/>
  <c r="F897"/>
  <c r="AF1073"/>
  <c r="S1081"/>
  <c r="CG670"/>
  <c r="AX683"/>
  <c r="W900"/>
  <c r="F858"/>
  <c r="W830"/>
  <c r="X866"/>
  <c r="F896"/>
  <c r="BB936"/>
  <c r="F966"/>
  <c r="BB1037"/>
  <c r="BA597"/>
  <c r="F624"/>
  <c r="F741"/>
  <c r="U715"/>
  <c r="AG1147"/>
  <c r="T1153"/>
  <c r="AX1007"/>
  <c r="CG985"/>
  <c r="AS1111"/>
  <c r="F1098"/>
  <c r="AS1073"/>
  <c r="AK1219"/>
  <c r="X1228"/>
  <c r="R1007"/>
  <c r="AE985"/>
  <c r="AL1294"/>
  <c r="Y1299"/>
  <c r="AP1365"/>
  <c r="AP1403"/>
  <c r="F1382"/>
  <c r="AF1365"/>
  <c r="S1373"/>
  <c r="W1007"/>
  <c r="AJ985"/>
  <c r="AF985"/>
  <c r="S1007"/>
  <c r="AQ1183"/>
  <c r="F1163"/>
  <c r="AQ1147"/>
  <c r="CI1219"/>
  <c r="AZ1228"/>
  <c r="T1373"/>
  <c r="AG1365"/>
  <c r="T1081"/>
  <c r="AG1073"/>
  <c r="AU936"/>
  <c r="F972"/>
  <c r="BA1111"/>
  <c r="F1101"/>
  <c r="BA1073"/>
  <c r="BA1147"/>
  <c r="BA1183"/>
  <c r="F1173"/>
  <c r="GM1002"/>
  <c r="GO1002"/>
  <c r="AH1294"/>
  <c r="U1299"/>
  <c r="AZ1073"/>
  <c r="AZ1111"/>
  <c r="F1092"/>
  <c r="AK233"/>
  <c r="AB194"/>
  <c r="AB201"/>
  <c r="CZ219"/>
  <c r="Y219" s="1"/>
  <c r="GM219" s="1"/>
  <c r="CZ303"/>
  <c r="Y303" s="1"/>
  <c r="GM303" s="1"/>
  <c r="CZ215"/>
  <c r="Y215" s="1"/>
  <c r="GM215" s="1"/>
  <c r="CZ359"/>
  <c r="Y359" s="1"/>
  <c r="CY556"/>
  <c r="X556" s="1"/>
  <c r="AB755"/>
  <c r="BC900"/>
  <c r="V675"/>
  <c r="AI683" s="1"/>
  <c r="AB939"/>
  <c r="Q949"/>
  <c r="AK764"/>
  <c r="U942"/>
  <c r="CY1149"/>
  <c r="X1149" s="1"/>
  <c r="AK1153" s="1"/>
  <c r="GN992"/>
  <c r="GX950"/>
  <c r="S26"/>
  <c r="S60"/>
  <c r="F45"/>
  <c r="X60"/>
  <c r="X26"/>
  <c r="F56"/>
  <c r="GM100"/>
  <c r="GN100"/>
  <c r="F128"/>
  <c r="AP96"/>
  <c r="V22"/>
  <c r="F83"/>
  <c r="GN191"/>
  <c r="GM191"/>
  <c r="GO320"/>
  <c r="GM320"/>
  <c r="AR356"/>
  <c r="F399"/>
  <c r="AO295"/>
  <c r="F405"/>
  <c r="GN200"/>
  <c r="GM200"/>
  <c r="V401"/>
  <c r="F347"/>
  <c r="V299"/>
  <c r="GO358"/>
  <c r="GM358"/>
  <c r="AW356"/>
  <c r="F377"/>
  <c r="AH151"/>
  <c r="U157"/>
  <c r="Q437"/>
  <c r="F461"/>
  <c r="Q517"/>
  <c r="CE481"/>
  <c r="AV487"/>
  <c r="GM302"/>
  <c r="GN302"/>
  <c r="GO316"/>
  <c r="GM316"/>
  <c r="P481"/>
  <c r="F490"/>
  <c r="GN440"/>
  <c r="GM440"/>
  <c r="GM313"/>
  <c r="GO313"/>
  <c r="S437"/>
  <c r="S517"/>
  <c r="F464"/>
  <c r="AH189"/>
  <c r="U233"/>
  <c r="AR437"/>
  <c r="F477"/>
  <c r="AR517"/>
  <c r="AW487"/>
  <c r="CF481"/>
  <c r="F382"/>
  <c r="AZ356"/>
  <c r="AE553"/>
  <c r="R565"/>
  <c r="AS715"/>
  <c r="F736"/>
  <c r="AQ866"/>
  <c r="F880"/>
  <c r="AZ553"/>
  <c r="F576"/>
  <c r="AZ634"/>
  <c r="CZ680"/>
  <c r="Y680" s="1"/>
  <c r="CY680"/>
  <c r="X680" s="1"/>
  <c r="GN680" s="1"/>
  <c r="GN940"/>
  <c r="GM940"/>
  <c r="AG597"/>
  <c r="T604"/>
  <c r="GM562"/>
  <c r="GO562"/>
  <c r="CZ677"/>
  <c r="Y677" s="1"/>
  <c r="CY677"/>
  <c r="X677" s="1"/>
  <c r="AI751"/>
  <c r="V764"/>
  <c r="GN994"/>
  <c r="GM994"/>
  <c r="AE1073"/>
  <c r="R1081"/>
  <c r="BB1361"/>
  <c r="F1416"/>
  <c r="R715"/>
  <c r="F733"/>
  <c r="AQ751"/>
  <c r="F774"/>
  <c r="GN674"/>
  <c r="GM674"/>
  <c r="AP1073"/>
  <c r="F1090"/>
  <c r="AP1111"/>
  <c r="BC1215"/>
  <c r="F1274"/>
  <c r="F1407"/>
  <c r="AO1361"/>
  <c r="Q866"/>
  <c r="F882"/>
  <c r="BD1069"/>
  <c r="F1136"/>
  <c r="GP1368"/>
  <c r="GM1368"/>
  <c r="CG1365"/>
  <c r="AX1373"/>
  <c r="AL830"/>
  <c r="Y834"/>
  <c r="U866"/>
  <c r="F892"/>
  <c r="F1023"/>
  <c r="BC985"/>
  <c r="GP1079"/>
  <c r="GM1079"/>
  <c r="F1208"/>
  <c r="BD1143"/>
  <c r="AF1294"/>
  <c r="S1299"/>
  <c r="AK1365"/>
  <c r="X1373"/>
  <c r="AX1153"/>
  <c r="CG1147"/>
  <c r="AB1228"/>
  <c r="GM1221"/>
  <c r="CA1228" s="1"/>
  <c r="GP1221"/>
  <c r="W1299"/>
  <c r="AJ1294"/>
  <c r="GM1075"/>
  <c r="GP1075"/>
  <c r="BA1228"/>
  <c r="CJ1219"/>
  <c r="AD119"/>
  <c r="AI233"/>
  <c r="CZ106"/>
  <c r="Y106" s="1"/>
  <c r="AR401"/>
  <c r="GN446"/>
  <c r="U675"/>
  <c r="AH683" s="1"/>
  <c r="U944"/>
  <c r="AB832"/>
  <c r="GM947"/>
  <c r="AB1005"/>
  <c r="P945"/>
  <c r="AB759"/>
  <c r="CZ943"/>
  <c r="Y943" s="1"/>
  <c r="GO943" s="1"/>
  <c r="AL1007"/>
  <c r="V949"/>
  <c r="GP1226"/>
  <c r="CZ951"/>
  <c r="Y951" s="1"/>
  <c r="R60"/>
  <c r="R26"/>
  <c r="F44"/>
  <c r="F62"/>
  <c r="O22"/>
  <c r="AR22"/>
  <c r="F88"/>
  <c r="I18" i="5" s="1"/>
  <c r="BD96" i="1"/>
  <c r="F144"/>
  <c r="BD263"/>
  <c r="F48"/>
  <c r="AT26"/>
  <c r="AT60"/>
  <c r="BC22"/>
  <c r="F76"/>
  <c r="GM99"/>
  <c r="GN99"/>
  <c r="U22"/>
  <c r="F82"/>
  <c r="I23" i="5" s="1"/>
  <c r="G23" s="1"/>
  <c r="AO96" i="1"/>
  <c r="F123"/>
  <c r="AO263"/>
  <c r="GN192"/>
  <c r="GM192"/>
  <c r="GN107"/>
  <c r="GM107"/>
  <c r="F174"/>
  <c r="AS151"/>
  <c r="GN212"/>
  <c r="GM212"/>
  <c r="F54"/>
  <c r="W60"/>
  <c r="W26"/>
  <c r="GM116"/>
  <c r="GN116"/>
  <c r="CF26"/>
  <c r="AW30"/>
  <c r="GN113"/>
  <c r="GM113"/>
  <c r="CI189"/>
  <c r="AZ233"/>
  <c r="GN199"/>
  <c r="GM199"/>
  <c r="GM222"/>
  <c r="GN222"/>
  <c r="F167"/>
  <c r="AQ151"/>
  <c r="R157"/>
  <c r="AE151"/>
  <c r="GN211"/>
  <c r="GM211"/>
  <c r="GN301"/>
  <c r="GM301"/>
  <c r="P401"/>
  <c r="P299"/>
  <c r="F327"/>
  <c r="AQ401"/>
  <c r="F381"/>
  <c r="AQ356"/>
  <c r="U401"/>
  <c r="F346"/>
  <c r="U299"/>
  <c r="F184"/>
  <c r="Y151"/>
  <c r="X151"/>
  <c r="F183"/>
  <c r="GM226"/>
  <c r="GN226"/>
  <c r="S295"/>
  <c r="F416"/>
  <c r="GM321"/>
  <c r="GN321"/>
  <c r="AS433"/>
  <c r="F534"/>
  <c r="AB600"/>
  <c r="CR600"/>
  <c r="Q600" s="1"/>
  <c r="CP600" s="1"/>
  <c r="O600" s="1"/>
  <c r="GO362"/>
  <c r="GM362"/>
  <c r="R437"/>
  <c r="F463"/>
  <c r="R517"/>
  <c r="GO483"/>
  <c r="GM483"/>
  <c r="BA481"/>
  <c r="BA517"/>
  <c r="F507"/>
  <c r="AO751"/>
  <c r="F768"/>
  <c r="AO794"/>
  <c r="GO601"/>
  <c r="GM601"/>
  <c r="AH597"/>
  <c r="U604"/>
  <c r="GO485"/>
  <c r="GM485"/>
  <c r="Q834"/>
  <c r="AD830"/>
  <c r="GM673"/>
  <c r="GN673"/>
  <c r="AU670"/>
  <c r="F702"/>
  <c r="AU794"/>
  <c r="AO1290"/>
  <c r="F1333"/>
  <c r="GN753"/>
  <c r="AB764"/>
  <c r="GM753"/>
  <c r="F856"/>
  <c r="U830"/>
  <c r="U900"/>
  <c r="GN762"/>
  <c r="GM762"/>
  <c r="CP1078"/>
  <c r="O1078" s="1"/>
  <c r="AB1081" s="1"/>
  <c r="AD1081"/>
  <c r="AQ1215"/>
  <c r="F1268"/>
  <c r="BD1403"/>
  <c r="F1398"/>
  <c r="BD1365"/>
  <c r="Q715"/>
  <c r="F731"/>
  <c r="AO1111"/>
  <c r="AO1073"/>
  <c r="F1085"/>
  <c r="AS1219"/>
  <c r="AS1258"/>
  <c r="F1245"/>
  <c r="BC1365"/>
  <c r="BC1403"/>
  <c r="F1389"/>
  <c r="AF830"/>
  <c r="S834"/>
  <c r="V866"/>
  <c r="F893"/>
  <c r="GN760"/>
  <c r="GM760"/>
  <c r="F739"/>
  <c r="BA715"/>
  <c r="AB989"/>
  <c r="CR989"/>
  <c r="Q989" s="1"/>
  <c r="AB1367"/>
  <c r="CR1367"/>
  <c r="Q1367" s="1"/>
  <c r="AQ1037"/>
  <c r="AQ936"/>
  <c r="F963"/>
  <c r="GM1077"/>
  <c r="GP1077"/>
  <c r="BD932"/>
  <c r="F1062"/>
  <c r="AQ1073"/>
  <c r="AQ1111"/>
  <c r="F1091"/>
  <c r="CJ1294"/>
  <c r="BA1299"/>
  <c r="CF1153"/>
  <c r="AC1147"/>
  <c r="CE1153"/>
  <c r="P1153"/>
  <c r="CH1153"/>
  <c r="AZ1373"/>
  <c r="CI1365"/>
  <c r="CF1228"/>
  <c r="CE1228"/>
  <c r="AC1219"/>
  <c r="P1228"/>
  <c r="CH1228"/>
  <c r="GN997"/>
  <c r="GM997"/>
  <c r="Q1299"/>
  <c r="AD1294"/>
  <c r="CH1081"/>
  <c r="AC1073"/>
  <c r="P1081"/>
  <c r="CF1081"/>
  <c r="CE1081"/>
  <c r="AZ1294"/>
  <c r="AZ1329"/>
  <c r="F1310"/>
  <c r="U1073"/>
  <c r="F1103"/>
  <c r="U1111"/>
  <c r="AJ1219"/>
  <c r="W1228"/>
  <c r="F1345"/>
  <c r="BC1290"/>
  <c r="AI119"/>
  <c r="R117"/>
  <c r="CY117" s="1"/>
  <c r="X117" s="1"/>
  <c r="AK119" s="1"/>
  <c r="AD233"/>
  <c r="AG233"/>
  <c r="AB197"/>
  <c r="AB215"/>
  <c r="AB208"/>
  <c r="CI119"/>
  <c r="AB219"/>
  <c r="CZ196"/>
  <c r="Y196" s="1"/>
  <c r="GM196" s="1"/>
  <c r="AX401"/>
  <c r="CZ216"/>
  <c r="Y216" s="1"/>
  <c r="GM216" s="1"/>
  <c r="GM319"/>
  <c r="GO311"/>
  <c r="CZ309"/>
  <c r="Y309" s="1"/>
  <c r="GN309" s="1"/>
  <c r="AY401"/>
  <c r="CZ441"/>
  <c r="Y441" s="1"/>
  <c r="GN441" s="1"/>
  <c r="CP677"/>
  <c r="O677" s="1"/>
  <c r="CP939"/>
  <c r="O939" s="1"/>
  <c r="CZ563"/>
  <c r="Y563" s="1"/>
  <c r="GM563" s="1"/>
  <c r="W675"/>
  <c r="AJ683" s="1"/>
  <c r="AK565"/>
  <c r="CZ599"/>
  <c r="Y599" s="1"/>
  <c r="AL604" s="1"/>
  <c r="S942"/>
  <c r="V944"/>
  <c r="AB999"/>
  <c r="AB940"/>
  <c r="CP951"/>
  <c r="O951" s="1"/>
  <c r="GX675"/>
  <c r="CJ683" s="1"/>
  <c r="AB756"/>
  <c r="GP1225"/>
  <c r="AK1007"/>
  <c r="GX944"/>
  <c r="GN109"/>
  <c r="GM109"/>
  <c r="GM102"/>
  <c r="AB119"/>
  <c r="GN102"/>
  <c r="GM114"/>
  <c r="GN114"/>
  <c r="AV30"/>
  <c r="CE26"/>
  <c r="GN112"/>
  <c r="GM112"/>
  <c r="CY115"/>
  <c r="X115" s="1"/>
  <c r="GM115" s="1"/>
  <c r="CZ115"/>
  <c r="Y115" s="1"/>
  <c r="F73"/>
  <c r="BB22"/>
  <c r="BB1433"/>
  <c r="GM106"/>
  <c r="GO106"/>
  <c r="F37"/>
  <c r="AX26"/>
  <c r="AX60"/>
  <c r="CP195"/>
  <c r="O195" s="1"/>
  <c r="AB233" s="1"/>
  <c r="AC233"/>
  <c r="AP22"/>
  <c r="F69"/>
  <c r="BD189"/>
  <c r="F258"/>
  <c r="CE299"/>
  <c r="AV324"/>
  <c r="GN210"/>
  <c r="GM210"/>
  <c r="O401"/>
  <c r="O299"/>
  <c r="F326"/>
  <c r="T356"/>
  <c r="F392"/>
  <c r="T401"/>
  <c r="CJ189"/>
  <c r="BA233"/>
  <c r="AY487"/>
  <c r="CH481"/>
  <c r="F418"/>
  <c r="AS295"/>
  <c r="GO310"/>
  <c r="GM310"/>
  <c r="X433"/>
  <c r="F543"/>
  <c r="BA295"/>
  <c r="F421"/>
  <c r="I22" i="7" s="1"/>
  <c r="R295" i="1"/>
  <c r="F415"/>
  <c r="GO359"/>
  <c r="GM359"/>
  <c r="GO445"/>
  <c r="GM445"/>
  <c r="AU481"/>
  <c r="AU517"/>
  <c r="F506"/>
  <c r="BD715"/>
  <c r="F744"/>
  <c r="F735"/>
  <c r="BC715"/>
  <c r="BC794"/>
  <c r="AC953"/>
  <c r="CP938"/>
  <c r="O938" s="1"/>
  <c r="CP555"/>
  <c r="O555" s="1"/>
  <c r="AC565"/>
  <c r="GO602"/>
  <c r="GM602"/>
  <c r="T565"/>
  <c r="AG553"/>
  <c r="GM672"/>
  <c r="GN672"/>
  <c r="AP936"/>
  <c r="AP1037"/>
  <c r="F962"/>
  <c r="F1283"/>
  <c r="BD1215"/>
  <c r="CF764"/>
  <c r="AC751"/>
  <c r="CE764"/>
  <c r="P764"/>
  <c r="CH764"/>
  <c r="R866"/>
  <c r="F884"/>
  <c r="F1246"/>
  <c r="AT1219"/>
  <c r="AT1258"/>
  <c r="BA900"/>
  <c r="F854"/>
  <c r="BA830"/>
  <c r="F877"/>
  <c r="AX866"/>
  <c r="GN761"/>
  <c r="GM761"/>
  <c r="AO1143"/>
  <c r="F1187"/>
  <c r="AX1299"/>
  <c r="CG1294"/>
  <c r="AQ1365"/>
  <c r="AQ1403"/>
  <c r="F1383"/>
  <c r="CD985"/>
  <c r="AU1007"/>
  <c r="AE751"/>
  <c r="R764"/>
  <c r="GN987"/>
  <c r="GM987"/>
  <c r="GN1000"/>
  <c r="GM1000"/>
  <c r="GM1003"/>
  <c r="GO1003"/>
  <c r="AI1365"/>
  <c r="V1373"/>
  <c r="F1342"/>
  <c r="BB1290"/>
  <c r="AE1219"/>
  <c r="R1228"/>
  <c r="GP1149"/>
  <c r="GM1149"/>
  <c r="AB1153"/>
  <c r="F1395"/>
  <c r="U1403"/>
  <c r="U1365"/>
  <c r="AT1365"/>
  <c r="AT1403"/>
  <c r="F1391"/>
  <c r="AJ1147"/>
  <c r="W1153"/>
  <c r="F1339"/>
  <c r="AQ1290"/>
  <c r="GN990"/>
  <c r="GM990"/>
  <c r="AI1219"/>
  <c r="V1228"/>
  <c r="GN988"/>
  <c r="GM988"/>
  <c r="AS1294"/>
  <c r="AS1329"/>
  <c r="F1316"/>
  <c r="V1299"/>
  <c r="AI1294"/>
  <c r="F1200"/>
  <c r="AS1143"/>
  <c r="AG1219"/>
  <c r="T1228"/>
  <c r="AE1365"/>
  <c r="R1373"/>
  <c r="AT1111"/>
  <c r="F1099"/>
  <c r="AT1073"/>
  <c r="AE119"/>
  <c r="CP117"/>
  <c r="O117" s="1"/>
  <c r="AH119"/>
  <c r="CY104"/>
  <c r="X104" s="1"/>
  <c r="GM104" s="1"/>
  <c r="AB206"/>
  <c r="CP217"/>
  <c r="O217" s="1"/>
  <c r="T117"/>
  <c r="AG119" s="1"/>
  <c r="AB202"/>
  <c r="AB214"/>
  <c r="CP369"/>
  <c r="O369" s="1"/>
  <c r="AB228"/>
  <c r="H18" i="2"/>
  <c r="AD604" i="1"/>
  <c r="S675"/>
  <c r="CP675" s="1"/>
  <c r="O675" s="1"/>
  <c r="CP950"/>
  <c r="O950" s="1"/>
  <c r="Q944"/>
  <c r="AF565"/>
  <c r="CY599"/>
  <c r="X599" s="1"/>
  <c r="AK604" s="1"/>
  <c r="T942"/>
  <c r="R942"/>
  <c r="AL1081"/>
  <c r="U950"/>
  <c r="CY1078"/>
  <c r="X1078" s="1"/>
  <c r="AK1081" s="1"/>
  <c r="AX900"/>
  <c r="R675"/>
  <c r="AE683" s="1"/>
  <c r="T944"/>
  <c r="S944"/>
  <c r="AQ900"/>
  <c r="W950"/>
  <c r="E55" i="20" l="1"/>
  <c r="E57" s="1"/>
  <c r="E58" s="1"/>
  <c r="E59" s="1"/>
  <c r="E61" s="1"/>
  <c r="E62" s="1"/>
  <c r="E63" s="1"/>
  <c r="E50"/>
  <c r="H27"/>
  <c r="H25" s="1"/>
  <c r="F55"/>
  <c r="F50"/>
  <c r="J18" i="2"/>
  <c r="I24" i="7"/>
  <c r="H23" i="20"/>
  <c r="H30" s="1"/>
  <c r="H31" s="1"/>
  <c r="H39" s="1"/>
  <c r="D30"/>
  <c r="D31" s="1"/>
  <c r="D39" s="1"/>
  <c r="D44" s="1"/>
  <c r="F19" i="2"/>
  <c r="I20" i="8"/>
  <c r="H33" i="20"/>
  <c r="H38" s="1"/>
  <c r="J27" s="1"/>
  <c r="G38"/>
  <c r="G39" s="1"/>
  <c r="G16" i="2"/>
  <c r="I21" i="5"/>
  <c r="G25" i="2"/>
  <c r="I17" i="14"/>
  <c r="F27" i="2"/>
  <c r="I16" i="16"/>
  <c r="E25" i="2"/>
  <c r="I15" i="14"/>
  <c r="E18" i="2"/>
  <c r="I19" i="7"/>
  <c r="E19" i="2"/>
  <c r="I19" i="8"/>
  <c r="E22" i="2"/>
  <c r="I15" i="11"/>
  <c r="AB1073" i="1"/>
  <c r="O1081"/>
  <c r="AB189"/>
  <c r="O233"/>
  <c r="AK96"/>
  <c r="X119"/>
  <c r="AB683"/>
  <c r="AK1073"/>
  <c r="X1081"/>
  <c r="AB1147"/>
  <c r="O1153"/>
  <c r="AK597"/>
  <c r="X604"/>
  <c r="GN369"/>
  <c r="GM369"/>
  <c r="AT1069"/>
  <c r="F1129"/>
  <c r="P565"/>
  <c r="AC553"/>
  <c r="CF565"/>
  <c r="CE565"/>
  <c r="CH565"/>
  <c r="F422"/>
  <c r="T295"/>
  <c r="F35"/>
  <c r="AV26"/>
  <c r="AV60"/>
  <c r="CJ670"/>
  <c r="BA683"/>
  <c r="CZ942"/>
  <c r="Y942" s="1"/>
  <c r="CY942"/>
  <c r="X942" s="1"/>
  <c r="GN677"/>
  <c r="GM677"/>
  <c r="V119"/>
  <c r="AI96"/>
  <c r="AW1081"/>
  <c r="CF1073"/>
  <c r="CF1219"/>
  <c r="AW1228"/>
  <c r="F849"/>
  <c r="S900"/>
  <c r="S830"/>
  <c r="AS1215"/>
  <c r="F1275"/>
  <c r="AD1073"/>
  <c r="Q1081"/>
  <c r="AU666"/>
  <c r="F813"/>
  <c r="Q900"/>
  <c r="F846"/>
  <c r="Q830"/>
  <c r="F84"/>
  <c r="W22"/>
  <c r="AO92"/>
  <c r="F267"/>
  <c r="AO1433"/>
  <c r="F1323"/>
  <c r="W1329"/>
  <c r="W1294"/>
  <c r="X1365"/>
  <c r="X1403"/>
  <c r="F1399"/>
  <c r="F861"/>
  <c r="Y900"/>
  <c r="Y830"/>
  <c r="R553"/>
  <c r="R634"/>
  <c r="F579"/>
  <c r="AR433"/>
  <c r="F545"/>
  <c r="I18" i="8" s="1"/>
  <c r="S433" i="1"/>
  <c r="F532"/>
  <c r="F492"/>
  <c r="AV517"/>
  <c r="AV481"/>
  <c r="F1131"/>
  <c r="BA1069"/>
  <c r="AQ1143"/>
  <c r="F1193"/>
  <c r="AS1069"/>
  <c r="F1128"/>
  <c r="AX1073"/>
  <c r="F1088"/>
  <c r="AX1111"/>
  <c r="F653"/>
  <c r="AU549"/>
  <c r="F819"/>
  <c r="BD666"/>
  <c r="P151"/>
  <c r="F160"/>
  <c r="F178"/>
  <c r="T151"/>
  <c r="T22"/>
  <c r="F81"/>
  <c r="Y764"/>
  <c r="AL751"/>
  <c r="W1365"/>
  <c r="W1403"/>
  <c r="F1397"/>
  <c r="F1343"/>
  <c r="R1290"/>
  <c r="O870"/>
  <c r="AB866"/>
  <c r="F1164"/>
  <c r="AZ1147"/>
  <c r="AZ1183"/>
  <c r="F786"/>
  <c r="U751"/>
  <c r="AZ936"/>
  <c r="F964"/>
  <c r="BD433"/>
  <c r="F542"/>
  <c r="AW437"/>
  <c r="AW517"/>
  <c r="F455"/>
  <c r="GN754"/>
  <c r="GM754"/>
  <c r="CF866"/>
  <c r="AW870"/>
  <c r="AP985"/>
  <c r="F1016"/>
  <c r="AZ22"/>
  <c r="F71"/>
  <c r="CG96"/>
  <c r="AX119"/>
  <c r="BA553"/>
  <c r="BA634"/>
  <c r="F585"/>
  <c r="GM441"/>
  <c r="GM943"/>
  <c r="GN215"/>
  <c r="GM599"/>
  <c r="GN306"/>
  <c r="GN216"/>
  <c r="CY949"/>
  <c r="X949" s="1"/>
  <c r="AD683"/>
  <c r="CY944"/>
  <c r="X944" s="1"/>
  <c r="CZ944"/>
  <c r="Y944" s="1"/>
  <c r="AL1073"/>
  <c r="Y1081"/>
  <c r="F1421"/>
  <c r="AT1361"/>
  <c r="F1396"/>
  <c r="V1403"/>
  <c r="V1365"/>
  <c r="CF751"/>
  <c r="AW764"/>
  <c r="O295"/>
  <c r="F403"/>
  <c r="F67"/>
  <c r="AX22"/>
  <c r="GN939"/>
  <c r="GM939"/>
  <c r="CI96"/>
  <c r="AZ119"/>
  <c r="U1069"/>
  <c r="F1133"/>
  <c r="AV1081"/>
  <c r="CE1073"/>
  <c r="F1311"/>
  <c r="Q1329"/>
  <c r="Q1294"/>
  <c r="AV1228"/>
  <c r="CE1219"/>
  <c r="CE1147"/>
  <c r="AV1153"/>
  <c r="F1121"/>
  <c r="AQ1069"/>
  <c r="U597"/>
  <c r="F626"/>
  <c r="R433"/>
  <c r="F531"/>
  <c r="AQ295"/>
  <c r="F411"/>
  <c r="AT22"/>
  <c r="F78"/>
  <c r="AX1183"/>
  <c r="AX1147"/>
  <c r="F1160"/>
  <c r="F787"/>
  <c r="V751"/>
  <c r="T597"/>
  <c r="F625"/>
  <c r="AZ549"/>
  <c r="F645"/>
  <c r="AW481"/>
  <c r="F493"/>
  <c r="AK189"/>
  <c r="X233"/>
  <c r="T1073"/>
  <c r="F1102"/>
  <c r="T1111"/>
  <c r="S1365"/>
  <c r="F1388"/>
  <c r="S1403"/>
  <c r="AX670"/>
  <c r="AX794"/>
  <c r="F690"/>
  <c r="F879"/>
  <c r="AP866"/>
  <c r="F785"/>
  <c r="T751"/>
  <c r="P1299"/>
  <c r="CH1299"/>
  <c r="CF1299"/>
  <c r="AC1294"/>
  <c r="CE1299"/>
  <c r="CP556"/>
  <c r="O556" s="1"/>
  <c r="AD565"/>
  <c r="V433"/>
  <c r="F540"/>
  <c r="I23" i="8" s="1"/>
  <c r="G23" s="1"/>
  <c r="AY157" i="1"/>
  <c r="CH151"/>
  <c r="BC932"/>
  <c r="F1053"/>
  <c r="F921"/>
  <c r="T826"/>
  <c r="AX715"/>
  <c r="F726"/>
  <c r="P719"/>
  <c r="CH719"/>
  <c r="AC715"/>
  <c r="CF719"/>
  <c r="CE719"/>
  <c r="P597"/>
  <c r="F607"/>
  <c r="BC433"/>
  <c r="F533"/>
  <c r="F413"/>
  <c r="Q295"/>
  <c r="GO105"/>
  <c r="CC119" s="1"/>
  <c r="GM105"/>
  <c r="AS22"/>
  <c r="F77"/>
  <c r="F1205"/>
  <c r="U1143"/>
  <c r="U1219"/>
  <c r="F1250"/>
  <c r="U1258"/>
  <c r="CE866"/>
  <c r="AV870"/>
  <c r="F914"/>
  <c r="R826"/>
  <c r="R1147"/>
  <c r="F1167"/>
  <c r="R1183"/>
  <c r="CX346" i="3"/>
  <c r="T945" i="1"/>
  <c r="U945"/>
  <c r="W945"/>
  <c r="V945"/>
  <c r="S945"/>
  <c r="GX945"/>
  <c r="CJ953" s="1"/>
  <c r="R945"/>
  <c r="AE953" s="1"/>
  <c r="Q945"/>
  <c r="AD953" s="1"/>
  <c r="GO561"/>
  <c r="GM561"/>
  <c r="F425"/>
  <c r="W295"/>
  <c r="F72"/>
  <c r="Q22"/>
  <c r="CF670"/>
  <c r="AW683"/>
  <c r="F776"/>
  <c r="Q751"/>
  <c r="F1028"/>
  <c r="T985"/>
  <c r="U553"/>
  <c r="F587"/>
  <c r="U634"/>
  <c r="CA1153"/>
  <c r="CC1007"/>
  <c r="AJ953"/>
  <c r="AL233"/>
  <c r="GO599"/>
  <c r="CC604" s="1"/>
  <c r="GN484"/>
  <c r="F910"/>
  <c r="AQ826"/>
  <c r="GO217"/>
  <c r="CC233" s="1"/>
  <c r="GM217"/>
  <c r="F1346"/>
  <c r="AS1290"/>
  <c r="AU985"/>
  <c r="F1026"/>
  <c r="AX1294"/>
  <c r="F1306"/>
  <c r="AX1329"/>
  <c r="BC666"/>
  <c r="F810"/>
  <c r="AU433"/>
  <c r="F536"/>
  <c r="BA189"/>
  <c r="F253"/>
  <c r="GN195"/>
  <c r="GM195"/>
  <c r="BB18"/>
  <c r="F1446"/>
  <c r="AB96"/>
  <c r="O119"/>
  <c r="AD189"/>
  <c r="Q233"/>
  <c r="P1183"/>
  <c r="P1147"/>
  <c r="F1156"/>
  <c r="AD1007"/>
  <c r="CP989"/>
  <c r="O989" s="1"/>
  <c r="AO1069"/>
  <c r="F1115"/>
  <c r="F922"/>
  <c r="U826"/>
  <c r="GM600"/>
  <c r="GN600"/>
  <c r="CB604" s="1"/>
  <c r="AD96"/>
  <c r="Q119"/>
  <c r="W985"/>
  <c r="F1031"/>
  <c r="F1326"/>
  <c r="Y1329"/>
  <c r="Y1294"/>
  <c r="W826"/>
  <c r="F924"/>
  <c r="GM1296"/>
  <c r="CA1299" s="1"/>
  <c r="AB1299"/>
  <c r="GP1296"/>
  <c r="CD1299" s="1"/>
  <c r="AQ549"/>
  <c r="F644"/>
  <c r="AX433"/>
  <c r="F524"/>
  <c r="AP433"/>
  <c r="F526"/>
  <c r="F335"/>
  <c r="AZ299"/>
  <c r="AZ401"/>
  <c r="CY950"/>
  <c r="X950" s="1"/>
  <c r="GM950" s="1"/>
  <c r="CZ950"/>
  <c r="Y950" s="1"/>
  <c r="BY151"/>
  <c r="CI157"/>
  <c r="AP157"/>
  <c r="V1069"/>
  <c r="F1134"/>
  <c r="W1073"/>
  <c r="F1105"/>
  <c r="W1111"/>
  <c r="F1165"/>
  <c r="Q1183"/>
  <c r="Q1147"/>
  <c r="AU826"/>
  <c r="F919"/>
  <c r="BA985"/>
  <c r="F1027"/>
  <c r="AZ670"/>
  <c r="F694"/>
  <c r="GM717"/>
  <c r="CA719" s="1"/>
  <c r="AB719"/>
  <c r="CH597"/>
  <c r="AY604"/>
  <c r="AQ433"/>
  <c r="F527"/>
  <c r="P119"/>
  <c r="CH119"/>
  <c r="CF119"/>
  <c r="CE119"/>
  <c r="AC96"/>
  <c r="CE1373"/>
  <c r="AC1365"/>
  <c r="P1373"/>
  <c r="CH1373"/>
  <c r="CF1373"/>
  <c r="Y1153"/>
  <c r="AL1147"/>
  <c r="GM558"/>
  <c r="GO558"/>
  <c r="AP1215"/>
  <c r="F1267"/>
  <c r="S1219"/>
  <c r="F1243"/>
  <c r="S1258"/>
  <c r="F457"/>
  <c r="AY517"/>
  <c r="AY437"/>
  <c r="AX189"/>
  <c r="F240"/>
  <c r="AY26"/>
  <c r="AY60"/>
  <c r="F38"/>
  <c r="AQ96"/>
  <c r="F129"/>
  <c r="AQ263"/>
  <c r="BA96"/>
  <c r="F139"/>
  <c r="BA263"/>
  <c r="CP945"/>
  <c r="O945" s="1"/>
  <c r="CP944"/>
  <c r="O944" s="1"/>
  <c r="GN219"/>
  <c r="AB604"/>
  <c r="GO303"/>
  <c r="GM322"/>
  <c r="GM447"/>
  <c r="GM309"/>
  <c r="AV764"/>
  <c r="CE751"/>
  <c r="AY481"/>
  <c r="F495"/>
  <c r="X1007"/>
  <c r="AK985"/>
  <c r="AJ670"/>
  <c r="W683"/>
  <c r="AY295"/>
  <c r="F409"/>
  <c r="AG189"/>
  <c r="T233"/>
  <c r="F1252"/>
  <c r="W1258"/>
  <c r="W1219"/>
  <c r="F1340"/>
  <c r="AZ1290"/>
  <c r="CH1073"/>
  <c r="AY1081"/>
  <c r="P1258"/>
  <c r="F1231"/>
  <c r="P1219"/>
  <c r="AY1153"/>
  <c r="CH1147"/>
  <c r="BC1361"/>
  <c r="F1419"/>
  <c r="BD1361"/>
  <c r="F1428"/>
  <c r="AO666"/>
  <c r="F798"/>
  <c r="AZ189"/>
  <c r="F244"/>
  <c r="AH670"/>
  <c r="U683"/>
  <c r="AI189"/>
  <c r="V233"/>
  <c r="AB1219"/>
  <c r="O1228"/>
  <c r="U189"/>
  <c r="F255"/>
  <c r="F424"/>
  <c r="V295"/>
  <c r="S22"/>
  <c r="F75"/>
  <c r="AK751"/>
  <c r="X764"/>
  <c r="F1321"/>
  <c r="U1329"/>
  <c r="U1294"/>
  <c r="F1174"/>
  <c r="T1183"/>
  <c r="T1147"/>
  <c r="BB932"/>
  <c r="F1050"/>
  <c r="S597"/>
  <c r="F619"/>
  <c r="F775"/>
  <c r="AZ751"/>
  <c r="F909"/>
  <c r="AP826"/>
  <c r="V549"/>
  <c r="F657"/>
  <c r="Y433"/>
  <c r="F544"/>
  <c r="CF151"/>
  <c r="AW157"/>
  <c r="AU92"/>
  <c r="F282"/>
  <c r="Y22"/>
  <c r="F87"/>
  <c r="F804"/>
  <c r="AQ666"/>
  <c r="GO678"/>
  <c r="CC683" s="1"/>
  <c r="GM678"/>
  <c r="AZ433"/>
  <c r="F528"/>
  <c r="CI719"/>
  <c r="BY715"/>
  <c r="AP719"/>
  <c r="AV604"/>
  <c r="CE597"/>
  <c r="GO560"/>
  <c r="GM560"/>
  <c r="F180"/>
  <c r="V151"/>
  <c r="AG670"/>
  <c r="T683"/>
  <c r="F873"/>
  <c r="P866"/>
  <c r="F960"/>
  <c r="AX936"/>
  <c r="AX1037"/>
  <c r="F913"/>
  <c r="BB826"/>
  <c r="F172"/>
  <c r="S151"/>
  <c r="AX151"/>
  <c r="F164"/>
  <c r="CP154"/>
  <c r="O154" s="1"/>
  <c r="AD157"/>
  <c r="W634"/>
  <c r="W553"/>
  <c r="F589"/>
  <c r="CE670"/>
  <c r="AV683"/>
  <c r="F1030"/>
  <c r="V985"/>
  <c r="S96"/>
  <c r="F134"/>
  <c r="S263"/>
  <c r="F1029"/>
  <c r="U985"/>
  <c r="CB764"/>
  <c r="CZ117"/>
  <c r="Y117" s="1"/>
  <c r="AL119" s="1"/>
  <c r="GN115"/>
  <c r="CP949"/>
  <c r="O949" s="1"/>
  <c r="GN196"/>
  <c r="GN104"/>
  <c r="GM214"/>
  <c r="AF553"/>
  <c r="S565"/>
  <c r="AE96"/>
  <c r="R119"/>
  <c r="AP932"/>
  <c r="F1046"/>
  <c r="T553"/>
  <c r="F586"/>
  <c r="T634"/>
  <c r="AC189"/>
  <c r="P233"/>
  <c r="CH233"/>
  <c r="CF233"/>
  <c r="CE233"/>
  <c r="AX826"/>
  <c r="F907"/>
  <c r="AD597"/>
  <c r="Q604"/>
  <c r="GN117"/>
  <c r="GM117"/>
  <c r="CA119" s="1"/>
  <c r="V1294"/>
  <c r="F1322"/>
  <c r="V1329"/>
  <c r="F1251"/>
  <c r="V1258"/>
  <c r="V1219"/>
  <c r="F1177"/>
  <c r="W1183"/>
  <c r="W1147"/>
  <c r="F1425"/>
  <c r="U1361"/>
  <c r="R751"/>
  <c r="F778"/>
  <c r="AT1215"/>
  <c r="F1276"/>
  <c r="P751"/>
  <c r="F767"/>
  <c r="GN938"/>
  <c r="GM938"/>
  <c r="AV299"/>
  <c r="F329"/>
  <c r="AV401"/>
  <c r="AK553"/>
  <c r="X565"/>
  <c r="AX295"/>
  <c r="F408"/>
  <c r="CH1219"/>
  <c r="AY1228"/>
  <c r="F1384"/>
  <c r="AZ1365"/>
  <c r="AZ1403"/>
  <c r="BA1329"/>
  <c r="F1319"/>
  <c r="BA1294"/>
  <c r="AD1373"/>
  <c r="CP1367"/>
  <c r="O1367" s="1"/>
  <c r="AB751"/>
  <c r="O764"/>
  <c r="F423"/>
  <c r="I23" i="7" s="1"/>
  <c r="G23" s="1"/>
  <c r="U295" i="1"/>
  <c r="P295"/>
  <c r="F404"/>
  <c r="R151"/>
  <c r="F171"/>
  <c r="BD92"/>
  <c r="F288"/>
  <c r="CA1219"/>
  <c r="AR1228"/>
  <c r="F1314"/>
  <c r="S1329"/>
  <c r="S1294"/>
  <c r="F1380"/>
  <c r="AX1365"/>
  <c r="AX1403"/>
  <c r="F1120"/>
  <c r="AP1069"/>
  <c r="Q433"/>
  <c r="F529"/>
  <c r="F916"/>
  <c r="BC826"/>
  <c r="BA1143"/>
  <c r="F1203"/>
  <c r="F1239"/>
  <c r="AZ1219"/>
  <c r="AZ1258"/>
  <c r="AP1361"/>
  <c r="F1412"/>
  <c r="X1258"/>
  <c r="X1219"/>
  <c r="F1254"/>
  <c r="F1014"/>
  <c r="AX985"/>
  <c r="F860"/>
  <c r="X900"/>
  <c r="X830"/>
  <c r="F788"/>
  <c r="W751"/>
  <c r="AX597"/>
  <c r="F611"/>
  <c r="AX634"/>
  <c r="V597"/>
  <c r="F627"/>
  <c r="BC295"/>
  <c r="F417"/>
  <c r="AL1219"/>
  <c r="Y1228"/>
  <c r="F1176"/>
  <c r="V1183"/>
  <c r="V1147"/>
  <c r="F1325"/>
  <c r="X1329"/>
  <c r="X1294"/>
  <c r="BA751"/>
  <c r="F784"/>
  <c r="AZ830"/>
  <c r="F845"/>
  <c r="P834"/>
  <c r="CH834"/>
  <c r="CF834"/>
  <c r="AC830"/>
  <c r="CE834"/>
  <c r="W189"/>
  <c r="F257"/>
  <c r="S189"/>
  <c r="F248"/>
  <c r="R189"/>
  <c r="F247"/>
  <c r="AC985"/>
  <c r="CE1007"/>
  <c r="CH1007"/>
  <c r="P1007"/>
  <c r="CF1007"/>
  <c r="F1240"/>
  <c r="Q1258"/>
  <c r="Q1219"/>
  <c r="F1320"/>
  <c r="T1329"/>
  <c r="T1294"/>
  <c r="S751"/>
  <c r="F779"/>
  <c r="CH866"/>
  <c r="AY870"/>
  <c r="GN681"/>
  <c r="GM681"/>
  <c r="R597"/>
  <c r="F618"/>
  <c r="AX481"/>
  <c r="F494"/>
  <c r="AW295"/>
  <c r="F407"/>
  <c r="P670"/>
  <c r="F686"/>
  <c r="P794"/>
  <c r="W96"/>
  <c r="F143"/>
  <c r="W263"/>
  <c r="AG953"/>
  <c r="GN563"/>
  <c r="BC1433"/>
  <c r="CB233"/>
  <c r="AH953"/>
  <c r="CP942"/>
  <c r="O942" s="1"/>
  <c r="AL565"/>
  <c r="GN442"/>
  <c r="AI953"/>
  <c r="GP1150"/>
  <c r="CD1153" s="1"/>
  <c r="GP1151"/>
  <c r="GM680"/>
  <c r="CC764"/>
  <c r="AG96"/>
  <c r="T119"/>
  <c r="T1219"/>
  <c r="F1249"/>
  <c r="T1258"/>
  <c r="CH953"/>
  <c r="AC936"/>
  <c r="CF953"/>
  <c r="P953"/>
  <c r="CE953"/>
  <c r="R683"/>
  <c r="AE670"/>
  <c r="CZ675"/>
  <c r="Y675" s="1"/>
  <c r="AL683" s="1"/>
  <c r="CY675"/>
  <c r="X675" s="1"/>
  <c r="AK683" s="1"/>
  <c r="AF683"/>
  <c r="AH96"/>
  <c r="U119"/>
  <c r="R1365"/>
  <c r="R1403"/>
  <c r="F1387"/>
  <c r="R1258"/>
  <c r="R1219"/>
  <c r="F1242"/>
  <c r="AQ1361"/>
  <c r="F1413"/>
  <c r="BA826"/>
  <c r="F920"/>
  <c r="AY764"/>
  <c r="CH751"/>
  <c r="AB565"/>
  <c r="GN555"/>
  <c r="GM555"/>
  <c r="GM951"/>
  <c r="GN951"/>
  <c r="Y604"/>
  <c r="AL597"/>
  <c r="F1084"/>
  <c r="P1073"/>
  <c r="P1111"/>
  <c r="CF1147"/>
  <c r="AW1153"/>
  <c r="AQ932"/>
  <c r="F1047"/>
  <c r="GP1078"/>
  <c r="CD1081" s="1"/>
  <c r="GM1078"/>
  <c r="CA1081" s="1"/>
  <c r="BA433"/>
  <c r="F537"/>
  <c r="F36"/>
  <c r="AW26"/>
  <c r="AW60"/>
  <c r="F74"/>
  <c r="R22"/>
  <c r="AL985"/>
  <c r="Y1007"/>
  <c r="F429"/>
  <c r="I18" i="7" s="1"/>
  <c r="AR295" i="1"/>
  <c r="BA1219"/>
  <c r="BA1258"/>
  <c r="F1248"/>
  <c r="F1095"/>
  <c r="R1111"/>
  <c r="R1073"/>
  <c r="F179"/>
  <c r="U151"/>
  <c r="F86"/>
  <c r="X22"/>
  <c r="X1153"/>
  <c r="AK1147"/>
  <c r="AI670"/>
  <c r="V683"/>
  <c r="AZ1069"/>
  <c r="F1122"/>
  <c r="F1394"/>
  <c r="T1403"/>
  <c r="T1365"/>
  <c r="S985"/>
  <c r="F1022"/>
  <c r="R985"/>
  <c r="F1021"/>
  <c r="S1073"/>
  <c r="F1096"/>
  <c r="S1111"/>
  <c r="CI866"/>
  <c r="AZ870"/>
  <c r="W433"/>
  <c r="F541"/>
  <c r="CE151"/>
  <c r="AV157"/>
  <c r="AL1365"/>
  <c r="Y1373"/>
  <c r="AO433"/>
  <c r="F521"/>
  <c r="BA1365"/>
  <c r="BA1403"/>
  <c r="F1393"/>
  <c r="F1168"/>
  <c r="S1183"/>
  <c r="S1147"/>
  <c r="CA866"/>
  <c r="AR870"/>
  <c r="GO832"/>
  <c r="CC834" s="1"/>
  <c r="GM832"/>
  <c r="CA834" s="1"/>
  <c r="AB834"/>
  <c r="CF597"/>
  <c r="AW604"/>
  <c r="F181"/>
  <c r="W151"/>
  <c r="BB92"/>
  <c r="F276"/>
  <c r="V826"/>
  <c r="F923"/>
  <c r="F1338"/>
  <c r="AP1290"/>
  <c r="AZ1007"/>
  <c r="AZ1037" s="1"/>
  <c r="CI985"/>
  <c r="AO549"/>
  <c r="F638"/>
  <c r="AY683"/>
  <c r="CH670"/>
  <c r="CB119"/>
  <c r="I18" i="2"/>
  <c r="CA764" i="1"/>
  <c r="CD1228"/>
  <c r="CA233"/>
  <c r="AU1037"/>
  <c r="BD1433"/>
  <c r="G24" i="2" l="1"/>
  <c r="I17" i="13"/>
  <c r="E27" i="2"/>
  <c r="I15" i="16"/>
  <c r="F24" i="2"/>
  <c r="I16" i="13"/>
  <c r="G19" i="2"/>
  <c r="I21" i="8"/>
  <c r="E16" i="2"/>
  <c r="I19" i="5"/>
  <c r="J19" i="2"/>
  <c r="I24" i="8"/>
  <c r="D50" i="20"/>
  <c r="D55"/>
  <c r="D57" s="1"/>
  <c r="I18" i="11"/>
  <c r="J16" i="2"/>
  <c r="I24" i="5"/>
  <c r="F26" i="2"/>
  <c r="I16" i="15"/>
  <c r="F57" i="20"/>
  <c r="F58" s="1"/>
  <c r="F59" s="1"/>
  <c r="F61" s="1"/>
  <c r="F62" s="1"/>
  <c r="F63" s="1"/>
  <c r="I19" i="14"/>
  <c r="G19" s="1"/>
  <c r="I19" i="13"/>
  <c r="G19" s="1"/>
  <c r="G28" i="2"/>
  <c r="I17" i="17"/>
  <c r="G27" i="2"/>
  <c r="I17" i="16"/>
  <c r="G23" i="2"/>
  <c r="I17" i="12"/>
  <c r="G22" i="2"/>
  <c r="I17" i="11"/>
  <c r="G26" i="2"/>
  <c r="I17" i="15"/>
  <c r="F16" i="2"/>
  <c r="I20" i="5"/>
  <c r="E26" i="2"/>
  <c r="I15" i="15"/>
  <c r="K60" i="20"/>
  <c r="G42"/>
  <c r="H42" s="1"/>
  <c r="G41"/>
  <c r="J28"/>
  <c r="F28" i="2"/>
  <c r="I16" i="17"/>
  <c r="E24" i="2"/>
  <c r="I15" i="13"/>
  <c r="I19" i="11"/>
  <c r="G19" s="1"/>
  <c r="I22" i="8"/>
  <c r="CA1073" i="1"/>
  <c r="AR1081"/>
  <c r="AU1153"/>
  <c r="CD1147"/>
  <c r="CJ936"/>
  <c r="BA953"/>
  <c r="AE936"/>
  <c r="R953"/>
  <c r="AL96"/>
  <c r="Y119"/>
  <c r="AD936"/>
  <c r="Q953"/>
  <c r="F1048"/>
  <c r="AZ932"/>
  <c r="CA96"/>
  <c r="AR119"/>
  <c r="AU1081"/>
  <c r="CD1073"/>
  <c r="BA1361"/>
  <c r="F1423"/>
  <c r="F1126"/>
  <c r="S1069"/>
  <c r="V670"/>
  <c r="F706"/>
  <c r="V794"/>
  <c r="AB553"/>
  <c r="O565"/>
  <c r="CH936"/>
  <c r="AY953"/>
  <c r="AT764"/>
  <c r="CC751"/>
  <c r="BC18"/>
  <c r="F1449"/>
  <c r="P666"/>
  <c r="F797"/>
  <c r="CE985"/>
  <c r="AV1007"/>
  <c r="P830"/>
  <c r="F837"/>
  <c r="P900"/>
  <c r="Y1219"/>
  <c r="F1255"/>
  <c r="Y1258"/>
  <c r="F641"/>
  <c r="AX549"/>
  <c r="F926"/>
  <c r="X826"/>
  <c r="F1284"/>
  <c r="X1215"/>
  <c r="F1344"/>
  <c r="S1290"/>
  <c r="O751"/>
  <c r="F766"/>
  <c r="BA1290"/>
  <c r="F1349"/>
  <c r="F1352"/>
  <c r="V1290"/>
  <c r="P189"/>
  <c r="F236"/>
  <c r="AD151"/>
  <c r="Q157"/>
  <c r="F163"/>
  <c r="AW151"/>
  <c r="F1351"/>
  <c r="I19" i="16" s="1"/>
  <c r="G19" s="1"/>
  <c r="U1290" i="1"/>
  <c r="AY1073"/>
  <c r="F1089"/>
  <c r="AY1111"/>
  <c r="AV751"/>
  <c r="F769"/>
  <c r="S1215"/>
  <c r="F1273"/>
  <c r="P96"/>
  <c r="F122"/>
  <c r="P263"/>
  <c r="CA715"/>
  <c r="AR719"/>
  <c r="CD1294"/>
  <c r="AU1299"/>
  <c r="F1356"/>
  <c r="Y1290"/>
  <c r="CB597"/>
  <c r="AS604"/>
  <c r="GN989"/>
  <c r="CB1007" s="1"/>
  <c r="GM989"/>
  <c r="CA1007" s="1"/>
  <c r="AB1007"/>
  <c r="F722"/>
  <c r="P715"/>
  <c r="GM556"/>
  <c r="GN556"/>
  <c r="Q1290"/>
  <c r="F1341"/>
  <c r="AZ96"/>
  <c r="F130"/>
  <c r="F1426"/>
  <c r="I19" i="17" s="1"/>
  <c r="G19" s="1"/>
  <c r="V1361" i="1"/>
  <c r="F1427"/>
  <c r="W1361"/>
  <c r="Q1073"/>
  <c r="F1093"/>
  <c r="Q1111"/>
  <c r="V96"/>
  <c r="F142"/>
  <c r="V263"/>
  <c r="F703"/>
  <c r="BA794"/>
  <c r="BA670"/>
  <c r="X597"/>
  <c r="F630"/>
  <c r="H22" i="2"/>
  <c r="CA604" i="1"/>
  <c r="R1361"/>
  <c r="F1417"/>
  <c r="AL670"/>
  <c r="Y683"/>
  <c r="AI936"/>
  <c r="V953"/>
  <c r="F878"/>
  <c r="AY866"/>
  <c r="AY1007"/>
  <c r="CH985"/>
  <c r="AY834"/>
  <c r="CH830"/>
  <c r="F616"/>
  <c r="Q597"/>
  <c r="CH189"/>
  <c r="AY233"/>
  <c r="AS764"/>
  <c r="CB751"/>
  <c r="W549"/>
  <c r="F658"/>
  <c r="CI715"/>
  <c r="AZ719"/>
  <c r="O1219"/>
  <c r="O1258"/>
  <c r="F1230"/>
  <c r="P1215"/>
  <c r="F1261"/>
  <c r="F1282"/>
  <c r="W1215"/>
  <c r="W794"/>
  <c r="W670"/>
  <c r="F707"/>
  <c r="AB597"/>
  <c r="O604"/>
  <c r="F68"/>
  <c r="AY22"/>
  <c r="P1403"/>
  <c r="F1376"/>
  <c r="P1365"/>
  <c r="CH96"/>
  <c r="AY119"/>
  <c r="O719"/>
  <c r="AB715"/>
  <c r="W1069"/>
  <c r="F1135"/>
  <c r="AZ157"/>
  <c r="CI151"/>
  <c r="Q189"/>
  <c r="F245"/>
  <c r="AT1007"/>
  <c r="CC985"/>
  <c r="CH715"/>
  <c r="AY719"/>
  <c r="AD553"/>
  <c r="Q565"/>
  <c r="P1294"/>
  <c r="F1302"/>
  <c r="P1329"/>
  <c r="AX666"/>
  <c r="F801"/>
  <c r="BA549"/>
  <c r="F654"/>
  <c r="I18" i="9" s="1"/>
  <c r="F927" i="1"/>
  <c r="Y826"/>
  <c r="W1290"/>
  <c r="F1353"/>
  <c r="F915"/>
  <c r="S826"/>
  <c r="F568"/>
  <c r="P553"/>
  <c r="P634"/>
  <c r="F1083"/>
  <c r="O1073"/>
  <c r="O1111"/>
  <c r="CB565"/>
  <c r="CC565"/>
  <c r="GN950"/>
  <c r="GM675"/>
  <c r="CA683" s="1"/>
  <c r="AY670"/>
  <c r="AY794"/>
  <c r="F691"/>
  <c r="AR866"/>
  <c r="F898"/>
  <c r="AU1228"/>
  <c r="CD1219"/>
  <c r="AZ866"/>
  <c r="F881"/>
  <c r="F1125"/>
  <c r="R1069"/>
  <c r="X683"/>
  <c r="AK670"/>
  <c r="CF936"/>
  <c r="AW953"/>
  <c r="T96"/>
  <c r="F140"/>
  <c r="T263"/>
  <c r="CB189"/>
  <c r="AS233"/>
  <c r="F1350"/>
  <c r="T1290"/>
  <c r="P985"/>
  <c r="F1010"/>
  <c r="AW834"/>
  <c r="CF830"/>
  <c r="F1206"/>
  <c r="V1143"/>
  <c r="AY1219"/>
  <c r="AY1258"/>
  <c r="F1236"/>
  <c r="AV295"/>
  <c r="F406"/>
  <c r="V1215"/>
  <c r="F1281"/>
  <c r="CF189"/>
  <c r="AW233"/>
  <c r="BA92"/>
  <c r="F283"/>
  <c r="I18" i="6" s="1"/>
  <c r="AY433" i="1"/>
  <c r="F525"/>
  <c r="AY1373"/>
  <c r="CH1365"/>
  <c r="CF96"/>
  <c r="AW119"/>
  <c r="AP151"/>
  <c r="F166"/>
  <c r="AP263"/>
  <c r="F131"/>
  <c r="Q96"/>
  <c r="Q263"/>
  <c r="P1143"/>
  <c r="F1186"/>
  <c r="AJ936"/>
  <c r="W953"/>
  <c r="U1215"/>
  <c r="F1280"/>
  <c r="I19" i="15" s="1"/>
  <c r="G19" s="1"/>
  <c r="I16" i="2"/>
  <c r="AY1299" i="1"/>
  <c r="CH1294"/>
  <c r="T1069"/>
  <c r="F1132"/>
  <c r="F1233"/>
  <c r="AV1219"/>
  <c r="AV1258"/>
  <c r="Y1073"/>
  <c r="F1108"/>
  <c r="Y1111"/>
  <c r="F1194"/>
  <c r="AZ1143"/>
  <c r="AW1073"/>
  <c r="F1087"/>
  <c r="AW1111"/>
  <c r="CA565"/>
  <c r="H17" i="2"/>
  <c r="GN675" i="1"/>
  <c r="CB683" s="1"/>
  <c r="AV151"/>
  <c r="F162"/>
  <c r="CB96"/>
  <c r="AS119"/>
  <c r="F1018"/>
  <c r="AZ985"/>
  <c r="Y1365"/>
  <c r="F1400"/>
  <c r="Y1403"/>
  <c r="AF670"/>
  <c r="S683"/>
  <c r="U953"/>
  <c r="AH936"/>
  <c r="W92"/>
  <c r="F287"/>
  <c r="AW1007"/>
  <c r="CF985"/>
  <c r="AZ1215"/>
  <c r="F1269"/>
  <c r="AD1365"/>
  <c r="Q1373"/>
  <c r="CE189"/>
  <c r="AV233"/>
  <c r="F580"/>
  <c r="S553"/>
  <c r="S634"/>
  <c r="F728"/>
  <c r="AP715"/>
  <c r="AP794"/>
  <c r="CC670"/>
  <c r="AT683"/>
  <c r="F1204"/>
  <c r="T1143"/>
  <c r="U670"/>
  <c r="F705"/>
  <c r="U794"/>
  <c r="CF1365"/>
  <c r="AW1373"/>
  <c r="AV119"/>
  <c r="CE96"/>
  <c r="AY597"/>
  <c r="F612"/>
  <c r="F1195"/>
  <c r="Q1143"/>
  <c r="F412"/>
  <c r="AZ295"/>
  <c r="CC189"/>
  <c r="AT233"/>
  <c r="AL189"/>
  <c r="Y233"/>
  <c r="AW670"/>
  <c r="F689"/>
  <c r="CY945"/>
  <c r="X945" s="1"/>
  <c r="AK953" s="1"/>
  <c r="CZ945"/>
  <c r="Y945" s="1"/>
  <c r="AL953" s="1"/>
  <c r="R1143"/>
  <c r="F1197"/>
  <c r="CF715"/>
  <c r="AW719"/>
  <c r="AW794" s="1"/>
  <c r="AW1299"/>
  <c r="CF1294"/>
  <c r="AV1073"/>
  <c r="F1086"/>
  <c r="AV1111"/>
  <c r="AW751"/>
  <c r="F770"/>
  <c r="Y751"/>
  <c r="F791"/>
  <c r="AX1069"/>
  <c r="F1118"/>
  <c r="Q826"/>
  <c r="F912"/>
  <c r="CF553"/>
  <c r="AW565"/>
  <c r="AB670"/>
  <c r="O683"/>
  <c r="O189"/>
  <c r="F235"/>
  <c r="H19" i="2"/>
  <c r="I19" s="1"/>
  <c r="AF953" i="1"/>
  <c r="CC830"/>
  <c r="AT834"/>
  <c r="AR834"/>
  <c r="CA830"/>
  <c r="CA189"/>
  <c r="AR233"/>
  <c r="AB830"/>
  <c r="O834"/>
  <c r="F1114"/>
  <c r="P1069"/>
  <c r="P1037"/>
  <c r="P936"/>
  <c r="F956"/>
  <c r="AU932"/>
  <c r="F1056"/>
  <c r="T1361"/>
  <c r="F1424"/>
  <c r="AY751"/>
  <c r="F772"/>
  <c r="CE936"/>
  <c r="AV953"/>
  <c r="GM942"/>
  <c r="GN942"/>
  <c r="T953"/>
  <c r="AG936"/>
  <c r="AV834"/>
  <c r="CE830"/>
  <c r="AX1361"/>
  <c r="F1410"/>
  <c r="AR1219"/>
  <c r="AR1258"/>
  <c r="F1256"/>
  <c r="GP1367"/>
  <c r="CD1373" s="1"/>
  <c r="AB1373"/>
  <c r="GM1367"/>
  <c r="CA1373" s="1"/>
  <c r="X553"/>
  <c r="X634"/>
  <c r="F591"/>
  <c r="T549"/>
  <c r="F655"/>
  <c r="GN949"/>
  <c r="GM949"/>
  <c r="S92"/>
  <c r="F278"/>
  <c r="AX932"/>
  <c r="F1044"/>
  <c r="AV597"/>
  <c r="F609"/>
  <c r="X751"/>
  <c r="F790"/>
  <c r="AY1147"/>
  <c r="F1161"/>
  <c r="AY1183"/>
  <c r="X985"/>
  <c r="F1033"/>
  <c r="F1180"/>
  <c r="Y1183"/>
  <c r="Y1147"/>
  <c r="AR1299"/>
  <c r="CA1294"/>
  <c r="U549"/>
  <c r="F656"/>
  <c r="I19" i="9" s="1"/>
  <c r="G19" s="1"/>
  <c r="AV866" i="1"/>
  <c r="F875"/>
  <c r="CE715"/>
  <c r="AV719"/>
  <c r="AY151"/>
  <c r="F165"/>
  <c r="Q683"/>
  <c r="AD670"/>
  <c r="AW866"/>
  <c r="F876"/>
  <c r="F872"/>
  <c r="O866"/>
  <c r="R549"/>
  <c r="F648"/>
  <c r="X1361"/>
  <c r="F1429"/>
  <c r="F65"/>
  <c r="AV22"/>
  <c r="AV565"/>
  <c r="CE553"/>
  <c r="O1183"/>
  <c r="O1147"/>
  <c r="F1155"/>
  <c r="AZ900"/>
  <c r="AB953"/>
  <c r="H20" i="2"/>
  <c r="CA751" i="1"/>
  <c r="AR764"/>
  <c r="Y985"/>
  <c r="F1034"/>
  <c r="F66"/>
  <c r="AW22"/>
  <c r="S1143"/>
  <c r="F1198"/>
  <c r="X1147"/>
  <c r="F1179"/>
  <c r="X1183"/>
  <c r="F1272"/>
  <c r="R1215"/>
  <c r="BD18"/>
  <c r="F1458"/>
  <c r="F610"/>
  <c r="AW597"/>
  <c r="F1278"/>
  <c r="BA1215"/>
  <c r="F1159"/>
  <c r="AW1183"/>
  <c r="AW1147"/>
  <c r="Y597"/>
  <c r="F631"/>
  <c r="U96"/>
  <c r="F141"/>
  <c r="U263"/>
  <c r="R794"/>
  <c r="R670"/>
  <c r="F697"/>
  <c r="T1215"/>
  <c r="F1279"/>
  <c r="AL553"/>
  <c r="Y565"/>
  <c r="F1270"/>
  <c r="Q1215"/>
  <c r="F1355"/>
  <c r="X1290"/>
  <c r="F1414"/>
  <c r="AZ1361"/>
  <c r="F1207"/>
  <c r="W1143"/>
  <c r="F133"/>
  <c r="R96"/>
  <c r="R263"/>
  <c r="F688"/>
  <c r="AV670"/>
  <c r="AV794"/>
  <c r="GM154"/>
  <c r="CA157" s="1"/>
  <c r="AB157"/>
  <c r="F704"/>
  <c r="T794"/>
  <c r="T670"/>
  <c r="V189"/>
  <c r="F256"/>
  <c r="T189"/>
  <c r="F254"/>
  <c r="GO944"/>
  <c r="CC953" s="1"/>
  <c r="GM944"/>
  <c r="AQ92"/>
  <c r="F273"/>
  <c r="AQ1433"/>
  <c r="CE1365"/>
  <c r="AV1373"/>
  <c r="AB1294"/>
  <c r="O1299"/>
  <c r="Q1007"/>
  <c r="AD985"/>
  <c r="O96"/>
  <c r="F121"/>
  <c r="AX1290"/>
  <c r="F1336"/>
  <c r="CC597"/>
  <c r="AT604"/>
  <c r="AR1153"/>
  <c r="CA1147"/>
  <c r="CC96"/>
  <c r="AT119"/>
  <c r="AV1299"/>
  <c r="CE1294"/>
  <c r="S1361"/>
  <c r="F1418"/>
  <c r="X189"/>
  <c r="F259"/>
  <c r="F1190"/>
  <c r="AX1143"/>
  <c r="AV1147"/>
  <c r="F1158"/>
  <c r="AV1183"/>
  <c r="AX96"/>
  <c r="F126"/>
  <c r="AX263"/>
  <c r="AW433"/>
  <c r="F523"/>
  <c r="AV433"/>
  <c r="F522"/>
  <c r="AO18"/>
  <c r="F1437"/>
  <c r="F1234"/>
  <c r="AW1219"/>
  <c r="AW1258"/>
  <c r="CH553"/>
  <c r="AY565"/>
  <c r="X1073"/>
  <c r="F1107"/>
  <c r="X1111"/>
  <c r="F145"/>
  <c r="X96"/>
  <c r="X263"/>
  <c r="J17" i="2" l="1"/>
  <c r="J22"/>
  <c r="I20" i="11"/>
  <c r="G43" i="20"/>
  <c r="H41"/>
  <c r="D58"/>
  <c r="D59" s="1"/>
  <c r="J24" i="2"/>
  <c r="I20" i="13"/>
  <c r="J26" i="2"/>
  <c r="I20" i="15"/>
  <c r="F26" i="22"/>
  <c r="F28" i="21"/>
  <c r="J28" i="2"/>
  <c r="I20" i="17"/>
  <c r="J25" i="2"/>
  <c r="I20" i="14"/>
  <c r="J27" i="2"/>
  <c r="I20" i="16"/>
  <c r="AL936" i="1"/>
  <c r="Y953"/>
  <c r="AW666"/>
  <c r="F800"/>
  <c r="AK936"/>
  <c r="X953"/>
  <c r="AR1183"/>
  <c r="F1181"/>
  <c r="AR1147"/>
  <c r="F1378"/>
  <c r="AV1365"/>
  <c r="AV1403"/>
  <c r="CC936"/>
  <c r="AT953"/>
  <c r="T666"/>
  <c r="F815"/>
  <c r="F592"/>
  <c r="Y553"/>
  <c r="Y634"/>
  <c r="F808"/>
  <c r="R666"/>
  <c r="F1327"/>
  <c r="AR1294"/>
  <c r="AR1329"/>
  <c r="AY1143"/>
  <c r="F1191"/>
  <c r="CA1365"/>
  <c r="AR1373"/>
  <c r="P932"/>
  <c r="F1040"/>
  <c r="O670"/>
  <c r="F685"/>
  <c r="O794"/>
  <c r="AV1069"/>
  <c r="F1116"/>
  <c r="U666"/>
  <c r="F816"/>
  <c r="U1037"/>
  <c r="U936"/>
  <c r="F975"/>
  <c r="AS683"/>
  <c r="CB670"/>
  <c r="W936"/>
  <c r="W1037"/>
  <c r="F977"/>
  <c r="AS189"/>
  <c r="F250"/>
  <c r="F802"/>
  <c r="AY666"/>
  <c r="P1290"/>
  <c r="F1332"/>
  <c r="F168"/>
  <c r="AZ151"/>
  <c r="F781"/>
  <c r="AS751"/>
  <c r="AY830"/>
  <c r="F842"/>
  <c r="AY900"/>
  <c r="CA597"/>
  <c r="AR604"/>
  <c r="P826"/>
  <c r="F903"/>
  <c r="AU1111"/>
  <c r="F1100"/>
  <c r="AU1073"/>
  <c r="Q936"/>
  <c r="F965"/>
  <c r="Q1037"/>
  <c r="F1137"/>
  <c r="X1069"/>
  <c r="X1143"/>
  <c r="F1209"/>
  <c r="O1143"/>
  <c r="F1185"/>
  <c r="AV715"/>
  <c r="F724"/>
  <c r="T936"/>
  <c r="F974"/>
  <c r="T1037"/>
  <c r="AR189"/>
  <c r="F261"/>
  <c r="AF936"/>
  <c r="S953"/>
  <c r="AW715"/>
  <c r="F725"/>
  <c r="AT670"/>
  <c r="F701"/>
  <c r="AT794"/>
  <c r="AW1069"/>
  <c r="F1117"/>
  <c r="AW1037"/>
  <c r="AW936"/>
  <c r="F959"/>
  <c r="AT565"/>
  <c r="CC553"/>
  <c r="P549"/>
  <c r="F637"/>
  <c r="F727"/>
  <c r="AY715"/>
  <c r="AY96"/>
  <c r="F127"/>
  <c r="AY263"/>
  <c r="W666"/>
  <c r="F818"/>
  <c r="F1260"/>
  <c r="O1215"/>
  <c r="V1037"/>
  <c r="V936"/>
  <c r="F976"/>
  <c r="BA666"/>
  <c r="F814"/>
  <c r="AS597"/>
  <c r="F621"/>
  <c r="AR715"/>
  <c r="F747"/>
  <c r="F961"/>
  <c r="AY936"/>
  <c r="AY1037"/>
  <c r="R936"/>
  <c r="F967"/>
  <c r="R1037"/>
  <c r="AR1073"/>
  <c r="AR1111"/>
  <c r="F1109"/>
  <c r="GM945"/>
  <c r="CA953" s="1"/>
  <c r="AZ263"/>
  <c r="F1264"/>
  <c r="AW1215"/>
  <c r="AV1143"/>
  <c r="F1188"/>
  <c r="O1329"/>
  <c r="O1294"/>
  <c r="F1301"/>
  <c r="AV666"/>
  <c r="F799"/>
  <c r="X549"/>
  <c r="F660"/>
  <c r="AR1215"/>
  <c r="F1286"/>
  <c r="I14" i="15" s="1"/>
  <c r="AW1294" i="1"/>
  <c r="F1305"/>
  <c r="AW1329"/>
  <c r="AT189"/>
  <c r="F251"/>
  <c r="S549"/>
  <c r="F649"/>
  <c r="AR565"/>
  <c r="CA553"/>
  <c r="F1138"/>
  <c r="Y1069"/>
  <c r="Q92"/>
  <c r="F275"/>
  <c r="AW96"/>
  <c r="F125"/>
  <c r="AW263"/>
  <c r="F721"/>
  <c r="O715"/>
  <c r="Q1069"/>
  <c r="F1123"/>
  <c r="AS1007"/>
  <c r="CB985"/>
  <c r="F782"/>
  <c r="AT751"/>
  <c r="AU1147"/>
  <c r="AU1183"/>
  <c r="F1172"/>
  <c r="GN945"/>
  <c r="CB953" s="1"/>
  <c r="W1433"/>
  <c r="AT96"/>
  <c r="F137"/>
  <c r="AT263"/>
  <c r="AV830"/>
  <c r="F839"/>
  <c r="AV900"/>
  <c r="O830"/>
  <c r="F836"/>
  <c r="O900"/>
  <c r="AT830"/>
  <c r="AT900"/>
  <c r="F852"/>
  <c r="Q1365"/>
  <c r="F1385"/>
  <c r="Q1403"/>
  <c r="Y1361"/>
  <c r="F1430"/>
  <c r="Q634"/>
  <c r="Q553"/>
  <c r="F577"/>
  <c r="F1406"/>
  <c r="P1361"/>
  <c r="AR1007"/>
  <c r="CA985"/>
  <c r="AU1329"/>
  <c r="F1318"/>
  <c r="AU1294"/>
  <c r="F169"/>
  <c r="Q151"/>
  <c r="Y1215"/>
  <c r="F1285"/>
  <c r="F1012"/>
  <c r="AV985"/>
  <c r="V666"/>
  <c r="F817"/>
  <c r="AR157"/>
  <c r="CA151"/>
  <c r="X92"/>
  <c r="F289"/>
  <c r="AY553"/>
  <c r="AY634"/>
  <c r="F573"/>
  <c r="AV1329"/>
  <c r="AV1294"/>
  <c r="F1304"/>
  <c r="AQ18"/>
  <c r="F1443"/>
  <c r="AB151"/>
  <c r="O157"/>
  <c r="AZ826"/>
  <c r="F911"/>
  <c r="Q794"/>
  <c r="Q670"/>
  <c r="F695"/>
  <c r="Y1143"/>
  <c r="F1210"/>
  <c r="CD1365"/>
  <c r="AU1373"/>
  <c r="AV936"/>
  <c r="AV1037"/>
  <c r="F958"/>
  <c r="F862"/>
  <c r="AR830"/>
  <c r="AR900"/>
  <c r="AW553"/>
  <c r="F571"/>
  <c r="AW634"/>
  <c r="Y189"/>
  <c r="F260"/>
  <c r="AW1365"/>
  <c r="AW1403"/>
  <c r="F1379"/>
  <c r="F1013"/>
  <c r="AW985"/>
  <c r="AS96"/>
  <c r="F136"/>
  <c r="AS263"/>
  <c r="F1266"/>
  <c r="AY1215"/>
  <c r="T92"/>
  <c r="F284"/>
  <c r="T1433"/>
  <c r="X794"/>
  <c r="X670"/>
  <c r="F709"/>
  <c r="F1247"/>
  <c r="AU1219"/>
  <c r="AU1258"/>
  <c r="AR683"/>
  <c r="CA670"/>
  <c r="O1069"/>
  <c r="F1113"/>
  <c r="AT985"/>
  <c r="F1025"/>
  <c r="AY985"/>
  <c r="F1015"/>
  <c r="AB985"/>
  <c r="O1007"/>
  <c r="AY1069"/>
  <c r="F1119"/>
  <c r="AR96"/>
  <c r="F147"/>
  <c r="AR263"/>
  <c r="Y96"/>
  <c r="F146"/>
  <c r="Y263"/>
  <c r="Q985"/>
  <c r="F1019"/>
  <c r="F792"/>
  <c r="AR751"/>
  <c r="AX92"/>
  <c r="F270"/>
  <c r="AX1433"/>
  <c r="F622"/>
  <c r="AT597"/>
  <c r="R92"/>
  <c r="F277"/>
  <c r="I20" i="6" s="1"/>
  <c r="R1433" i="1"/>
  <c r="U92"/>
  <c r="F285"/>
  <c r="U1433"/>
  <c r="AW1143"/>
  <c r="F1189"/>
  <c r="O953"/>
  <c r="AB936"/>
  <c r="AV553"/>
  <c r="F570"/>
  <c r="AV634"/>
  <c r="AB1365"/>
  <c r="O1373"/>
  <c r="AV96"/>
  <c r="F124"/>
  <c r="AV263"/>
  <c r="AP666"/>
  <c r="F803"/>
  <c r="AV189"/>
  <c r="F238"/>
  <c r="S670"/>
  <c r="F698"/>
  <c r="S794"/>
  <c r="F1263"/>
  <c r="AV1215"/>
  <c r="AY1294"/>
  <c r="F1307"/>
  <c r="AY1329"/>
  <c r="AP92"/>
  <c r="F272"/>
  <c r="AP1433"/>
  <c r="F1381"/>
  <c r="AY1403"/>
  <c r="AY1365"/>
  <c r="AW189"/>
  <c r="F239"/>
  <c r="AW830"/>
  <c r="F840"/>
  <c r="AW900"/>
  <c r="CB553"/>
  <c r="AS565"/>
  <c r="O597"/>
  <c r="F606"/>
  <c r="AZ715"/>
  <c r="F730"/>
  <c r="AZ794"/>
  <c r="AY189"/>
  <c r="F241"/>
  <c r="Y670"/>
  <c r="F710"/>
  <c r="Y794"/>
  <c r="V92"/>
  <c r="F286"/>
  <c r="V1433"/>
  <c r="P92"/>
  <c r="F266"/>
  <c r="P1433"/>
  <c r="O553"/>
  <c r="O634"/>
  <c r="F567"/>
  <c r="F973"/>
  <c r="BA936"/>
  <c r="BA1037"/>
  <c r="I19" i="6" l="1"/>
  <c r="G19" s="1"/>
  <c r="I19" i="10"/>
  <c r="G19" s="1"/>
  <c r="J20" i="2"/>
  <c r="I20" i="9"/>
  <c r="H43" i="20"/>
  <c r="H44" s="1"/>
  <c r="G44"/>
  <c r="D61"/>
  <c r="G17" i="2"/>
  <c r="G30" s="1"/>
  <c r="I17" i="6"/>
  <c r="G21" i="2"/>
  <c r="I17" i="10"/>
  <c r="H21" i="2"/>
  <c r="I18" i="10"/>
  <c r="CA936" i="1"/>
  <c r="AR953"/>
  <c r="AX18"/>
  <c r="F1440"/>
  <c r="AV932"/>
  <c r="F1042"/>
  <c r="F1415"/>
  <c r="Q1361"/>
  <c r="O826"/>
  <c r="F902"/>
  <c r="AT92"/>
  <c r="F281"/>
  <c r="F1202"/>
  <c r="AU1143"/>
  <c r="O1290"/>
  <c r="F1331"/>
  <c r="F1060"/>
  <c r="V932"/>
  <c r="S936"/>
  <c r="S1037"/>
  <c r="F968"/>
  <c r="AS670"/>
  <c r="F700"/>
  <c r="AS794"/>
  <c r="P18"/>
  <c r="F1436"/>
  <c r="Y666"/>
  <c r="F821"/>
  <c r="AW826"/>
  <c r="F906"/>
  <c r="F1411"/>
  <c r="AY1361"/>
  <c r="AR92"/>
  <c r="F291"/>
  <c r="I14" i="6" s="1"/>
  <c r="AW549" i="1"/>
  <c r="F640"/>
  <c r="O151"/>
  <c r="F159"/>
  <c r="O263"/>
  <c r="F1334"/>
  <c r="AV1290"/>
  <c r="F1024"/>
  <c r="AS985"/>
  <c r="AZ92"/>
  <c r="F274"/>
  <c r="AZ1433"/>
  <c r="AY92"/>
  <c r="F271"/>
  <c r="AY1433"/>
  <c r="AR597"/>
  <c r="F632"/>
  <c r="F1357"/>
  <c r="I14" i="16" s="1"/>
  <c r="AR1290" i="1"/>
  <c r="F1408"/>
  <c r="AV1361"/>
  <c r="X936"/>
  <c r="F979"/>
  <c r="X1037"/>
  <c r="Y936"/>
  <c r="F980"/>
  <c r="Y1037"/>
  <c r="AZ666"/>
  <c r="F805"/>
  <c r="AY1290"/>
  <c r="F1337"/>
  <c r="AV92"/>
  <c r="F268"/>
  <c r="AV1433"/>
  <c r="U18"/>
  <c r="F1455"/>
  <c r="O985"/>
  <c r="F1009"/>
  <c r="F1035"/>
  <c r="AR985"/>
  <c r="AT826"/>
  <c r="F918"/>
  <c r="CB936"/>
  <c r="AS953"/>
  <c r="AW92"/>
  <c r="F269"/>
  <c r="AW1433"/>
  <c r="R932"/>
  <c r="F1051"/>
  <c r="AW932"/>
  <c r="F1043"/>
  <c r="T932"/>
  <c r="F1058"/>
  <c r="Y549"/>
  <c r="F661"/>
  <c r="F1211"/>
  <c r="I14" i="14" s="1"/>
  <c r="AR1143" i="1"/>
  <c r="BA932"/>
  <c r="F1057"/>
  <c r="BA1433"/>
  <c r="AV549"/>
  <c r="F639"/>
  <c r="Q549"/>
  <c r="F646"/>
  <c r="AV826"/>
  <c r="F905"/>
  <c r="W18"/>
  <c r="F1457"/>
  <c r="F1049"/>
  <c r="Q932"/>
  <c r="F1061"/>
  <c r="W932"/>
  <c r="U932"/>
  <c r="F1059"/>
  <c r="AT936"/>
  <c r="AT1037"/>
  <c r="F971"/>
  <c r="O549"/>
  <c r="F636"/>
  <c r="S666"/>
  <c r="F809"/>
  <c r="Y92"/>
  <c r="F290"/>
  <c r="Y1433"/>
  <c r="F1277"/>
  <c r="AU1215"/>
  <c r="T18"/>
  <c r="F1454"/>
  <c r="F928"/>
  <c r="I14" i="11" s="1"/>
  <c r="AR826" i="1"/>
  <c r="AU1365"/>
  <c r="AU1403"/>
  <c r="F1392"/>
  <c r="Q666"/>
  <c r="F806"/>
  <c r="AU1290"/>
  <c r="F1348"/>
  <c r="AR1069"/>
  <c r="F1139"/>
  <c r="I14" i="13" s="1"/>
  <c r="AU1069" i="1"/>
  <c r="F1130"/>
  <c r="AU1433"/>
  <c r="F796"/>
  <c r="O666"/>
  <c r="S1433"/>
  <c r="F582"/>
  <c r="AS553"/>
  <c r="AS634"/>
  <c r="V18"/>
  <c r="F1456"/>
  <c r="AP18"/>
  <c r="F1442"/>
  <c r="O1403"/>
  <c r="F1375"/>
  <c r="O1365"/>
  <c r="F955"/>
  <c r="O1037"/>
  <c r="O936"/>
  <c r="R18"/>
  <c r="F1447"/>
  <c r="F711"/>
  <c r="AR794"/>
  <c r="AR670"/>
  <c r="F820"/>
  <c r="X666"/>
  <c r="AS92"/>
  <c r="F280"/>
  <c r="F1409"/>
  <c r="AW1361"/>
  <c r="AY549"/>
  <c r="F642"/>
  <c r="F185"/>
  <c r="AR151"/>
  <c r="AR553"/>
  <c r="AR634"/>
  <c r="F593"/>
  <c r="AW1290"/>
  <c r="F1335"/>
  <c r="AY932"/>
  <c r="F1045"/>
  <c r="F583"/>
  <c r="AT553"/>
  <c r="AT634"/>
  <c r="AT1433" s="1"/>
  <c r="AT666"/>
  <c r="F812"/>
  <c r="AY826"/>
  <c r="F908"/>
  <c r="F1401"/>
  <c r="AR1403"/>
  <c r="AR1365"/>
  <c r="Q1433"/>
  <c r="E17" i="2" l="1"/>
  <c r="I17" s="1"/>
  <c r="I15" i="6"/>
  <c r="D62" i="20"/>
  <c r="F17" i="2"/>
  <c r="I16" i="6"/>
  <c r="I19" i="12"/>
  <c r="G19" s="1"/>
  <c r="H25" i="2"/>
  <c r="I25" s="1"/>
  <c r="I18" i="14"/>
  <c r="F23" i="22"/>
  <c r="F23" i="21"/>
  <c r="F21" i="2"/>
  <c r="I16" i="10"/>
  <c r="H27" i="2"/>
  <c r="I27" s="1"/>
  <c r="I18" i="16"/>
  <c r="J21" i="2"/>
  <c r="I20" i="10"/>
  <c r="H24" i="2"/>
  <c r="I24" s="1"/>
  <c r="I18" i="13"/>
  <c r="H23" i="2"/>
  <c r="I18" i="12"/>
  <c r="H50" i="20"/>
  <c r="H55"/>
  <c r="H26" i="2"/>
  <c r="I26" s="1"/>
  <c r="I18" i="15"/>
  <c r="F22" i="2"/>
  <c r="I22" s="1"/>
  <c r="I16" i="11"/>
  <c r="F25" i="22"/>
  <c r="F27" i="21"/>
  <c r="G55" i="20"/>
  <c r="G57" s="1"/>
  <c r="G50"/>
  <c r="AR1433" i="1"/>
  <c r="AT18"/>
  <c r="F1451"/>
  <c r="Y18"/>
  <c r="F1460"/>
  <c r="BA18"/>
  <c r="F1453"/>
  <c r="X932"/>
  <c r="F1063"/>
  <c r="X1433"/>
  <c r="AZ18"/>
  <c r="F1444"/>
  <c r="AS549"/>
  <c r="F651"/>
  <c r="AS666"/>
  <c r="F811"/>
  <c r="AU18"/>
  <c r="F1452"/>
  <c r="AR666"/>
  <c r="F822"/>
  <c r="I14" i="10" s="1"/>
  <c r="AU1361" i="1"/>
  <c r="F1422"/>
  <c r="AS936"/>
  <c r="AS1037"/>
  <c r="F970"/>
  <c r="AR936"/>
  <c r="F981"/>
  <c r="AR1037"/>
  <c r="AT549"/>
  <c r="F652"/>
  <c r="S18"/>
  <c r="F1448"/>
  <c r="Y932"/>
  <c r="F1064"/>
  <c r="AY18"/>
  <c r="F1441"/>
  <c r="S932"/>
  <c r="F1052"/>
  <c r="Q18"/>
  <c r="F1445"/>
  <c r="AR549"/>
  <c r="F662"/>
  <c r="I14" i="9" s="1"/>
  <c r="F1055" i="1"/>
  <c r="AT932"/>
  <c r="AV18"/>
  <c r="F1438"/>
  <c r="AR1361"/>
  <c r="F1431"/>
  <c r="I14" i="17" s="1"/>
  <c r="O932" i="1"/>
  <c r="F1039"/>
  <c r="F1405"/>
  <c r="O1361"/>
  <c r="AW18"/>
  <c r="F1439"/>
  <c r="O92"/>
  <c r="F265"/>
  <c r="O1433"/>
  <c r="D23" i="21" l="1"/>
  <c r="D23" i="22"/>
  <c r="E20" i="2"/>
  <c r="I15" i="9"/>
  <c r="E28" i="21"/>
  <c r="E26" i="22"/>
  <c r="H26" s="1"/>
  <c r="G36" i="21"/>
  <c r="G34" i="22"/>
  <c r="H34" s="1"/>
  <c r="G32"/>
  <c r="H32" s="1"/>
  <c r="G34" i="21"/>
  <c r="D63" i="20"/>
  <c r="F20" i="2"/>
  <c r="F30" s="1"/>
  <c r="I16" i="9"/>
  <c r="G35" i="21"/>
  <c r="H35" s="1"/>
  <c r="H34" s="1"/>
  <c r="J24" s="1"/>
  <c r="G33" i="22"/>
  <c r="H33" s="1"/>
  <c r="F28"/>
  <c r="F29" s="1"/>
  <c r="F37" s="1"/>
  <c r="F42" s="1"/>
  <c r="E27" i="21"/>
  <c r="E25" i="22"/>
  <c r="H28" i="2"/>
  <c r="I28" s="1"/>
  <c r="I18" i="17"/>
  <c r="E21" i="2"/>
  <c r="I21" s="1"/>
  <c r="I15" i="10"/>
  <c r="F30" i="21"/>
  <c r="F31" s="1"/>
  <c r="F39" s="1"/>
  <c r="F44" s="1"/>
  <c r="G33"/>
  <c r="H33" s="1"/>
  <c r="G31" i="22"/>
  <c r="F23" i="2"/>
  <c r="I16" i="12"/>
  <c r="J23" i="2"/>
  <c r="J30" s="1"/>
  <c r="I20" i="12"/>
  <c r="G58" i="20"/>
  <c r="G59" s="1"/>
  <c r="H57"/>
  <c r="H58" s="1"/>
  <c r="H59" s="1"/>
  <c r="E23" i="22"/>
  <c r="E23" i="21"/>
  <c r="H30" i="2"/>
  <c r="F1054" i="1"/>
  <c r="AS932"/>
  <c r="AR18"/>
  <c r="F1461"/>
  <c r="X18"/>
  <c r="F1459"/>
  <c r="O18"/>
  <c r="F1435"/>
  <c r="AR932"/>
  <c r="F1065"/>
  <c r="I14" i="12" s="1"/>
  <c r="AS1433" i="1"/>
  <c r="G36" i="22" l="1"/>
  <c r="G37" s="1"/>
  <c r="H31"/>
  <c r="H36" s="1"/>
  <c r="E26" i="21"/>
  <c r="E24" i="22"/>
  <c r="E28" s="1"/>
  <c r="E29" s="1"/>
  <c r="E37" s="1"/>
  <c r="E42" s="1"/>
  <c r="H23"/>
  <c r="H38" i="21"/>
  <c r="J27" s="1"/>
  <c r="H23"/>
  <c r="G37"/>
  <c r="H37" s="1"/>
  <c r="H36" s="1"/>
  <c r="J25" s="1"/>
  <c r="G35" i="22"/>
  <c r="H35" s="1"/>
  <c r="G38" i="21"/>
  <c r="G39" s="1"/>
  <c r="E23" i="2"/>
  <c r="E30" s="1"/>
  <c r="I15" i="12"/>
  <c r="K59" i="20"/>
  <c r="J63"/>
  <c r="E29" i="21"/>
  <c r="E27" i="22"/>
  <c r="D26" i="21"/>
  <c r="D24" i="22"/>
  <c r="H24" s="1"/>
  <c r="E30" i="21"/>
  <c r="E31" s="1"/>
  <c r="E39" s="1"/>
  <c r="E44" s="1"/>
  <c r="D27"/>
  <c r="D25" i="22"/>
  <c r="H25" s="1"/>
  <c r="F53"/>
  <c r="F55" s="1"/>
  <c r="F56" s="1"/>
  <c r="F57" s="1"/>
  <c r="F59" s="1"/>
  <c r="F60" s="1"/>
  <c r="F61" s="1"/>
  <c r="F48"/>
  <c r="I20" i="2"/>
  <c r="G61" i="20"/>
  <c r="F55" i="21"/>
  <c r="F57" s="1"/>
  <c r="F58" s="1"/>
  <c r="F59" s="1"/>
  <c r="F61" s="1"/>
  <c r="F62" s="1"/>
  <c r="F63" s="1"/>
  <c r="F50"/>
  <c r="AS18" i="1"/>
  <c r="F1450"/>
  <c r="E53" i="22" l="1"/>
  <c r="E55" s="1"/>
  <c r="E56" s="1"/>
  <c r="E57" s="1"/>
  <c r="E59" s="1"/>
  <c r="E60" s="1"/>
  <c r="E61" s="1"/>
  <c r="E48"/>
  <c r="D30" i="21"/>
  <c r="D31" s="1"/>
  <c r="D39" s="1"/>
  <c r="D44" s="1"/>
  <c r="H30"/>
  <c r="H31" s="1"/>
  <c r="H39" s="1"/>
  <c r="D27" i="22"/>
  <c r="H27" s="1"/>
  <c r="D29" i="21"/>
  <c r="H29" s="1"/>
  <c r="H28" s="1"/>
  <c r="H27" s="1"/>
  <c r="H26" s="1"/>
  <c r="E55"/>
  <c r="E57" s="1"/>
  <c r="E58" s="1"/>
  <c r="E59" s="1"/>
  <c r="E61" s="1"/>
  <c r="E62" s="1"/>
  <c r="E63" s="1"/>
  <c r="E50"/>
  <c r="I23" i="2"/>
  <c r="I30" s="1"/>
  <c r="H28" i="22"/>
  <c r="H29" s="1"/>
  <c r="H37" s="1"/>
  <c r="G62" i="20"/>
  <c r="H61"/>
  <c r="D28" i="22"/>
  <c r="D29" s="1"/>
  <c r="D37" s="1"/>
  <c r="D42" s="1"/>
  <c r="D48" l="1"/>
  <c r="D53"/>
  <c r="D55" s="1"/>
  <c r="G40"/>
  <c r="H40" s="1"/>
  <c r="J26"/>
  <c r="K58" s="1"/>
  <c r="G39"/>
  <c r="D55" i="21"/>
  <c r="D57" s="1"/>
  <c r="D50"/>
  <c r="J28"/>
  <c r="G41"/>
  <c r="G42"/>
  <c r="H42" s="1"/>
  <c r="K60"/>
  <c r="H62" i="20"/>
  <c r="G63"/>
  <c r="H63" s="1"/>
  <c r="D56" i="22" l="1"/>
  <c r="D57" s="1"/>
  <c r="G43" i="21"/>
  <c r="H41"/>
  <c r="G41" i="22"/>
  <c r="H39"/>
  <c r="D58" i="21"/>
  <c r="D59" s="1"/>
  <c r="D61" l="1"/>
  <c r="D59" i="22"/>
  <c r="H43" i="21"/>
  <c r="H44" s="1"/>
  <c r="G44"/>
  <c r="H41" i="22"/>
  <c r="H42" s="1"/>
  <c r="G42"/>
  <c r="G53" l="1"/>
  <c r="G55" s="1"/>
  <c r="G48"/>
  <c r="H50" i="21"/>
  <c r="H55"/>
  <c r="H48" i="22"/>
  <c r="H53"/>
  <c r="D62" i="21"/>
  <c r="D60" i="22"/>
  <c r="G50" i="21"/>
  <c r="G55"/>
  <c r="G57" s="1"/>
  <c r="D63" l="1"/>
  <c r="G56" i="22"/>
  <c r="G57" s="1"/>
  <c r="H55"/>
  <c r="H56" s="1"/>
  <c r="H57" s="1"/>
  <c r="D61"/>
  <c r="G58" i="21"/>
  <c r="G59" s="1"/>
  <c r="H57"/>
  <c r="H58" s="1"/>
  <c r="H59" s="1"/>
  <c r="K59" l="1"/>
  <c r="J63"/>
  <c r="G59" i="22"/>
  <c r="G61" i="21"/>
  <c r="J61" i="22"/>
  <c r="K57"/>
  <c r="G60" l="1"/>
  <c r="H59"/>
  <c r="G62" i="21"/>
  <c r="H61"/>
  <c r="H60" i="22" l="1"/>
  <c r="G61"/>
  <c r="H61" s="1"/>
  <c r="H62" i="21"/>
  <c r="G63"/>
  <c r="H63" s="1"/>
</calcChain>
</file>

<file path=xl/comments1.xml><?xml version="1.0" encoding="utf-8"?>
<comments xmlns="http://schemas.openxmlformats.org/spreadsheetml/2006/main">
  <authors>
    <author>Федоров Иван Александрович</author>
  </authors>
  <commentList>
    <comment ref="D15" authorId="0">
      <text>
        <r>
          <rPr>
            <b/>
            <sz val="9"/>
            <color indexed="81"/>
            <rFont val="Tahoma"/>
            <family val="2"/>
            <charset val="204"/>
          </rPr>
          <t>Федоров Иван Александрович:</t>
        </r>
        <r>
          <rPr>
            <sz val="9"/>
            <color indexed="81"/>
            <rFont val="Tahoma"/>
            <family val="2"/>
            <charset val="204"/>
          </rPr>
          <t xml:space="preserve">
Для текщих цен можно указывать месяц формирования: 2018.03
03 это месяц формирования.</t>
        </r>
      </text>
    </comment>
  </commentList>
</comments>
</file>

<file path=xl/comments2.xml><?xml version="1.0" encoding="utf-8"?>
<comments xmlns="http://schemas.openxmlformats.org/spreadsheetml/2006/main">
  <authors>
    <author>Федоров Иван Александрович</author>
  </authors>
  <commentList>
    <comment ref="D15" authorId="0">
      <text>
        <r>
          <rPr>
            <b/>
            <sz val="9"/>
            <color indexed="81"/>
            <rFont val="Tahoma"/>
            <family val="2"/>
            <charset val="204"/>
          </rPr>
          <t>Федоров Иван Александрович:</t>
        </r>
        <r>
          <rPr>
            <sz val="9"/>
            <color indexed="81"/>
            <rFont val="Tahoma"/>
            <family val="2"/>
            <charset val="204"/>
          </rPr>
          <t xml:space="preserve">
Для текщих цен можно указывать месяц формирования: 2018.03
03 это месяц формирования.</t>
        </r>
      </text>
    </comment>
  </commentList>
</comments>
</file>

<file path=xl/comments3.xml><?xml version="1.0" encoding="utf-8"?>
<comments xmlns="http://schemas.openxmlformats.org/spreadsheetml/2006/main">
  <authors>
    <author>Федоров Иван Александрович</author>
  </authors>
  <commentList>
    <comment ref="D15" authorId="0">
      <text>
        <r>
          <rPr>
            <b/>
            <sz val="9"/>
            <color indexed="81"/>
            <rFont val="Tahoma"/>
            <family val="2"/>
            <charset val="204"/>
          </rPr>
          <t>Федоров Иван Александрович:</t>
        </r>
        <r>
          <rPr>
            <sz val="9"/>
            <color indexed="81"/>
            <rFont val="Tahoma"/>
            <family val="2"/>
            <charset val="204"/>
          </rPr>
          <t xml:space="preserve">
Для текщих цен можно указывать месяц формирования: 2018.03
03 это месяц формирования.</t>
        </r>
      </text>
    </comment>
  </commentList>
</comments>
</file>

<file path=xl/sharedStrings.xml><?xml version="1.0" encoding="utf-8"?>
<sst xmlns="http://schemas.openxmlformats.org/spreadsheetml/2006/main" count="19999" uniqueCount="1304">
  <si>
    <t>Smeta.RU  (495) 974-1589</t>
  </si>
  <si>
    <t>_PS_</t>
  </si>
  <si>
    <t>Smeta.RU</t>
  </si>
  <si>
    <t>ООО " Электросервис"  Доп. раб. место  FStS-0031695</t>
  </si>
  <si>
    <t>12434-08.23</t>
  </si>
  <si>
    <t>ВЛ КЛ КТП ВЛИ Сергиево_ДОП</t>
  </si>
  <si>
    <t/>
  </si>
  <si>
    <t>Шломенко Л.Т.</t>
  </si>
  <si>
    <t>Силков А. В.</t>
  </si>
  <si>
    <t>Директор ООО "ФАБИ"</t>
  </si>
  <si>
    <t>Сметные нормы списания</t>
  </si>
  <si>
    <t>Коды ценников</t>
  </si>
  <si>
    <t>ТСНБ-2001 Московской области (Версия 15.0)</t>
  </si>
  <si>
    <t>Версия 1.3.5 ГСН (ГЭСН, ФЕР) и ТЕР (Методики НР (812/пр и 636/пр) и СП (774/пр) с 01.02.2022 г.)</t>
  </si>
  <si>
    <t>ТСНБ-2001 Московской области (редакция 2014 г версия 15.0)</t>
  </si>
  <si>
    <t>Поправки для НБ 2014 года от 15.06.2021 г. Строительство</t>
  </si>
  <si>
    <t>01-01-01</t>
  </si>
  <si>
    <t>Подготовительные работы</t>
  </si>
  <si>
    <t>01-02-119-3</t>
  </si>
  <si>
    <t>Расчистка площадей от кустарника и мелколесья вручную при густой поросли (КЛ-6кВ)</t>
  </si>
  <si>
    <t>100 м2</t>
  </si>
  <si>
    <t>ТЕР Московской обл., 01-02-119-3, приказ Минстроя России №675/пр от 28.02.2017 № 260/пр</t>
  </si>
  <si>
    <t>Общестроительные работы</t>
  </si>
  <si>
    <t>Земляные работы</t>
  </si>
  <si>
    <t>Земляные работы, выполняемые: по другим видам работ ( подготовительные, сопутствующие, укрепительные )</t>
  </si>
  <si>
    <t>ФЕР-01</t>
  </si>
  <si>
    <t>Пр/812-001.4-1</t>
  </si>
  <si>
    <t>Пр/774-001.4</t>
  </si>
  <si>
    <t>Земляные работы, выполняемые: по другим видам работ (подготовительные, сопутствующие, укрепительные)</t>
  </si>
  <si>
    <t>ПЗ</t>
  </si>
  <si>
    <t>Прямые затраты</t>
  </si>
  <si>
    <t>СтМатОб</t>
  </si>
  <si>
    <t>Стоимость материальных ресурсов (всего)</t>
  </si>
  <si>
    <t>СтМатОбЗак</t>
  </si>
  <si>
    <t>Стоимость материалов и оборудования заказчика</t>
  </si>
  <si>
    <t>СтМатОбПод</t>
  </si>
  <si>
    <t>Стоимость материалов и оборудования подрядчика</t>
  </si>
  <si>
    <t>СтМат</t>
  </si>
  <si>
    <t>Стоимость материалов (всего)</t>
  </si>
  <si>
    <t>СтМатЗак</t>
  </si>
  <si>
    <t>Стоимость материалов заказчика</t>
  </si>
  <si>
    <t>СтМатПод</t>
  </si>
  <si>
    <t>Стоимость материалов подрядчика</t>
  </si>
  <si>
    <t>Оборуд</t>
  </si>
  <si>
    <t>Стоимость оборудования (всего)</t>
  </si>
  <si>
    <t>ОборудЗак</t>
  </si>
  <si>
    <t>Стоимость оборудования заказчика</t>
  </si>
  <si>
    <t>ОборудПод</t>
  </si>
  <si>
    <t>Стоимость оборудования подрядчика</t>
  </si>
  <si>
    <t>ЭММ</t>
  </si>
  <si>
    <t>Эксплуатация машин</t>
  </si>
  <si>
    <t>ЭММсНРиСП</t>
  </si>
  <si>
    <t>Эксплуатация машин по ТСН-2001.16</t>
  </si>
  <si>
    <t>ЗПМ</t>
  </si>
  <si>
    <t>ЗП машинистов</t>
  </si>
  <si>
    <t>ОЗП</t>
  </si>
  <si>
    <t>Основная ЗП рабочих</t>
  </si>
  <si>
    <t>ОЗПсНРиСП</t>
  </si>
  <si>
    <t>Основная ЗП рабочих по ТСН-2001.16</t>
  </si>
  <si>
    <t>Строит</t>
  </si>
  <si>
    <t>Строительные работы с НР и СП</t>
  </si>
  <si>
    <t>Монтаж</t>
  </si>
  <si>
    <t>Монтажные работы с НР и СП</t>
  </si>
  <si>
    <t>Прочие</t>
  </si>
  <si>
    <t>Прочие работы с НР и СП</t>
  </si>
  <si>
    <t>ПрочиеЗатр</t>
  </si>
  <si>
    <t>Прочие затраты по ТСН-2001.16</t>
  </si>
  <si>
    <t>ВозврМат</t>
  </si>
  <si>
    <t>Возврат материалов</t>
  </si>
  <si>
    <t>ТрудСтр</t>
  </si>
  <si>
    <t>Трудозатраты строителей</t>
  </si>
  <si>
    <t>ТрудМаш</t>
  </si>
  <si>
    <t>Трудозатраты машинистов</t>
  </si>
  <si>
    <t>ТранспМат</t>
  </si>
  <si>
    <t>Транспорт материалов</t>
  </si>
  <si>
    <t>Перевозка</t>
  </si>
  <si>
    <t>Перевозка грузов</t>
  </si>
  <si>
    <t>НР</t>
  </si>
  <si>
    <t>Накладные расходы</t>
  </si>
  <si>
    <t>СмПриб</t>
  </si>
  <si>
    <t>Сметная прибыль</t>
  </si>
  <si>
    <t>Всего</t>
  </si>
  <si>
    <t>Всего с НР и СП</t>
  </si>
  <si>
    <t>02-01-01</t>
  </si>
  <si>
    <t>Строительство ВЛ-6 кВ</t>
  </si>
  <si>
    <t>33-04-016-2</t>
  </si>
  <si>
    <t>Развозка конструкций и материалов опор ВЛ 0,38-10 кВ по трассе одностоечных железобетонных опор (оп.№1-4)</t>
  </si>
  <si>
    <t>1 ОПОРА</t>
  </si>
  <si>
    <t>ТЕР Московской обл., 33-04-016-2, приказ Минстроя России №675/пр от 21.09.2015 г.</t>
  </si>
  <si>
    <t>Линии электропередачи</t>
  </si>
  <si>
    <t>ФЕР-33</t>
  </si>
  <si>
    <t>Пр/812-027.0-1</t>
  </si>
  <si>
    <t>Пр/774-027.0</t>
  </si>
  <si>
    <t>33-04-016-5</t>
  </si>
  <si>
    <t>Развозка конструкций и материалов опор ВЛ 0,38-10 кВ по трассе материалов оснастки одностоечных опор (оп. №1-4)</t>
  </si>
  <si>
    <t>ТЕР Московской обл., 33-04-016-5, приказ Минстроя России №675/пр от 21.09.2015 г.</t>
  </si>
  <si>
    <t>33-04-016-6</t>
  </si>
  <si>
    <t>Развозка конструкций и материалов опор ВЛ 0,38-10 кВ по трассе материалов оснастки сложных опор (оп.№б/н сущ.)</t>
  </si>
  <si>
    <t>ТЕР Московской обл., 33-04-016-6, приказ Минстроя России №675/пр от 28.02.2017 № 260/пр</t>
  </si>
  <si>
    <t>33-04-003-1</t>
  </si>
  <si>
    <t>Установка железобетонных опор ВЛ 0,38; 6-10 кВ с траверсами без приставок одностоечных (оп. №1-4)</t>
  </si>
  <si>
    <t>ТЕР Московской обл., 33-04-003-1, приказ Минстроя России №675/пр от 28.02.2017 № 260/пр</t>
  </si>
  <si>
    <t>1</t>
  </si>
  <si>
    <t>33-04-030-3</t>
  </si>
  <si>
    <t>Установка разъединителей с помощью механизмов</t>
  </si>
  <si>
    <t>1 КОМПЛ.</t>
  </si>
  <si>
    <t>ТЕР Московской обл., 33-04-030-3, приказ Минстроя России №675/пр от 28.02.2017 № 260/пр</t>
  </si>
  <si>
    <t>Заземление разъединителя и опор с муфтами</t>
  </si>
  <si>
    <t>2</t>
  </si>
  <si>
    <t>01-02-057-2</t>
  </si>
  <si>
    <t>Разработка грунта вручную в траншеях глубиной до 2 м без креплений с откосами, группа грунтов 2 (0,5х0,3х8)*4шт=4,8м3</t>
  </si>
  <si>
    <t>100 м3 грунта</t>
  </si>
  <si>
    <t>ТЕР Московской обл., 01-02-057-2, приказ Минстроя России №675/пр от 21.09.2015 г.</t>
  </si>
  <si>
    <t>Земляные работы, выполняемые: ручным способом</t>
  </si>
  <si>
    <t>Пр/812-001.2-1</t>
  </si>
  <si>
    <t>Пр/774-001.2</t>
  </si>
  <si>
    <t>3</t>
  </si>
  <si>
    <t>м08-02-472-2</t>
  </si>
  <si>
    <t>Заземлитель горизонтальный из стали полосовой сечением 160 мм2 (8м*4шт=32м)</t>
  </si>
  <si>
    <t>100 м</t>
  </si>
  <si>
    <t>ТЕРм Московской обл., м08-02-472-2, приказ Минстроя России №675/пр от 28.02.2017 № 259/пр</t>
  </si>
  <si>
    <t>Монтажные работы</t>
  </si>
  <si>
    <t>Электротехнические установки: на других объектах</t>
  </si>
  <si>
    <t>мФЕР-08</t>
  </si>
  <si>
    <t>Пр/812-049.3-1</t>
  </si>
  <si>
    <t>Пр/774-049.3</t>
  </si>
  <si>
    <t>4</t>
  </si>
  <si>
    <t>м08-02-471-1</t>
  </si>
  <si>
    <t>Заземлитель вертикальный из угловой стали размером 50х50х5 мм</t>
  </si>
  <si>
    <t>10 шт.</t>
  </si>
  <si>
    <t>ТЕРм Московской обл., м08-02-471-1, приказ Минстроя России №675/пр от 28.02.2017 № 259/пр</t>
  </si>
  <si>
    <t>5</t>
  </si>
  <si>
    <t>01-02-061-1</t>
  </si>
  <si>
    <t>Засыпка вручную траншей, пазух котлованов и ям, группа грунтов 1</t>
  </si>
  <si>
    <t>ТЕР Московской обл., 01-02-061-1, приказ Минстроя России №675/пр от 28.02.2017 № 260/пр</t>
  </si>
  <si>
    <t>6</t>
  </si>
  <si>
    <t>33-04-009-6</t>
  </si>
  <si>
    <t>Подвеска проводов ВЛ 6-10 кВ в населенной местности сечением свыше 35 мм2 с помощью механизмов (оп. №б/н-1-2, 3-4-КТП L-0,014км)</t>
  </si>
  <si>
    <t>1 км линии (3 провода) при 10 опорах</t>
  </si>
  <si>
    <t>ТЕР Московской обл., 33-04-009-6, приказ Минстроя России №675/пр от 28.02.2017 № 260/пр</t>
  </si>
  <si>
    <t>6,1</t>
  </si>
  <si>
    <t>509-0455</t>
  </si>
  <si>
    <t>Соединитель алюминиевых и сталеалюминиевых проводов (СОАС) 062-3</t>
  </si>
  <si>
    <t>шт.</t>
  </si>
  <si>
    <t>ТССЦ Московской обл., 509-0455, приказ Минстроя России №675/пр от 28.02.2017 № 258/пр</t>
  </si>
  <si>
    <t>7</t>
  </si>
  <si>
    <t>33-04-009-14</t>
  </si>
  <si>
    <t>При увеличении количества опор на 1 км ВЛ добавлять к расценке 33-04-009-06 ( 5 -0,014х10= 5 - 1=4 опоры)</t>
  </si>
  <si>
    <t>ТЕР Московской обл., 33-04-009-14, приказ Минстроя России №675/пр от 28.02.2017 № 260/пр</t>
  </si>
  <si>
    <t>7,1</t>
  </si>
  <si>
    <t>8</t>
  </si>
  <si>
    <t>33-04-018-1</t>
  </si>
  <si>
    <t>Монтаж ограничителей перенапряжения нелинейных (ОПН) на линиях электропередачи до 10 кВ: с использованием автогидроподъемника (оп.№ 2- 3шт, 3 - 3шт)</t>
  </si>
  <si>
    <t>10 опор</t>
  </si>
  <si>
    <t>ТСНБ-2001 Московской области, 33-04-018-01, протокол от 22.12.2021 г. № 12</t>
  </si>
  <si>
    <t>9</t>
  </si>
  <si>
    <t>33-04-030-1</t>
  </si>
  <si>
    <t>Установка разрядников с помощью механизмов  (4шт : 3 = 1,33 комп.)</t>
  </si>
  <si>
    <t>ТЕР Московской обл., 33-04-030-1, приказ Минстроя России №675/пр от 28.02.2017 № 260/пр</t>
  </si>
  <si>
    <t>10</t>
  </si>
  <si>
    <t>13-03-003-21</t>
  </si>
  <si>
    <t>Окраска огрунтованных бетонных и оштукатуренных поверхностей эмалью ПФ-133 прим. ПФ-115</t>
  </si>
  <si>
    <t>100 м2 окрашиваемой поверхности</t>
  </si>
  <si>
    <t>ТЕР Московской обл., 13-03-003-21, приказ Минстроя России №675/пр от 28.02.2017 № 260/пр</t>
  </si>
  <si>
    <t>Защита строительных конструкций и оборудования от коррозии</t>
  </si>
  <si>
    <t>Защита строительных конструкций</t>
  </si>
  <si>
    <t>ФЕР-13</t>
  </si>
  <si>
    <t>Пр/812-013.0-1</t>
  </si>
  <si>
    <t>Пр/774-013.0</t>
  </si>
  <si>
    <t>10,1</t>
  </si>
  <si>
    <t>113-0245</t>
  </si>
  <si>
    <t>Эмаль ПФ-133 темно-серая</t>
  </si>
  <si>
    <t>т</t>
  </si>
  <si>
    <t>ТССЦ Московской обл., 113-0245, приказ Минстроя России №675/пр от 28.02.2017 № 254/пр</t>
  </si>
  <si>
    <t>11</t>
  </si>
  <si>
    <t>13-03-002-15</t>
  </si>
  <si>
    <t>Огрунтовка металлических поверхностей за один раз лаком БТ-577</t>
  </si>
  <si>
    <t>ТЕР Московской обл., 13-03-002-15, приказ Минстроя России №675/пр от 28.02.2017 № 260/пр</t>
  </si>
  <si>
    <t>11,1</t>
  </si>
  <si>
    <t>113-0079</t>
  </si>
  <si>
    <t>Лак БТ-577</t>
  </si>
  <si>
    <t>ТССЦ Московской обл., 113-0079, приказ Минстроя России №675/пр от 28.02.2017 № 254/пр</t>
  </si>
  <si>
    <t>Оборудование</t>
  </si>
  <si>
    <t>ООО «ЛЭП ИНДУСТРИЯ» прайс от 02.09.25 №88</t>
  </si>
  <si>
    <t>Разъединитель рубящего типа с приводом РЛР Тесла 10 400А</t>
  </si>
  <si>
    <t>)*1,03*1,012</t>
  </si>
  <si>
    <t>оборудование</t>
  </si>
  <si>
    <t>оборудование (03)</t>
  </si>
  <si>
    <t>[61 000 /  6,33]</t>
  </si>
  <si>
    <t>0</t>
  </si>
  <si>
    <t>Разрядник РМК-20-IV- УХЛ1/021</t>
  </si>
  <si>
    <t>[8 593 /  6,33]</t>
  </si>
  <si>
    <t>Ограничитель перенапряжения ОПН-6</t>
  </si>
  <si>
    <t>[3 860,53 /  6,33]</t>
  </si>
  <si>
    <t>Материалы</t>
  </si>
  <si>
    <t>Провода самонесущие изолированные для воздушных линий электропередачи с алюминиевыми жилами марки СИПт-3 1х50-20</t>
  </si>
  <si>
    <t>м</t>
  </si>
  <si>
    <t>ФССЦ-2001, 05.1.02.07-0066, приказ Минстроя России №1039/пр от 30.12.2016г.</t>
  </si>
  <si>
    <t>*1,03*1,02</t>
  </si>
  <si>
    <t>Материалы строительные</t>
  </si>
  <si>
    <t>Материалы и конструкции ( строительные ) по ценникам и каталогом</t>
  </si>
  <si>
    <t>ФССЦст</t>
  </si>
  <si>
    <t>[92 /  8,62]</t>
  </si>
  <si>
    <t>ООО "Сетевой железобетон" кп от 04.09.25г</t>
  </si>
  <si>
    <t>Стойка СВ 110-5-Ат</t>
  </si>
  <si>
    <t>ШТ</t>
  </si>
  <si>
    <t>[15 145,38 /  8,62]</t>
  </si>
  <si>
    <t>Заземляющий проводник типа ЗП-1 (1м)</t>
  </si>
  <si>
    <t>*1,03*1,0075</t>
  </si>
  <si>
    <t>Материалы, изделия и конструкции</t>
  </si>
  <si>
    <t>материалы (03)</t>
  </si>
  <si>
    <t>[414,53 /  8,62]</t>
  </si>
  <si>
    <t>Траверса ТМ-63</t>
  </si>
  <si>
    <t>[5 925,3 /  8,62]</t>
  </si>
  <si>
    <t>Траверса ДТ-1 (Тесла)</t>
  </si>
  <si>
    <t>[6 328,8 /  8,62]</t>
  </si>
  <si>
    <t>Хомут Х-1</t>
  </si>
  <si>
    <t>[384,12 /  8,62]</t>
  </si>
  <si>
    <t>Хомут Х-51</t>
  </si>
  <si>
    <t>[665,84 /  8,62]</t>
  </si>
  <si>
    <t>509-1032</t>
  </si>
  <si>
    <t>Кронштейн разрядника окрашенный (прим. кронштейн Р-1, Р-5)</t>
  </si>
  <si>
    <t>компл.</t>
  </si>
  <si>
    <t>ТССЦ Московской обл., 509-1032, приказ Минстроя России №675/пр от 28.02.2017 № 258/пр</t>
  </si>
  <si>
    <t>Материалы и конструкции ( монтажные )  по ценникам и каталогам</t>
  </si>
  <si>
    <t>ФССЦм</t>
  </si>
  <si>
    <t>Хомут Х-7</t>
  </si>
  <si>
    <t>[280,38 /  8,62]</t>
  </si>
  <si>
    <t>Хомут Х-8</t>
  </si>
  <si>
    <t>[294,93 /  8,62]</t>
  </si>
  <si>
    <t>101-1641</t>
  </si>
  <si>
    <t>Сталь угловая равнополочная, марка стали ВСт3кп2, размером 50x50x5 мм прим.КМ-1</t>
  </si>
  <si>
    <t>ТССЦ Московской обл., 101-1641, приказ Минстроя России №675/пр от 28.02.2017 № 254/пр</t>
  </si>
  <si>
    <t>101-2039</t>
  </si>
  <si>
    <t>Болты с гайками и шайбами оцинкованные, диаметр 12 мм</t>
  </si>
  <si>
    <t>кг</t>
  </si>
  <si>
    <t>ТССЦ Московской обл., 101-2039, приказ Минстроя России №675/пр от 28.02.2017 № 254/пр</t>
  </si>
  <si>
    <t>12</t>
  </si>
  <si>
    <t>101-2037</t>
  </si>
  <si>
    <t>Болты с гайками и шайбами оцинкованные, диаметр 8 мм</t>
  </si>
  <si>
    <t>ТССЦ Московской обл., 101-2037, приказ Минстроя России №675/пр от 28.02.2017 № 254/пр</t>
  </si>
  <si>
    <t>13</t>
  </si>
  <si>
    <t>Изолятор ПШИ-20</t>
  </si>
  <si>
    <t>[1 409,33 /  8,62]</t>
  </si>
  <si>
    <t>14</t>
  </si>
  <si>
    <t>Колпачок КП-22</t>
  </si>
  <si>
    <t>[17,3 /  8,62]</t>
  </si>
  <si>
    <t>15</t>
  </si>
  <si>
    <t>Крепление провода ВС 35/50.2</t>
  </si>
  <si>
    <t>[148,4 /  8,62]</t>
  </si>
  <si>
    <t>16</t>
  </si>
  <si>
    <t>509-1716</t>
  </si>
  <si>
    <t>Зажим соединительный плашечный ПС-2-1</t>
  </si>
  <si>
    <t>ТССЦ Московской обл., 509-1716, приказ Минстроя России №675/пр от 28.02.2017 № 258/пр</t>
  </si>
  <si>
    <t>17</t>
  </si>
  <si>
    <t>509-5951</t>
  </si>
  <si>
    <t>Зажим аппаратный прессуемый А2А-50-2</t>
  </si>
  <si>
    <t>100 шт.</t>
  </si>
  <si>
    <t>ТССЦ Московской обл., 509-5951, приказ Минстроя России №675/пр от 28.02.2017 № 258/пр</t>
  </si>
  <si>
    <t>18</t>
  </si>
  <si>
    <t>Зажим RP 150</t>
  </si>
  <si>
    <t>[1 914,08 /  8,62]</t>
  </si>
  <si>
    <t>19</t>
  </si>
  <si>
    <t>Защита ВЛЗ CE 3</t>
  </si>
  <si>
    <t>[1 206,58 /  8,62]</t>
  </si>
  <si>
    <t>20</t>
  </si>
  <si>
    <t>509-5943</t>
  </si>
  <si>
    <t>Зажим аппаратный прессуемый А1А-50-2</t>
  </si>
  <si>
    <t>ТССЦ Московской обл., 509-5943, приказ Минстроя России №675/пр от 28.02.2017 № 258/пр</t>
  </si>
  <si>
    <t>21</t>
  </si>
  <si>
    <t>502-0422</t>
  </si>
  <si>
    <t>Провода неизолированные медные гибкие для электрических установок и антенн марки МГ, сечением 2,5 мм2</t>
  </si>
  <si>
    <t>ТССЦ Московской обл., 502-0422, приказ Минстроя России №675/пр от 28.02.2017 № 258/пр</t>
  </si>
  <si>
    <t>22</t>
  </si>
  <si>
    <t>509-1588</t>
  </si>
  <si>
    <t>Наконечники кабельные медные луженные ТМЛ-10 (прим. Наконечник 7-8)</t>
  </si>
  <si>
    <t>ТССЦ Московской обл., 509-1588, приказ Минстроя России №675/пр от 28.02.2017 № 258/пр</t>
  </si>
  <si>
    <t>23</t>
  </si>
  <si>
    <t>Зажим оперативный ответвительный SL36</t>
  </si>
  <si>
    <t>[4 620 /  8,62]</t>
  </si>
  <si>
    <t>24</t>
  </si>
  <si>
    <t>113-8029</t>
  </si>
  <si>
    <t>Эмаль ПФ-115 цветная</t>
  </si>
  <si>
    <t>ТССЦ Московской обл., 113-8029, приказ Минстроя России №675/пр от 28.02.2017 № 254/пр</t>
  </si>
  <si>
    <t>25</t>
  </si>
  <si>
    <t>ТСНБ-2001 Московской области, 113-0079, протокол от 22.12.2021 г. № 12</t>
  </si>
  <si>
    <t>26</t>
  </si>
  <si>
    <t>101-2542</t>
  </si>
  <si>
    <t>Сталь угловая 50х50 мм</t>
  </si>
  <si>
    <t>ТССЦ Московской обл., 101-2542, приказ Минстроя России №675/пр от 28.02.2017 № 254/пр</t>
  </si>
  <si>
    <t>Материалы монтажные</t>
  </si>
  <si>
    <t>27</t>
  </si>
  <si>
    <t>101-2548</t>
  </si>
  <si>
    <t>Сталь полосовая 40х4 мм</t>
  </si>
  <si>
    <t>ТССЦ Московской обл., 101-2548, приказ Минстроя России №675/пр от 28.02.2017 № 254/пр</t>
  </si>
  <si>
    <t>28</t>
  </si>
  <si>
    <t>111-3165</t>
  </si>
  <si>
    <t>Лента крепления шириной 20 мм, толщиной 0,7 мм, длиной 50 м из нержавеющей стали (в пластмасовой коробке с кабельной бухтой) F207 (СИП)</t>
  </si>
  <si>
    <t>ТССЦ Московской обл., 111-3165, приказ Минстроя России №675/пр от 28.02.2017 № 254/пр</t>
  </si>
  <si>
    <t>29</t>
  </si>
  <si>
    <t>111-3170</t>
  </si>
  <si>
    <t>Скрепа размером 20 мм NC20 (СИП)</t>
  </si>
  <si>
    <t>ТССЦ Московской обл., 111-3170, приказ Минстроя России №675/пр от 28.02.2017 № 254/пр</t>
  </si>
  <si>
    <t>Материалы, передаваемые заказчику для включения объекта без снятия напряжения</t>
  </si>
  <si>
    <t>30</t>
  </si>
  <si>
    <t>31</t>
  </si>
  <si>
    <t>Траверса ТМ-73</t>
  </si>
  <si>
    <t>[3 051,28 /  8,62]</t>
  </si>
  <si>
    <t>32</t>
  </si>
  <si>
    <t>Траверса ТМ-74</t>
  </si>
  <si>
    <t>[5 710,53 /  8,62]</t>
  </si>
  <si>
    <t>33</t>
  </si>
  <si>
    <t>34</t>
  </si>
  <si>
    <t>35</t>
  </si>
  <si>
    <t>101-2063</t>
  </si>
  <si>
    <t>Болты с гайками и шайбами оцинкованные, диаметр 20 мм</t>
  </si>
  <si>
    <t>ТССЦ Московской обл., 101-2063, приказ Минстроя России №675/пр от 28.02.2017 № 254/пр</t>
  </si>
  <si>
    <t>36</t>
  </si>
  <si>
    <t>37</t>
  </si>
  <si>
    <t>38</t>
  </si>
  <si>
    <t>39</t>
  </si>
  <si>
    <t>02-01-02</t>
  </si>
  <si>
    <t>Строительство КЛ-6 КВ</t>
  </si>
  <si>
    <t>01-01-009-8</t>
  </si>
  <si>
    <t>Разработка грунта в траншеях экскаватором «обратная лопата» с ковшом вместимостью 0,65 (0,5-1) м3, группа грунтов 2</t>
  </si>
  <si>
    <t>1000 м3 грунта</t>
  </si>
  <si>
    <t>ТЕР Московской обл., 01-01-009-8, приказ Минстроя России №675/пр от 28.02.2017 № 260/пр</t>
  </si>
  <si>
    <t>Земляные работы, выполняемые: механизированным способом</t>
  </si>
  <si>
    <t>Пр/812-001.1-1</t>
  </si>
  <si>
    <t>Пр/774-001.1</t>
  </si>
  <si>
    <t>Разработка грунта вручную в траншеях глубиной до 2 м без креплений с откосами, группа грунтов 2</t>
  </si>
  <si>
    <t>м08-02-142-1</t>
  </si>
  <si>
    <t>Устройство постели при одном кабеле в траншее</t>
  </si>
  <si>
    <t>100 М КАБЕЛЯ</t>
  </si>
  <si>
    <t>ТЕРм Московской обл., м08-02-142-1, приказ Минстроя России №675/пр от 21.09.2015 г.</t>
  </si>
  <si>
    <t>м08-02-141-4</t>
  </si>
  <si>
    <t>Кабель до 35 кВ в готовых траншеях без покрытий, масса 1 м до 6 кг</t>
  </si>
  <si>
    <t>ТЕРм Московской обл., м08-02-141-4, приказ Минстроя России №675/пр от 28.02.2017 № 259/пр</t>
  </si>
  <si>
    <t>м08-02-143-6</t>
  </si>
  <si>
    <t>Покрытие кабеля, проложенного в траншее, плитами из полимернаполненных материалов в один ряд, расположенными вдоль кабельной линии: размером 48х24 см</t>
  </si>
  <si>
    <t>ТСНБ-2001 Московской области, м08-02-143-06, протокол от 22.12.2021 г. № 12</t>
  </si>
  <si>
    <t>01-01-033-1</t>
  </si>
  <si>
    <t>Засыпка траншей и котлованов с перемещением грунта до 5 м бульдозерами мощностью 59 кВт (80 л.с.), группа грунтов 1</t>
  </si>
  <si>
    <t>ТЕР Московской обл., 01-01-033-1, приказ Минстроя России №675/пр от 28.02.2017 № 260/пр</t>
  </si>
  <si>
    <t>01-02-027-1</t>
  </si>
  <si>
    <t>Планировка площадей механизированным способом, группа грунтов 1</t>
  </si>
  <si>
    <t>1000 м2 спланированной площади</t>
  </si>
  <si>
    <t>ТЕР Московской обл., 01-02-027-1, приказ Минстроя России №675/пр от 28.02.2017 № 260/пр</t>
  </si>
  <si>
    <t>01-02-027-4</t>
  </si>
  <si>
    <t>Планировка площадей ручным способом, группа грунтов 1</t>
  </si>
  <si>
    <t>ТЕР Московской обл., 01-02-027-4, приказ Минстроя России №675/пр от 28.02.2017 № 260/пр</t>
  </si>
  <si>
    <t>м08-02-177-1</t>
  </si>
  <si>
    <t>Указатель месторасположения трассы кабелей, проложенных в земле</t>
  </si>
  <si>
    <t>1  ШТ.</t>
  </si>
  <si>
    <t>ТЕРм Московской обл., м08-02-177-1, приказ Минстроя России №675/пр от 28.02.2017 № 259/пр</t>
  </si>
  <si>
    <t>Сталь угловая равнополочная, марка стали ВСт3кп2, размером 50x50x5 мм</t>
  </si>
  <si>
    <t>101-1627</t>
  </si>
  <si>
    <t>Сталь листовая углеродистая обыкновенного качества марки ВСт3пс5 толщиной 4-6 мм</t>
  </si>
  <si>
    <t>ТССЦ Московской обл., 101-1627, приказ Минстроя России №675/пр от 28.02.2017 № 254/пр</t>
  </si>
  <si>
    <t>113-0239</t>
  </si>
  <si>
    <t>Эмаль ХС-720 серебристая антикоррозийная</t>
  </si>
  <si>
    <t>ТССЦ Московской обл., 113-0239, приказ Минстроя России №675/пр от 28.02.2017 № 254/пр</t>
  </si>
  <si>
    <t>м08-02-159-6</t>
  </si>
  <si>
    <t>Заделка концевая в резиновой перчатке для 3-4-жильного кабеля напряжением до 10 кВ, сечение одной жилы до 70 мм2  (соединительная муфта)</t>
  </si>
  <si>
    <t>ТЕРм Московской обл., м08-02-159-6, приказ Минстроя России №675/пр от 28.02.2017 № 259/пр</t>
  </si>
  <si>
    <t>Заделка концевая в резиновой перчатке для 3-4-жильного кабеля напряжением до 10 кВ, сечение одной жилы до 70 мм2  (концевые муфты)</t>
  </si>
  <si>
    <t>м08-02-146-5</t>
  </si>
  <si>
    <t>Кабель до 35 кВ с креплением накладными скобами, масса 1 м кабеля до 6 кг (подъем на опору ВЛ-6 кВ)</t>
  </si>
  <si>
    <t>ТЕРм Московской обл., м08-02-146-5, приказ Минстроя России №675/пр от 28.02.2017 № 259/пр</t>
  </si>
  <si>
    <t>м10-06-034-15</t>
  </si>
  <si>
    <t>Защита кабеля металлическими желобами на стене бетонной</t>
  </si>
  <si>
    <t>1 м ограждения</t>
  </si>
  <si>
    <t>ТЕРм Московской обл., м10-06-034-15, приказ Минстроя России №675/пр от 28.02.2017 № 259/пр</t>
  </si>
  <si>
    <t>Оборудование связи: прокладка и монтаж сетей связи</t>
  </si>
  <si>
    <t>мФЕР-10</t>
  </si>
  <si>
    <t>Пр/812-051.1-1</t>
  </si>
  <si>
    <t>Пр/774-051.1</t>
  </si>
  <si>
    <t>509-0813</t>
  </si>
  <si>
    <t>Желоб металлический 48х1000</t>
  </si>
  <si>
    <t>ТССЦ Московской обл., 509-0813, приказ Минстроя России №675/пр от 28.02.2017 № 258/пр</t>
  </si>
  <si>
    <t>509-0107</t>
  </si>
  <si>
    <t>Скоба накладная</t>
  </si>
  <si>
    <t>ТССЦ Московской обл., 509-0107, приказ Минстроя России №675/пр от 28.02.2017 № 258/пр</t>
  </si>
  <si>
    <t>101-2206</t>
  </si>
  <si>
    <t>Дюбели пластмассовые с шурупами 12х70 мм</t>
  </si>
  <si>
    <t>ТССЦ Московской обл., 101-2206, приказ Минстроя России №675/пр от 28.02.2017 № 254/пр</t>
  </si>
  <si>
    <t>47-01-046-6</t>
  </si>
  <si>
    <t>Посев газонов партерных, мавританских и обыкновенных вручную</t>
  </si>
  <si>
    <t>ТЕР Московской обл., 47-01-046-6, приказ Минстроя России №675/пр от 28.02.2017 № 260/пр</t>
  </si>
  <si>
    <t>Озеленение. Защитные лесонасаждения</t>
  </si>
  <si>
    <t>ФЕР-47</t>
  </si>
  <si>
    <t>Пр/812-041.0-1</t>
  </si>
  <si>
    <t>Пр/774-041.0</t>
  </si>
  <si>
    <t>47-01-047-1</t>
  </si>
  <si>
    <t>Посев луговых газонов тракторной сеялкой</t>
  </si>
  <si>
    <t>1 ГА</t>
  </si>
  <si>
    <t>ТЕР Московской обл., 47-01-047-1, приказ Минстроя России №675/пр от 28.02.2017 № 260/пр</t>
  </si>
  <si>
    <t>ООО "Электротехнологии" счет №46279355 от 05.09.2025г.</t>
  </si>
  <si>
    <t>Кабель АСБл-10 3х70мм2</t>
  </si>
  <si>
    <t>[1 115,34 /  8,62]</t>
  </si>
  <si>
    <t>Муфта кабельная концевая 3КНТп-10-70/120</t>
  </si>
  <si>
    <t>[5 984,62 /  8,62]</t>
  </si>
  <si>
    <t>Муфта кабельная соединительная 3СТп-10-70/120</t>
  </si>
  <si>
    <t>[10 790,68 /  8,62]</t>
  </si>
  <si>
    <t>408-0122</t>
  </si>
  <si>
    <t>Песок природный для строительных работ средний</t>
  </si>
  <si>
    <t>м3</t>
  </si>
  <si>
    <t>ТССЦ Московской обл., 408-0122, приказ Минстроя России №675/пр от 28.02.2017 № 257/пр</t>
  </si>
  <si>
    <t>Плита ПЗК 240х480</t>
  </si>
  <si>
    <t>[93,8 /  8,62]</t>
  </si>
  <si>
    <t>509-0144</t>
  </si>
  <si>
    <t>Столбик замерный железобетонный СЗК прим. СБ-1</t>
  </si>
  <si>
    <t>ТССЦ Московской обл., 509-0144, приказ Минстроя России №675/пр от 28.02.2017 № 258/пр</t>
  </si>
  <si>
    <t>101-3707</t>
  </si>
  <si>
    <t>Сталь угловая равнополочная, марка стали Ст3пс, размером 80х80 мм</t>
  </si>
  <si>
    <t>ТССЦ Московской обл., 101-3707, приказ Минстроя России №675/пр от 28.02.2017 № 254/пр</t>
  </si>
  <si>
    <t>101-4686</t>
  </si>
  <si>
    <t>Сталь полосовая 50х5 мм, марка Ст3сп прим. КМ-3</t>
  </si>
  <si>
    <t>ТССЦ Московской обл., 101-4686, приказ Минстроя России №675/пр от 28.02.2017 № 254/пр</t>
  </si>
  <si>
    <t>101-1397</t>
  </si>
  <si>
    <t>Шпильки оцинкованные стяжные диаметром 16 мм длиной 400 мм</t>
  </si>
  <si>
    <t>ТССЦ Московской обл., 101-1397, приказ Минстроя России №675/пр от 28.02.2017 № 254/пр</t>
  </si>
  <si>
    <t>101-0131</t>
  </si>
  <si>
    <t>Гайки шестигранные оцинкованные диаметр резьбы 16-18 мм</t>
  </si>
  <si>
    <t>ТССЦ Московской обл., 101-0131, приказ Минстроя России №675/пр от 28.02.2017 № 254/пр</t>
  </si>
  <si>
    <t>414-0137</t>
  </si>
  <si>
    <t>Семена газонных трав (смесь)</t>
  </si>
  <si>
    <t>ТССЦ Московской обл., 414-0137, приказ Минстроя России №675/пр от 28.02.2017 № 257/пр</t>
  </si>
  <si>
    <t>02-01-03</t>
  </si>
  <si>
    <t>Строительство КЛ-6 кВ в трубах</t>
  </si>
  <si>
    <t>34-02-003-1</t>
  </si>
  <si>
    <t>Устройство трубопроводов из полиэтиленовых труб до 2 отверстий</t>
  </si>
  <si>
    <t>1 канало-километр трубопровода</t>
  </si>
  <si>
    <t>ТЕР Московской обл., 34-02-003-1, приказ Минстроя России №675/пр от 28.02.2017 № 260/пр</t>
  </si>
  <si>
    <t>Сооружения связи, радиовещания и телевидения</t>
  </si>
  <si>
    <t>Сооружения связи , радиовещания и телевидения</t>
  </si>
  <si>
    <t>ФЕР-34</t>
  </si>
  <si>
    <t>Пр/812-028.0-1</t>
  </si>
  <si>
    <t>Пр/774-028.0</t>
  </si>
  <si>
    <t>Сооружения связи, радиовещания и телевидения прокладка и монтаж сетей связи</t>
  </si>
  <si>
    <t>507-0546</t>
  </si>
  <si>
    <t>Трубы полиэтиленовые низкого давления (ПНД) с наружным диаметром 110 мм</t>
  </si>
  <si>
    <t>ТССЦ Московской обл., 507-0546, приказ Минстроя России №675/пр от 28.02.2017 № 258/пр</t>
  </si>
  <si>
    <t>м08-02-148-4</t>
  </si>
  <si>
    <t>Кабель до 35 кВ в проложенных трубах, блоках и коробах, масса 1 м кабеля до 6 кг</t>
  </si>
  <si>
    <t>ТЕРм Московской обл., м08-02-148-4, приказ Минстроя России №675/пр от 28.02.2017 № 259/пр</t>
  </si>
  <si>
    <t>м10-06-034-28</t>
  </si>
  <si>
    <t>Герметизация канала кабельной канализации занятого</t>
  </si>
  <si>
    <t>1 канал</t>
  </si>
  <si>
    <t>ТЕРм Московской обл., м10-06-034-28, приказ Минстроя России №675/пр от 28.02.2017 № 259/пр</t>
  </si>
  <si>
    <t>113-0380</t>
  </si>
  <si>
    <t>Пенополиуретан (ППУ) полимер Вилан-405 (баллон 1л)</t>
  </si>
  <si>
    <t>ТССЦ Московской обл., 113-0380, приказ Минстроя России №675/пр от 28.02.2017 № 254/пр</t>
  </si>
  <si>
    <t>Труба ПЭ 100 SDR 17,6, наружный диаметр 160 мм</t>
  </si>
  <si>
    <t>[1 591,37 /  8,62]</t>
  </si>
  <si>
    <t>Уплотнитель УКПТ-175/55</t>
  </si>
  <si>
    <t>[1 189,56 /  8,62]</t>
  </si>
  <si>
    <t>02-01-04</t>
  </si>
  <si>
    <t>ГНБ (L-13м)</t>
  </si>
  <si>
    <t>01-01-013-14</t>
  </si>
  <si>
    <t>Разработка грунта с погрузкой на автомобили-самосвалы экскаваторами с ковшом вместимостью: 0,5 (0,5-0,63) м3, группа грунтов 2</t>
  </si>
  <si>
    <t>1000 м3</t>
  </si>
  <si>
    <t>ФЕР-2001, 01-01-013-14, приказ Минстроя России № 876/пр от 26.12.2019</t>
  </si>
  <si>
    <t>22-05-002-13</t>
  </si>
  <si>
    <t>Продавливание без разработки грунта (прокол) на длину до 30 м труб диаметром 350 мм</t>
  </si>
  <si>
    <t>100 м продавливания</t>
  </si>
  <si>
    <t>ТЕР Московской обл., 22-05-002-13, приказ Минстроя России №675/пр от 28.02.2017 № 260/пр</t>
  </si>
  <si>
    <t>Наружные сети водопровода, канализации, теплоснабжения, газопроводы</t>
  </si>
  <si>
    <t>ФЕР-22</t>
  </si>
  <si>
    <t>Пр/812-018.0-1</t>
  </si>
  <si>
    <t>Пр/774-018.0</t>
  </si>
  <si>
    <t>2,1</t>
  </si>
  <si>
    <t>103-0210</t>
  </si>
  <si>
    <t>Трубы стальные электросварные прямошовные со снятой фаской из стали марок БСт2кп-БСт4кп и БСт2пс-БСт4пс наружный диаметр 377 мм, толщина стенки 7 мм</t>
  </si>
  <si>
    <t>ТССЦ Московской обл., 103-0210, приказ Минстроя России №675/пр от 28.02.2017 № 254/пр</t>
  </si>
  <si>
    <t>4,1</t>
  </si>
  <si>
    <t>м10-06-034-27</t>
  </si>
  <si>
    <t>Герметизация канала кабельной канализации свободного</t>
  </si>
  <si>
    <t>ТЕРм Московской обл., м10-06-034-27, приказ Минстроя России №675/пр от 28.02.2017 № 259/пр</t>
  </si>
  <si>
    <t>5,1</t>
  </si>
  <si>
    <t>507-2613</t>
  </si>
  <si>
    <t>Заглушки полиэтиленовые для труб диаметром 160 мм</t>
  </si>
  <si>
    <t>ТССЦ Московской обл., 507-2613, приказ Минстроя России №675/пр от 28.02.2017 № 258/пр</t>
  </si>
  <si>
    <t>02-01-05</t>
  </si>
  <si>
    <t>Строительство КТП-6/0,4 кВ</t>
  </si>
  <si>
    <t>33-04-029-3</t>
  </si>
  <si>
    <t>Устройство фундаментов для комплектных трансформаторных подстанций киоскового типа с укладкой на горизонтальную поверхность 4-х лежней</t>
  </si>
  <si>
    <t>1 подстанция</t>
  </si>
  <si>
    <t>ТЕР Московской обл., 33-04-029-3, приказ Минстроя России №675/пр от 28.02.2017 № 260/пр</t>
  </si>
  <si>
    <t>*0,5</t>
  </si>
  <si>
    <t>08-01-003-7</t>
  </si>
  <si>
    <t>Гидроизоляция боковая обмазочная битумная в 2 слоя по выровненной поверхности бутовой кладки, кирпичу, бетону</t>
  </si>
  <si>
    <t>100 м2 изолируемой поверхности</t>
  </si>
  <si>
    <t>ТЕР Московской обл., 08-01-003-7, приказ Минстроя России №675/пр от 28.02.2017 № 260/пр</t>
  </si>
  <si>
    <t>Монтаж металлоконструкций</t>
  </si>
  <si>
    <t>Конструкции из кирпича и блоков</t>
  </si>
  <si>
    <t>ФЕР-08</t>
  </si>
  <si>
    <t>Пр/812-008.0-1</t>
  </si>
  <si>
    <t>Пр/774-008.0</t>
  </si>
  <si>
    <t>3,1</t>
  </si>
  <si>
    <t>101-0594</t>
  </si>
  <si>
    <t>Мастика битумная кровельная горячая</t>
  </si>
  <si>
    <t>ТССЦ Московской обл., 101-0594, приказ Минстроя России №675/пр от 28.02.2017 № 254/пр</t>
  </si>
  <si>
    <t>Заземление КТП</t>
  </si>
  <si>
    <t>м08-02-472-1</t>
  </si>
  <si>
    <t>Заземлитель горизонтальный из стали круглой диаметром 12 мм</t>
  </si>
  <si>
    <t>ТЕРм Московской обл., м08-02-472-1, приказ Минстроя России №675/пр от 28.02.2017 № 259/пр</t>
  </si>
  <si>
    <t>33-04-029-6</t>
  </si>
  <si>
    <t>Установка оборудования для комплектных трансформаторных подстанций киоскового типа тупиковых подстанций с воздушными вводами</t>
  </si>
  <si>
    <t>ТЕР Московской обл., 33-04-029-6, приказ Минстроя России №675/пр от 28.02.2017 № 260/пр</t>
  </si>
  <si>
    <t>ООО "ЭЛПРО" КП от 04.09.2025г. №203</t>
  </si>
  <si>
    <t>Комплектная трансформаторная подстанция тупиковая киоскового типа с воздушными вводом и воздушным выводом КТП-40/6/0,4кВ</t>
  </si>
  <si>
    <t>*1,03*1,012</t>
  </si>
  <si>
    <t>[1 050 000 /  6,33]</t>
  </si>
  <si>
    <t>403-8011</t>
  </si>
  <si>
    <t>Блоки бетонные стен подвалов сплошные (ГОСТ13579-78) ФБС24-3-6-Т /бетон В7,5 (М100), объем 0,406 м3, расход арматуры 0,97 кг/</t>
  </si>
  <si>
    <t>ТССЦ Московской обл., 403-8011, приказ Минстроя России №675/пр от 28.02.2017 № 257/пр</t>
  </si>
  <si>
    <t>408-0021</t>
  </si>
  <si>
    <t>Щебень из природного камня для строительных работ марка 400, фракция 5(3)-10 мм</t>
  </si>
  <si>
    <t>ТССЦ Московской обл., 408-0021, приказ Минстроя России №675/пр от 28.02.2017 № 257/пр</t>
  </si>
  <si>
    <t>101-1616</t>
  </si>
  <si>
    <t>Сталь круглая углеродистая обыкновенного качества марки ВСт3пс5-1 диаметром 10 мм</t>
  </si>
  <si>
    <t>ТССЦ Московской обл., 101-1616, приказ Минстроя России №675/пр от 28.02.2017 № 254/пр</t>
  </si>
  <si>
    <t>101-1617</t>
  </si>
  <si>
    <t>Сталь круглая углеродистая обыкновенного качества марки ВСт3пс5-1 диаметром 12 мм</t>
  </si>
  <si>
    <t>ТССЦ Московской обл., 101-1617, приказ Минстроя России №675/пр от 28.02.2017 № 254/пр</t>
  </si>
  <si>
    <t>502-0528</t>
  </si>
  <si>
    <t>Провода силовые для электрических установок на напряжение до 450 В с медной жилой марки ПВ3, сечением 95 мм2</t>
  </si>
  <si>
    <t>1000 м</t>
  </si>
  <si>
    <t>ТССЦ Московской обл., 502-0528, приказ Минстроя России №675/пр от 28.02.2017 № 258/пр</t>
  </si>
  <si>
    <t>1000 М</t>
  </si>
  <si>
    <t>101-4728</t>
  </si>
  <si>
    <t>Мастика гидроизоляционная холодная ТЕХНОНИКОЛЬ №24 (МГТН)</t>
  </si>
  <si>
    <t>ТССЦ Московской обл., 101-4728, приказ Минстроя России №675/пр от 28.02.2017 № 254/пр</t>
  </si>
  <si>
    <t>02-01-06</t>
  </si>
  <si>
    <t>Монтаж трансформатора 6/0,4 кВ</t>
  </si>
  <si>
    <t>м08-01-062-1</t>
  </si>
  <si>
    <t>Трансформатор силовой, автотрансформатор или масляный реактор, масса до 1 т</t>
  </si>
  <si>
    <t>ТЕРм Московской обл., м08-01-062-1, приказ Минстроя России №675/пр от 28.02.2017 № 259/пр</t>
  </si>
  <si>
    <t>Трансформатор силовой масляный ТМГ 40/6/0,4 кВ</t>
  </si>
  <si>
    <t>[165 000 /  6,33]</t>
  </si>
  <si>
    <t>02-01-07</t>
  </si>
  <si>
    <t>Строительство ВЛИ-0,4 кВ</t>
  </si>
  <si>
    <t>Развозка конструкций и материалов опор ВЛ 0,38-10 кВ по трассе одностоечных железобетонных опор (оп.№1)</t>
  </si>
  <si>
    <t>Развозка конструкций и материалов опор ВЛ 0,38-10 кВ по трассе материалов оснастки сложных опор (оп. №1)</t>
  </si>
  <si>
    <t>ТЕР Московской обл., 33-04-016-6, приказ Минстроя России №675/пр от 21.09.2015 г.</t>
  </si>
  <si>
    <t>33-04-003-2</t>
  </si>
  <si>
    <t>Установка железобетонных опор ВЛ 0,38; 6-10 кВ с траверсами без приставок одностоечных с одним подкосом (оп. №1)</t>
  </si>
  <si>
    <t>ТЕР Московской обл., 33-04-003-2, приказ Минстроя России №675/пр от 28.02.2017 № 260/пр</t>
  </si>
  <si>
    <t>Заземление</t>
  </si>
  <si>
    <t>ТЕР Московской обл., 01-02-057-2, приказ Минстроя России №675/пр от 28.02.2017 № 260/пр</t>
  </si>
  <si>
    <t>м08-02-472-8</t>
  </si>
  <si>
    <t>Проводник заземляющий открыто по строительным основаниям из круглой стали диаметром 8 мм прим. 10мм</t>
  </si>
  <si>
    <t>ТЕРм Московской обл., м08-02-472-8, приказ Минстроя России №675/пр от 28.02.2017 № 259/пр</t>
  </si>
  <si>
    <t>33-04-017-1</t>
  </si>
  <si>
    <t>Подвеска самонесущих изолированных проводов (СИП-2А) напряжением от 0,4 кВ до 1 кВ (со снятием напряжения) при количестве 29 опор с использованием автогидроподъемника (ф.1 СИП-2 3х70+1х95 L-5м.)</t>
  </si>
  <si>
    <t>ТЕР Московской обл., 33-04-017-1, приказ Минстроя России №675/пр от 21.09.2015 г.</t>
  </si>
  <si>
    <t>8,1</t>
  </si>
  <si>
    <t>111-3141</t>
  </si>
  <si>
    <t>Комплект промежуточной подвески (СИП) ES 1500E</t>
  </si>
  <si>
    <t>ТССЦ Московской обл., 111-3141, приказ Минстроя России №675/пр от 21.09.2015 г.</t>
  </si>
  <si>
    <t>8,2</t>
  </si>
  <si>
    <t>ТССЦ Московской обл., 111-3165, приказ Минстроя России №675/пр от 21.09.2015 г.</t>
  </si>
  <si>
    <t>8,3</t>
  </si>
  <si>
    <t>111-3138</t>
  </si>
  <si>
    <t>Комплект для простого анкерного крепления ЕА1500-3 в составе: кронштейн CS10.3, зажим РА1500</t>
  </si>
  <si>
    <t>ТССЦ Московской обл., 111-3138, приказ Минстроя России №675/пр от 21.09.2015 г.</t>
  </si>
  <si>
    <t>8,4</t>
  </si>
  <si>
    <t>ТССЦ Московской обл., 111-3170, приказ Минстроя России №675/пр от 21.09.2015 г.</t>
  </si>
  <si>
    <t>Провода самонесущие изолированные для воздушных линий электропередачи с алюминиевыми жилами марки СИП-2 3х70+1х95-0,6/1,0</t>
  </si>
  <si>
    <t>[408 /  8,62]</t>
  </si>
  <si>
    <t>Стойка СВ 95-3-Ат</t>
  </si>
  <si>
    <t>[11 986,76 /  8,62]</t>
  </si>
  <si>
    <t>Заземляющий проводник типа ЗП-6 (1м)</t>
  </si>
  <si>
    <t>[321,44 /  8,62]</t>
  </si>
  <si>
    <t>Узел крепления У-4</t>
  </si>
  <si>
    <t>[3 456,13 /  8,62]</t>
  </si>
  <si>
    <t>Бугель  для ленты NB 20</t>
  </si>
  <si>
    <t>[32,38 /  8,62]</t>
  </si>
  <si>
    <t>Стяжной хомут Е260</t>
  </si>
  <si>
    <t>[9,26 /  8,62]</t>
  </si>
  <si>
    <t>Влагозащищенный ответвительный  зажим с раздельной затяжкой болтов Р 72 (2 ответвления)</t>
  </si>
  <si>
    <t>[337,38 /  8,62]</t>
  </si>
  <si>
    <t>509-1715</t>
  </si>
  <si>
    <t>Зажим соединительный плашечный ПС-1-1</t>
  </si>
  <si>
    <t>ТССЦ Московской обл., 509-1715, приказ Минстроя России №675/пр от 28.02.2017 № 258/пр</t>
  </si>
  <si>
    <t>Зажим временного заземления в комплекте с адаптером PC481</t>
  </si>
  <si>
    <t>[1 048,88 /  8,62]</t>
  </si>
  <si>
    <t>Колпачок изолирующий СЕ 25-95 (СЕ 25-150)</t>
  </si>
  <si>
    <t>[41,67 /  8,62]</t>
  </si>
  <si>
    <t>111-3249</t>
  </si>
  <si>
    <t>Наконечник изолированный алюминиевый с медной клеммой (СИП) CPTAU 70</t>
  </si>
  <si>
    <t>ТССЦ Московской обл., 111-3249, приказ Минстроя России №675/пр от 28.02.2017 № 254/пр</t>
  </si>
  <si>
    <t>111-3250</t>
  </si>
  <si>
    <t>Наконечник изолированный алюминиевый с медной клеммой (СИП) CPTAU 95</t>
  </si>
  <si>
    <t>ТССЦ Московской обл., 111-3250, приказ Минстроя России №675/пр от 28.02.2017 № 254/пр</t>
  </si>
  <si>
    <t>Кронштейн анкерный CS 10.3</t>
  </si>
  <si>
    <t>[395,28 /  8,62]</t>
  </si>
  <si>
    <t>Зажим анкерный для СИП с изолированной жилой из сплава DN 95-120</t>
  </si>
  <si>
    <t>[1 089,76 /  8,62]</t>
  </si>
  <si>
    <t>09-01-01</t>
  </si>
  <si>
    <t>Пусконаладочные работы ВЛ-6 кВ</t>
  </si>
  <si>
    <t>п01-11-012-1</t>
  </si>
  <si>
    <t>Определение удельного сопротивления грунта</t>
  </si>
  <si>
    <t>1 измерение</t>
  </si>
  <si>
    <t>ТЕРп Московской обл., п01-11-012-1, приказ Минстроя России №675/пр от 21.09.2015 г.</t>
  </si>
  <si>
    <t>Пусконаладочные работы</t>
  </si>
  <si>
    <t>Пусконаладочные работы (Если АЭС=1, то Пусконаладочные работы технологического оборудования АЭС)</t>
  </si>
  <si>
    <t>ФЕРп</t>
  </si>
  <si>
    <t>Пр/812-084.0-1</t>
  </si>
  <si>
    <t>Пр/774-084.0</t>
  </si>
  <si>
    <t>п01-11-010-1</t>
  </si>
  <si>
    <t>Измерение сопротивления растеканию тока заземлителя</t>
  </si>
  <si>
    <t>ТЕРп Московской обл., п01-11-010-1, приказ Минстроя России №675/пр от 21.09.2015 г.</t>
  </si>
  <si>
    <t>п01-11-010-2</t>
  </si>
  <si>
    <t>Измерение сопротивления растеканию тока контура с диагональю до 20 м</t>
  </si>
  <si>
    <t>ТЕРп Московской обл., п01-11-010-2, приказ Минстроя России №675/пр от 28.02.2017 № 262/пр</t>
  </si>
  <si>
    <t>п01-11-011-1</t>
  </si>
  <si>
    <t>Проверка наличия цепи между заземлителями и заземленными элементами</t>
  </si>
  <si>
    <t>100 точек</t>
  </si>
  <si>
    <t>ТЕРп Московской обл., п01-11-011-1, приказ Минстроя России №675/пр от 28.02.2017 № 262/пр</t>
  </si>
  <si>
    <t>п01-03-005-1</t>
  </si>
  <si>
    <t>Разъединитель трехполюсный напряжением до 20 кВ</t>
  </si>
  <si>
    <t>ТЕРп Московской обл., п01-03-005-1, приказ Минстроя России №675/пр от 28.02.2017 № 262/пр</t>
  </si>
  <si>
    <t>Поправка: Сб.№пнр 1, п.1.1.28  Наименование: При одном заземляющем ноже</t>
  </si>
  <si>
    <t>)*0,85</t>
  </si>
  <si>
    <t>Поправка: Сб.№пнр 1, п.1.1.28</t>
  </si>
  <si>
    <t>09-01-02</t>
  </si>
  <si>
    <t>Пусконаладочные работы КЛ-6 кВ</t>
  </si>
  <si>
    <t>п01-11-028-1</t>
  </si>
  <si>
    <t>Измерение сопротивления изоляции мегаомметром кабельных и других линий напряжением до 1 кВ, предназначенных для передачи электроэнергии к распределительным устройствам, щитам, шкафам, коммутационным аппаратам и электропотребителям</t>
  </si>
  <si>
    <t>1 линия</t>
  </si>
  <si>
    <t>ТЕРп Московской обл., п01-11-028-1, приказ Минстроя России №675/пр от 21.09.2015 г.</t>
  </si>
  <si>
    <t>п01-11-024-2</t>
  </si>
  <si>
    <t>Фазировка электрической линии или трансформатора с сетью напряжением свыше 1 кВ</t>
  </si>
  <si>
    <t>1 фазировка</t>
  </si>
  <si>
    <t>ТЕРп Московской обл., п01-11-024-2, приказ Минстроя России №675/пр от 28.02.2017 № 262/пр</t>
  </si>
  <si>
    <t>п01-12-027-1</t>
  </si>
  <si>
    <t>Испытание кабеля силового длиной до 500 м напряжением до 10 кВ</t>
  </si>
  <si>
    <t>1 испытание</t>
  </si>
  <si>
    <t>ТЕРп Московской обл., п01-12-027-1, приказ Минстроя России №675/пр от 28.02.2017 № 262/пр</t>
  </si>
  <si>
    <t>09-01-03</t>
  </si>
  <si>
    <t>Пусконаладочные работы КТП-6/0,4 кВ</t>
  </si>
  <si>
    <t>п01-03-002-5</t>
  </si>
  <si>
    <t>Выключатель трехполюсный напряжением до 1 кВ с электромагнитным, тепловым или комбинированным расцепителем, номинальный ток до 200 А</t>
  </si>
  <si>
    <t>ТЕРп Московской обл., п01-03-002-5, приказ Минстроя России №675/пр от 28.02.2017 № 262/пр</t>
  </si>
  <si>
    <t>п01-03-002-6</t>
  </si>
  <si>
    <t>Выключатель трехполюсный напряжением до 1 кВ с электромагнитным, тепловым или комбинированным расцепителем, номинальный ток до 600 А</t>
  </si>
  <si>
    <t>ТЕРп Московской обл., п01-03-002-6, приказ Минстроя России №675/пр от 28.02.2017 № 262/пр</t>
  </si>
  <si>
    <t>п01-03-002-7</t>
  </si>
  <si>
    <t>Выключатель трехполюсный напряжением до 1 кВ с электромагнитным, тепловым или комбинированным расцепителем, номинальный ток до 1000 А</t>
  </si>
  <si>
    <t>ТЕРп Московской обл., п01-03-002-7, приказ Минстроя России №675/пр от 28.02.2017 № 262/пр</t>
  </si>
  <si>
    <t>п01-02-017-1</t>
  </si>
  <si>
    <t>Трансформатор тока измерительный выносной напряжением до 1 кВ</t>
  </si>
  <si>
    <t>ТЕРп Московской обл., п01-02-017-1, приказ Минстроя России №675/пр от 28.02.2017 № 262/пр</t>
  </si>
  <si>
    <t>09-01-04</t>
  </si>
  <si>
    <t>Пусконаладочные работы трансформатора 6/0,4 кВ</t>
  </si>
  <si>
    <t>п01-02-002-1</t>
  </si>
  <si>
    <t>Трансформатор силовой трехфазный масляный двухобмоточный напряжением до 11 кВ, мощностью до 0,32 МВА</t>
  </si>
  <si>
    <t>ТЕРп Московской обл., п01-02-002-1, приказ Минстроя России №675/пр от 28.02.2017 № 262/пр</t>
  </si>
  <si>
    <t>п01-12-010-1</t>
  </si>
  <si>
    <t>Испытание обмотки трансформатора силового</t>
  </si>
  <si>
    <t>ТЕРп Московской обл., п01-12-010-1, приказ Минстроя России №675/пр от 28.02.2017 № 262/пр</t>
  </si>
  <si>
    <t>09-01-05</t>
  </si>
  <si>
    <t>Пусконаладочные работы ВЛИ-0,4 кВ</t>
  </si>
  <si>
    <t>ТЕРп Московской обл., п01-11-011-1, приказ Минстроя России №675/пр от 21.09.2015 г.</t>
  </si>
  <si>
    <t>п01-11-024-1</t>
  </si>
  <si>
    <t>Фазировка электрической линии или трансформатора с сетью напряжением до 1 кВ</t>
  </si>
  <si>
    <t>ТЕРп Московской обл., п01-11-024-1, приказ Минстроя России №675/пр от 21.09.2015 г.</t>
  </si>
  <si>
    <t>п01-11-013-1</t>
  </si>
  <si>
    <t>Замер полного сопротивления цепи «фаза-нуль»</t>
  </si>
  <si>
    <t>1 токоприемник</t>
  </si>
  <si>
    <t>ТЕРп Московской обл., п01-11-013-1, приказ Минстроя России №675/пр от 21.09.2015 г.</t>
  </si>
  <si>
    <t>ТЕРп Московской обл., п01-11-028-1, приказ Минстроя России №675/пр от 28.02.2017 № 262/пр</t>
  </si>
  <si>
    <t>п.1.1.84  4-х проводная линия</t>
  </si>
  <si>
    <t>*1,3</t>
  </si>
  <si>
    <t>Электротехнические устройства</t>
  </si>
  <si>
    <t>Мет. 421/пр. 04.08.20. пр. 8; п.1</t>
  </si>
  <si>
    <t>СТР_РЕК</t>
  </si>
  <si>
    <t>СТРОИТЕЛЬСТВО и РЕКОНСТРУКЦИЯ  зданий и сооружений всех назначений</t>
  </si>
  <si>
    <t>Строительство и реконструкция</t>
  </si>
  <si>
    <t>РЕМ_ЖИЛ</t>
  </si>
  <si>
    <t>КАП. РЕМ. ЖИЛЫХ И ОБЩЕСТВЕННЫХ ЗДАНИЙ</t>
  </si>
  <si>
    <t>Капитальный ремонт жилых и общественных зданий</t>
  </si>
  <si>
    <t>РЕМ_ПР</t>
  </si>
  <si>
    <t>КАП. РЕМ. ПРОИЗВОДСТВЕННЫХ ЗД. и СООРУЖЕНИЙ,  НАРУЖНЫХ ИНЖЕНЕРНЫХ СЕТЕЙ, УЛИЦ И ДОРОГ МЕСТНОГО ЗНАЧЕНИЯ, ИНЖ,СООРУЖЕНИЙ ( ГИДРОТЕХ,СООРУЖ, МОСТОВ И ПУТЕПРОВОДОВ И Т.П.)</t>
  </si>
  <si>
    <t>Капитальный ремонт прозводственных зданий</t>
  </si>
  <si>
    <t>Территория</t>
  </si>
  <si>
    <t>для территории Российской Федерации, не относящейся к районам Крайнего Севера и приравненным к ним местностям</t>
  </si>
  <si>
    <t>МПРКС</t>
  </si>
  <si>
    <t>для территории Российской Федерации, относящейся к местностям, приравненным к районам Крайнего Севера</t>
  </si>
  <si>
    <t>РКС</t>
  </si>
  <si>
    <t>для территории Российской Федерации, относящейся к районам Крайнего Севера</t>
  </si>
  <si>
    <t>СЛЖ</t>
  </si>
  <si>
    <t>При определении сметной стоимости строительства объектов капитального строительства, относящихся к особо опасным и технически сложным. За исключением АЭС.</t>
  </si>
  <si>
    <t>Для сборников ФЕР ( при производстве работ на технически сложных объектах ):  ·  { СЛЖ } - (вкл.)    - работа на сложных объектах  (к=1,2 к НР)           ·  { СЛЖ } - (выкл.) - работа на обычных объектах</t>
  </si>
  <si>
    <t>Сложные объекты</t>
  </si>
  <si>
    <t>АЭС</t>
  </si>
  <si>
    <t>При определении сметной стоимости строительства объектов капитального строительства АЭС.</t>
  </si>
  <si>
    <t>Для сборника ФЕРм -39  и ФЕРМ-08  ( при работах по контролю сварных соединений) :    {мАЭС} - ( вкл.)  -     при выполнении работ по на АЭС  (HР=101%; СП= 68%;             {мАЭС} - (выкл.) -  при выполнении работ  на обычных объектах</t>
  </si>
  <si>
    <t>ОПТ/В</t>
  </si>
  <si>
    <t>{вкл}    - Прокладка  МЕЖДУГОРОДНЫХ  ВОЛОКОННО-ОПТИЧЕСКИХ ЛИНИЙ (для ФЕРм10, отд. 6 разд.3)  {выкл} - Прокладка  ГОРОДСКИХ               ВОЛОКОННО-ОПТИТЕСКИХ ЛИНИЙ  (для ФЕРм10, отд. 6 разд.3)</t>
  </si>
  <si>
    <t>Для сборников ФЕРм-10  ( волоконно-оптические линии связи ): ·  {М_ГОР_опт} -  ( вкл.)  - междугородные сети связи ( НР=120% , СП=70% )           ·  {М_ГОР_опт} - ( выкл.) - городские сети связи  ( НР=100%; СП=65%)</t>
  </si>
  <si>
    <t>Прокладка междугородных в/опт. кабелей</t>
  </si>
  <si>
    <t>АВИ</t>
  </si>
  <si>
    <t>(вкл)   -  При работах по ДИСПЕТЧЕРЕЗАЦИИ управления движением АВИАТРАНСПОРТОМ {вкл}  (монтажные работы )</t>
  </si>
  <si>
    <t>Для сборников ФЕРм 08;10;11 :    · {мАВИА} -  (вкл.)     -  производство монтажных  работы по диспетчеризации управления  движением авиатранспортном (НР=95%, СП=55%) ;    ·            {мАВИА} -  (выкл. ) -  при производстве работ на прочих объектах , кром</t>
  </si>
  <si>
    <t>Диспетчеризация авитранспорта</t>
  </si>
  <si>
    <t>ЗАКР</t>
  </si>
  <si>
    <t>{вкл}   -  Обслуживающие и сопутстующие работы в тоннелях при  производве работ ЗАКРЫТЫМ СПОСОБОМ   {выкл} - Обслуживающие и сопутстующие работы в тоннелях при  производве работ  ОТКРЫТЫМ</t>
  </si>
  <si>
    <t>Для сборника ФЕР -29 ( сопутствующие работы в тоннелях и метро. ): ·  {ЗАКР} - (вкл.)     -  при выполнении работ в тоннелях  и метро закрытым способом  (НР=145% , СП=75%); ·                {ЗАКР} - (выкл.) -   при выполнении работ в тоннелях и метро  отк</t>
  </si>
  <si>
    <t>Производство работ закрытым способом (обслуживающие процессы)</t>
  </si>
  <si>
    <t>ГОР</t>
  </si>
  <si>
    <t>(вкл) - ФЕРм-08, выполнение работ на горнорудных объектах  (выкл) - ФЕРм-08, выполнение работ на других объектах</t>
  </si>
  <si>
    <t>Выполнение работ на горнорудных объектах</t>
  </si>
  <si>
    <t>К_НР_РЕМ</t>
  </si>
  <si>
    <t>при ремонте жилых и общественных зданий если  ( если {РЕМ_ЖИЛ}= [вкл.]</t>
  </si>
  <si>
    <t>Для сборников  ФЕР и  ФЕРмр :  · Значение {_МДСрем_НР}= 0,90 -  при ремонте зданий жилого и гражданского назначений ( 0,90 к НР) ;  · Значение {_МДСрем_НР}= 1,00  - при строительстве  и реконструкции  объектов всех назначений</t>
  </si>
  <si>
    <t>п.25</t>
  </si>
  <si>
    <t>К_СП_РЕМ</t>
  </si>
  <si>
    <t>к нормам СП при капитальном ремонте зданий и сооружений всех назначений ( если или {РЕМ_ЖИЛ}=[вкл] , или (РЕМ_ПР}=[вкл] )</t>
  </si>
  <si>
    <t>Для сборников  ФЕР и  ФЕРмр :   · Значение {_МДСрем_СП} = 0.85  -  при ремонте зданий всех назначений ( 0,85 к СП);   · Значение {_МДСрем_СП} = 1,00 -  при строительстве  и реконструкции  объектов всех назначений</t>
  </si>
  <si>
    <t>п.16</t>
  </si>
  <si>
    <t>К_НР_СЛЖ</t>
  </si>
  <si>
    <t>При определении сметной стоимости строительства объектов капитального строительства, относящихся к особо опасным и технически сложным. За исключением объектов атомных электрических станций.  ( если {СЛЖ} = [вкл] )</t>
  </si>
  <si>
    <t>п.27 СЛОЖН</t>
  </si>
  <si>
    <t>К_НР_АЭС</t>
  </si>
  <si>
    <t>При определении сметной стоимости строительства объектов капитального строительства, относящихся к особо опасным и технически сложным. Для объектов атомных электрических станций.  ( если {АЭС} = [вкл] )</t>
  </si>
  <si>
    <t>п.27 АЭС</t>
  </si>
  <si>
    <t>Р_ОКР</t>
  </si>
  <si>
    <t>Разрядность округления результата расчета НР и СП  (с 05.04.2020 - до семи знаков после запятой)</t>
  </si>
  <si>
    <t>Лист_НРиСП</t>
  </si>
  <si>
    <t>Уровень цен</t>
  </si>
  <si>
    <t>Сборник индексов</t>
  </si>
  <si>
    <t>ТСНБ-2001 Московской области (редакция 2014 г)</t>
  </si>
  <si>
    <t>_OBSM_</t>
  </si>
  <si>
    <t>1-1030-90</t>
  </si>
  <si>
    <t>Рабочий строитель среднего разряда 3</t>
  </si>
  <si>
    <t>чел.-ч</t>
  </si>
  <si>
    <t>1-1025-90</t>
  </si>
  <si>
    <t>Рабочий строитель среднего разряда 2,5</t>
  </si>
  <si>
    <t>Затраты труда машинистов</t>
  </si>
  <si>
    <t>чел.час</t>
  </si>
  <si>
    <t>010201</t>
  </si>
  <si>
    <t>ТСЭМ Московской обл., 010201, приказ Минстроя России №675/пр от 21.09.2015 г.</t>
  </si>
  <si>
    <t>Прицепы тракторные 2 т</t>
  </si>
  <si>
    <t>маш.-ч</t>
  </si>
  <si>
    <t>010410</t>
  </si>
  <si>
    <t>ТСЭМ Московской обл., 010410, приказ Минстроя России №675/пр от 21.09.2015 г.</t>
  </si>
  <si>
    <t>Тракторы на пневмоколесном ходу при работе на других видах строительства 59 кВт (80 л.с.)</t>
  </si>
  <si>
    <t>021141</t>
  </si>
  <si>
    <t>ТСЭМ Московской обл., 021141, приказ Минстроя России №675/пр от 21.09.2015 г.</t>
  </si>
  <si>
    <t>Краны на автомобильном ходу при работе на других видах строительства 10 т</t>
  </si>
  <si>
    <t>ТСЭМ Московской обл., 010201, приказ Минстроя России №675/пр от 28.02.2017 № 264/пр</t>
  </si>
  <si>
    <t>ТСЭМ Московской обл., 010410, приказ Минстроя России №675/пр от 28.02.2017 № 264/пр</t>
  </si>
  <si>
    <t>1-1033-90</t>
  </si>
  <si>
    <t>Рабочий строитель среднего разряда 3,3</t>
  </si>
  <si>
    <t>160402</t>
  </si>
  <si>
    <t>ТСЭМ Московской обл., 160402, приказ Минстроя России №675/пр от 28.02.2017 № 264/пр</t>
  </si>
  <si>
    <t>Машины бурильно-крановые на автомобиле, глубина бурения 3,5 м</t>
  </si>
  <si>
    <t>400001</t>
  </si>
  <si>
    <t>ТСЭМ Московской обл., 400001, приказ Минстроя России №675/пр от 28.02.2017 № 264/пр</t>
  </si>
  <si>
    <t>Автомобили бортовые, грузоподъемность до 5 т</t>
  </si>
  <si>
    <t>101-0404</t>
  </si>
  <si>
    <t>ТССЦ Московской обл., 101-0404, приказ Минстроя России №675/пр от 28.02.2017 № 254/пр</t>
  </si>
  <si>
    <t>Краска для наружных работ черная, марок МА-015, ПФ-014</t>
  </si>
  <si>
    <t>101-0962</t>
  </si>
  <si>
    <t>ТССЦ Московской обл., 101-0962, приказ Минстроя России №675/пр от 28.02.2017 № 254/пр</t>
  </si>
  <si>
    <t>Смазка солидол жировой марки «Ж»</t>
  </si>
  <si>
    <t>101-1714</t>
  </si>
  <si>
    <t>ТССЦ Московской обл., 101-1714, приказ Минстроя России №675/пр от 28.02.2017 № 254/пр</t>
  </si>
  <si>
    <t>Болты с гайками и шайбами строительные</t>
  </si>
  <si>
    <t>101-1757</t>
  </si>
  <si>
    <t>ТССЦ Московской обл., 101-1757, приказ Минстроя России №675/пр от 28.02.2017 № 254/пр</t>
  </si>
  <si>
    <t>Ветошь</t>
  </si>
  <si>
    <t>101-2349</t>
  </si>
  <si>
    <t>ТССЦ Московской обл., 101-2349, приказ Минстроя России №675/пр от 28.02.2017 № 254/пр</t>
  </si>
  <si>
    <t>Смазка ЗЭС</t>
  </si>
  <si>
    <t>101-9341</t>
  </si>
  <si>
    <t>ТССЦ Московской обл., 101-9341, приказ Минстроя России №675/пр от 28.02.2017 № 254/пр</t>
  </si>
  <si>
    <t>Сталь стержневая диаметром до 10 мм</t>
  </si>
  <si>
    <t>110-9030</t>
  </si>
  <si>
    <t>ТССЦ Московской обл., 110-9030, приказ Минстроя России №675/пр от 28.02.2017 № 254/пр</t>
  </si>
  <si>
    <t>Изоляторы штыревые</t>
  </si>
  <si>
    <t>110-9091</t>
  </si>
  <si>
    <t>ТССЦ Московской обл., 110-9091, приказ Минстроя России №675/пр от 28.02.2017 № 254/пр</t>
  </si>
  <si>
    <t>Штыри</t>
  </si>
  <si>
    <t>110-9126</t>
  </si>
  <si>
    <t>ТССЦ Московской обл., 110-9126, приказ Минстроя России №675/пр от 28.02.2017 № 254/пр</t>
  </si>
  <si>
    <t>Металлические плакаты</t>
  </si>
  <si>
    <t>201-9266</t>
  </si>
  <si>
    <t>ТССЦ Московской обл., 201-9266, приказ Минстроя России №675/пр от 28.02.2017 № 255/пр</t>
  </si>
  <si>
    <t>Хомуты стальные</t>
  </si>
  <si>
    <t>201-9285</t>
  </si>
  <si>
    <t>ТССЦ Московской обл., 201-9285, приказ Минстроя России №675/пр от 28.02.2017 № 255/пр</t>
  </si>
  <si>
    <t>Траверсы стальные</t>
  </si>
  <si>
    <t>403-1180</t>
  </si>
  <si>
    <t>ТССЦ Московской обл., 403-1180, приказ Минстроя России №675/пр от 28.02.2017 № 257/пр</t>
  </si>
  <si>
    <t>Стойка железобетонная вибрированная для опор</t>
  </si>
  <si>
    <t>509-1073</t>
  </si>
  <si>
    <t>ТССЦ Московской обл., 509-1073, приказ Минстроя России №675/пр от 28.02.2017 № 258/пр</t>
  </si>
  <si>
    <t>Колпачки полиэтиленовые</t>
  </si>
  <si>
    <t>1-1043-90</t>
  </si>
  <si>
    <t>Рабочий строитель среднего разряда 4,3</t>
  </si>
  <si>
    <t>ТСЭМ Московской обл., 021141, приказ Минстроя России №675/пр от 28.02.2017 № 264/пр</t>
  </si>
  <si>
    <t>101-1292</t>
  </si>
  <si>
    <t>ТССЦ Московской обл., 101-1292, приказ Минстроя России №675/пр от 28.02.2017 № 254/пр</t>
  </si>
  <si>
    <t>Уайт-спирит</t>
  </si>
  <si>
    <t>201-9261</t>
  </si>
  <si>
    <t>ТССЦ Московской обл., 201-9261, приказ Минстроя России №675/пр от 28.02.2017 № 255/пр</t>
  </si>
  <si>
    <t>Детали крепления стальные</t>
  </si>
  <si>
    <t>502-9079</t>
  </si>
  <si>
    <t>ТССЦ Московской обл., 502-9079, приказ Минстроя России №675/пр от 28.02.2017 № 258/пр</t>
  </si>
  <si>
    <t>Провода неизолированные</t>
  </si>
  <si>
    <t>1-1020-90</t>
  </si>
  <si>
    <t>Рабочий строитель среднего разряда 2</t>
  </si>
  <si>
    <t>1-2038-90</t>
  </si>
  <si>
    <t>Рабочий монтажник среднего разряда 3,8</t>
  </si>
  <si>
    <t>021102</t>
  </si>
  <si>
    <t>ТСЭМ Московской обл., 021102, приказ Минстроя России №675/пр от 28.02.2017 № 264/пр</t>
  </si>
  <si>
    <t>Краны на автомобильном ходу при работе на монтаже технологического оборудования 10 т</t>
  </si>
  <si>
    <t>040502</t>
  </si>
  <si>
    <t>ТСЭМ Московской обл., 040502, приказ Минстроя России №675/пр от 28.02.2017 № 264/пр</t>
  </si>
  <si>
    <t>Установки для сварки ручной дуговой (постоянного тока)</t>
  </si>
  <si>
    <t>101-1924</t>
  </si>
  <si>
    <t>ТССЦ Московской обл., 101-1924, приказ Минстроя России №675/пр от 28.02.2017 № 254/пр</t>
  </si>
  <si>
    <t>Электроды диаметром 4 мм Э42А</t>
  </si>
  <si>
    <t>113-1786</t>
  </si>
  <si>
    <t>ТССЦ Московской обл., 113-1786, приказ Минстроя России №675/пр от 28.02.2017 № 254/пр</t>
  </si>
  <si>
    <t>Лак битумный БТ-123</t>
  </si>
  <si>
    <t>999-9950</t>
  </si>
  <si>
    <t>ТССЦ Московской обл., 999-9950, приказ Минстроя России №675/пр от 21.09.2015 г.</t>
  </si>
  <si>
    <t>Вспомогательные ненормируемые материалы (2% от ОЗП)</t>
  </si>
  <si>
    <t>РУБ</t>
  </si>
  <si>
    <t>1-1015-90</t>
  </si>
  <si>
    <t>Рабочий строитель среднего разряда 1,5</t>
  </si>
  <si>
    <t>1-1039-90</t>
  </si>
  <si>
    <t>Рабочий строитель среднего разряда 3,9</t>
  </si>
  <si>
    <t>031001</t>
  </si>
  <si>
    <t>ТСЭМ Московской обл., 031001, приказ Минстроя России №675/пр от 28.02.2017 № 264/пр</t>
  </si>
  <si>
    <t>Автогидроподъемники высотой подъема 12 м</t>
  </si>
  <si>
    <t>101-1745</t>
  </si>
  <si>
    <t>ТССЦ Московской обл., 101-1745, приказ Минстроя России №675/пр от 28.02.2017 № 254/пр</t>
  </si>
  <si>
    <t>Бензин растворитель</t>
  </si>
  <si>
    <t>110-9009</t>
  </si>
  <si>
    <t>ТССЦ Московской обл., 110-9009, приказ Минстроя России №675/пр от 28.02.2017 № 254/пр</t>
  </si>
  <si>
    <t>Арматура линейная</t>
  </si>
  <si>
    <t>110-9032</t>
  </si>
  <si>
    <t>ТССЦ Московской обл., 110-9032, приказ Минстроя России №675/пр от 28.02.2017 № 254/пр</t>
  </si>
  <si>
    <t>Изоляторы линейные подвесные тарельчатые</t>
  </si>
  <si>
    <t>506-0853</t>
  </si>
  <si>
    <t>ТССЦ Московской обл., 506-0853, приказ Минстроя России №675/пр от 28.02.2017 № 258/пр</t>
  </si>
  <si>
    <t>Проволока из алюминия диаметром 3 мм</t>
  </si>
  <si>
    <t>1-1040-90</t>
  </si>
  <si>
    <t>Рабочий строитель среднего разряда 4</t>
  </si>
  <si>
    <t>1-100-39-90</t>
  </si>
  <si>
    <t>Рабочий среднего разряда 3,9</t>
  </si>
  <si>
    <t>400003</t>
  </si>
  <si>
    <t>ТСНБ-2001 Московской области, 400003, протокол от 22.12.2021 г. № 12</t>
  </si>
  <si>
    <t>Автомобили бортовые, грузоподъемность до 10 т</t>
  </si>
  <si>
    <t>91.06.06-011</t>
  </si>
  <si>
    <t>ТСНБ-2001 Московской области, 91.06.06-011, протокол от 22.12.2021 г. № 12</t>
  </si>
  <si>
    <t>Автогидроподъемники, высота подъема 12 м</t>
  </si>
  <si>
    <t>01.3.01.06-1018</t>
  </si>
  <si>
    <t>ТСНБ-2001 Московской области, 01.3.01.06-1018, протокол от 22.12.2021 г. № 12</t>
  </si>
  <si>
    <t>Смазка ЦИАТИМ-221</t>
  </si>
  <si>
    <t>1-1035-90</t>
  </si>
  <si>
    <t>Рабочий строитель среднего разряда 3,5</t>
  </si>
  <si>
    <t>030101</t>
  </si>
  <si>
    <t>ТСЭМ Московской обл., 030101, приказ Минстроя России №675/пр от 28.02.2017 № 264/пр</t>
  </si>
  <si>
    <t>Автопогрузчики 5 т</t>
  </si>
  <si>
    <t>030401</t>
  </si>
  <si>
    <t>ТСЭМ Московской обл., 030401, приказ Минстроя России №675/пр от 28.02.2017 № 264/пр</t>
  </si>
  <si>
    <t>Лебедки электрические тяговым усилием до 5,79 кН (0,59 т)</t>
  </si>
  <si>
    <t>340101</t>
  </si>
  <si>
    <t>ТСЭМ Московской обл., 340101, приказ Минстроя России №675/пр от 28.02.2017 № 264/пр</t>
  </si>
  <si>
    <t>Агрегаты окрасочные высокого давления для окраски поверхностей конструкций мощностью 1 кВт</t>
  </si>
  <si>
    <t>113-0077</t>
  </si>
  <si>
    <t>ТССЦ Московской обл., 113-0077, приказ Минстроя России №675/пр от 28.02.2017 № 254/пр</t>
  </si>
  <si>
    <t>Ксилол нефтяной марки А</t>
  </si>
  <si>
    <t>1-1049-90</t>
  </si>
  <si>
    <t>Рабочий строитель среднего разряда 4,9</t>
  </si>
  <si>
    <t>060248</t>
  </si>
  <si>
    <t>ТСЭМ Московской обл., 060248, приказ Минстроя России №675/пр от 28.02.2017 № 264/пр</t>
  </si>
  <si>
    <t>Экскаваторы одноковшовые дизельные на гусеничном ходу при работе на других видах строительства 0,65 м3</t>
  </si>
  <si>
    <t>1-2040-90</t>
  </si>
  <si>
    <t>Рабочий монтажник среднего разряда 4</t>
  </si>
  <si>
    <t>ТСЭМ Московской обл., 400001, приказ Минстроя России №675/пр от 21.09.2015 г.</t>
  </si>
  <si>
    <t>030203</t>
  </si>
  <si>
    <t>ТСЭМ Московской обл., 030203, приказ Минстроя России №675/пр от 28.02.2017 № 264/пр</t>
  </si>
  <si>
    <t>Домкраты гидравлические грузоподъемностью 63-100 т</t>
  </si>
  <si>
    <t>030404</t>
  </si>
  <si>
    <t>ТСЭМ Московской обл., 030404, приказ Минстроя России №675/пр от 28.02.2017 № 264/пр</t>
  </si>
  <si>
    <t>Лебедки электрические тяговым усилием до 31,39 кН (3,2 т)</t>
  </si>
  <si>
    <t>101-1755</t>
  </si>
  <si>
    <t>ТССЦ Московской обл., 101-1755, приказ Минстроя России №675/пр от 28.02.2017 № 254/пр</t>
  </si>
  <si>
    <t>Сталь полосовая, марка стали Ст3сп шириной 50-200 мм толщиной 4-5 мм</t>
  </si>
  <si>
    <t>101-2143</t>
  </si>
  <si>
    <t>ТССЦ Московской обл., 101-2143, приказ Минстроя России №675/пр от 28.02.2017 № 254/пр</t>
  </si>
  <si>
    <t>Краска</t>
  </si>
  <si>
    <t>101-2478</t>
  </si>
  <si>
    <t>ТССЦ Московской обл., 101-2478, приказ Минстроя России №675/пр от 28.02.2017 № 254/пр</t>
  </si>
  <si>
    <t>Лента К226</t>
  </si>
  <si>
    <t>1-100-23-90</t>
  </si>
  <si>
    <t>Рабочий среднего разряда 2,3</t>
  </si>
  <si>
    <t>ТСНБ-2001 Московской области, 400001, протокол от 22.12.2021 г. № 12</t>
  </si>
  <si>
    <t>ТССЦ-2001 Московской области, 999-9950, протокол от 24.05.2017 г. № 5</t>
  </si>
  <si>
    <t>070148</t>
  </si>
  <si>
    <t>ТСЭМ Московской обл., 070148, приказ Минстроя России №675/пр от 28.02.2017 № 264/пр</t>
  </si>
  <si>
    <t>Бульдозеры при работе на других видах строительства 59 кВт (80 л.с.)</t>
  </si>
  <si>
    <t>070149</t>
  </si>
  <si>
    <t>ТСЭМ Московской обл., 070149, приказ Минстроя России №675/пр от 28.02.2017 № 264/пр</t>
  </si>
  <si>
    <t>Бульдозеры при работе на других видах строительства 79 кВт (108 л.с.)</t>
  </si>
  <si>
    <t>120202</t>
  </si>
  <si>
    <t>ТСЭМ Московской обл., 120202, приказ Минстроя России №675/пр от 28.02.2017 № 264/пр</t>
  </si>
  <si>
    <t>Автогрейдеры среднего типа 99 кВт (135 л.с.)</t>
  </si>
  <si>
    <t>101-0069</t>
  </si>
  <si>
    <t>ТССЦ Московской обл., 101-0069, приказ Минстроя России №675/пр от 28.02.2017 № 254/пр</t>
  </si>
  <si>
    <t>Бензин авиационный Б-70</t>
  </si>
  <si>
    <t>101-2278</t>
  </si>
  <si>
    <t>ТССЦ Московской обл., 101-2278, приказ Минстроя России №675/пр от 28.02.2017 № 254/пр</t>
  </si>
  <si>
    <t>Пропан-бутан, смесь техническая</t>
  </si>
  <si>
    <t>509-1206</t>
  </si>
  <si>
    <t>ТССЦ Московской обл., 509-1206, приказ Минстроя России №675/пр от 28.02.2017 № 258/пр</t>
  </si>
  <si>
    <t>Парафины нефтяные твердые марки Т-1</t>
  </si>
  <si>
    <t>031050</t>
  </si>
  <si>
    <t>ТСЭМ Московской обл., 031050, приказ Минстроя России №675/пр от 28.02.2017 № 264/пр</t>
  </si>
  <si>
    <t>Вышка телескопическая 25 м</t>
  </si>
  <si>
    <t>506-1362</t>
  </si>
  <si>
    <t>ТССЦ Московской обл., 506-1362, приказ Минстроя России №675/пр от 28.02.2017 № 258/пр</t>
  </si>
  <si>
    <t>Припои оловянно-свинцовые бессурьмянистые марки ПОС30</t>
  </si>
  <si>
    <t>1-2030-90</t>
  </si>
  <si>
    <t>Рабочий монтажник среднего разряда 3</t>
  </si>
  <si>
    <t>170300</t>
  </si>
  <si>
    <t>ТСЭМ Московской обл., 170300, приказ Минстроя России №675/пр от 28.02.2017 № 264/пр</t>
  </si>
  <si>
    <t>Машина монтажная для выполнения работ при прокладке и монтаже кабеля на базе автомобиля ГАЗ-66</t>
  </si>
  <si>
    <t>101-0388</t>
  </si>
  <si>
    <t>ТССЦ Московской обл., 101-0388, приказ Минстроя России №675/пр от 28.02.2017 № 254/пр</t>
  </si>
  <si>
    <t>Краски масляные земляные марки МА-0115 мумия, сурик железный</t>
  </si>
  <si>
    <t>101-1825</t>
  </si>
  <si>
    <t>ТССЦ Московской обл., 101-1825, приказ Минстроя России №675/пр от 28.02.2017 № 254/пр</t>
  </si>
  <si>
    <t>Олифа натуральная</t>
  </si>
  <si>
    <t>101-3484</t>
  </si>
  <si>
    <t>ТССЦ Московской обл., 101-3484, приказ Минстроя России №675/пр от 28.02.2017 № 254/пр</t>
  </si>
  <si>
    <t>Замазка уплотнительная</t>
  </si>
  <si>
    <t>405-0219</t>
  </si>
  <si>
    <t>ТССЦ Московской обл., 405-0219, приказ Минстроя России №675/пр от 28.02.2017 № 257/пр</t>
  </si>
  <si>
    <t>Гипсовые вяжущие, марка Г3</t>
  </si>
  <si>
    <t>1-1029-90</t>
  </si>
  <si>
    <t>Рабочий строитель среднего разряда 2,9</t>
  </si>
  <si>
    <t>121601</t>
  </si>
  <si>
    <t>ТСЭМ Московской обл., 121601, приказ Минстроя России №675/пр от 28.02.2017 № 264/пр</t>
  </si>
  <si>
    <t>Машины поливомоечные 6000 л</t>
  </si>
  <si>
    <t>411-0001</t>
  </si>
  <si>
    <t>ТССЦ Московской обл., 411-0001, приказ Минстроя России №675/пр от 28.02.2017 № 257/пр</t>
  </si>
  <si>
    <t>Вода</t>
  </si>
  <si>
    <t>414-9230</t>
  </si>
  <si>
    <t>ТССЦ Московской обл., 414-9230, приказ Минстроя России №675/пр от 28.02.2017 № 257/пр</t>
  </si>
  <si>
    <t>Семена газонных трав</t>
  </si>
  <si>
    <t>092002</t>
  </si>
  <si>
    <t>ТСЭМ Московской обл., 092002, приказ Минстроя России №675/пр от 28.02.2017 № 264/пр</t>
  </si>
  <si>
    <t>Сеялки прицепные</t>
  </si>
  <si>
    <t>092701</t>
  </si>
  <si>
    <t>ТСЭМ Московской обл., 092701, приказ Минстроя России №675/пр от 28.02.2017 № 264/пр</t>
  </si>
  <si>
    <t>Катки прицепные кольчатые 1 т</t>
  </si>
  <si>
    <t>101-0070</t>
  </si>
  <si>
    <t>ТССЦ Московской обл., 101-0070, приказ Минстроя России №675/пр от 28.02.2017 № 254/пр</t>
  </si>
  <si>
    <t>Бензин автомобильный АИ-98, АИ-95 «Экстра», АИ-93</t>
  </si>
  <si>
    <t>102-0097</t>
  </si>
  <si>
    <t>ТССЦ Московской обл., 102-0097, приказ Минстроя России №675/пр от 28.02.2017 № 254/пр</t>
  </si>
  <si>
    <t>Брусья необрезные хвойных пород длиной 2-3,75 м, все ширины, толщиной 100-125 мм, III сорта</t>
  </si>
  <si>
    <t>1-2037-90</t>
  </si>
  <si>
    <t>Рабочий монтажник среднего разряда 3,7</t>
  </si>
  <si>
    <t>1-100-20</t>
  </si>
  <si>
    <t>Рабочий среднего разряда 2</t>
  </si>
  <si>
    <t>чел.-ч.</t>
  </si>
  <si>
    <t>4-100-0</t>
  </si>
  <si>
    <t>91.01.01-035</t>
  </si>
  <si>
    <t>ФСЭМ-2001, 91.01.01-035 , приказ Минстроя России № 876/пр от 26.12.2019</t>
  </si>
  <si>
    <t>Бульдозеры, мощность 79 кВт (108 л.с.)</t>
  </si>
  <si>
    <t>91.01.05-085</t>
  </si>
  <si>
    <t>ФСЭМ-2001, 91.01.05-085 , приказ Минстроя России № 876/пр от 26.12.2019</t>
  </si>
  <si>
    <t>Экскаваторы одноковшовые дизельные на гусеничном ходу, емкость ковша 0,5 м3</t>
  </si>
  <si>
    <t>02.2.05.04-1777</t>
  </si>
  <si>
    <t>ФССЦ-2001, 02.2.05.04-1777, приказ Минстроя России № 876/пр от 26.12.2019</t>
  </si>
  <si>
    <t>Щебень М 800, фракция 20-40 мм, группа 2</t>
  </si>
  <si>
    <t>1-1041-90</t>
  </si>
  <si>
    <t>Рабочий строитель среднего разряда 4,1</t>
  </si>
  <si>
    <t>031851</t>
  </si>
  <si>
    <t>ТСЭМ Московской обл., 031851, приказ Минстроя России №675/пр от 28.02.2017 № 264/пр</t>
  </si>
  <si>
    <t>Краны переносные 1 т</t>
  </si>
  <si>
    <t>040103</t>
  </si>
  <si>
    <t>ТСЭМ Московской обл., 040103, приказ Минстроя России №675/пр от 28.02.2017 № 264/пр</t>
  </si>
  <si>
    <t>Электростанции передвижные 30 кВт</t>
  </si>
  <si>
    <t>040202</t>
  </si>
  <si>
    <t>ТСЭМ Московской обл., 040202, приказ Минстроя России №675/пр от 28.02.2017 № 264/пр</t>
  </si>
  <si>
    <t>Агрегаты сварочные передвижные с номинальным сварочным током 250-400 А с дизельным двигателем</t>
  </si>
  <si>
    <t>040504</t>
  </si>
  <si>
    <t>ТСЭМ Московской обл., 040504, приказ Минстроя России №675/пр от 28.02.2017 № 264/пр</t>
  </si>
  <si>
    <t>Аппарат для газовой сварки и резки</t>
  </si>
  <si>
    <t>253512</t>
  </si>
  <si>
    <t>ТСЭМ Московской обл., 253512, приказ Минстроя России №675/пр от 28.02.2017 № 264/пр</t>
  </si>
  <si>
    <t>Установки гидравлические для труб длиной продавливания более 20 м (УПК-20) при работе от передвижных электростанций</t>
  </si>
  <si>
    <t>101-0324</t>
  </si>
  <si>
    <t>ТССЦ Московской обл., 101-0324, приказ Минстроя России №675/пр от 28.02.2017 № 254/пр</t>
  </si>
  <si>
    <t>Кислород технический газообразный</t>
  </si>
  <si>
    <t>101-1513</t>
  </si>
  <si>
    <t>ТССЦ Московской обл., 101-1513, приказ Минстроя России №675/пр от 28.02.2017 № 254/пр</t>
  </si>
  <si>
    <t>Электроды диаметром 4 мм Э42</t>
  </si>
  <si>
    <t>101-1602</t>
  </si>
  <si>
    <t>ТССЦ Московской обл., 101-1602, приказ Минстроя России №675/пр от 28.02.2017 № 254/пр</t>
  </si>
  <si>
    <t>Ацетилен газообразный технический</t>
  </si>
  <si>
    <t>103-1009</t>
  </si>
  <si>
    <t>ТССЦ Московской обл., 103-1009, приказ Минстроя России №675/пр от 28.02.2017 № 254/пр</t>
  </si>
  <si>
    <t>Фасонные стальные сварные части, диаметр до 800 мм</t>
  </si>
  <si>
    <t>1-1034-90</t>
  </si>
  <si>
    <t>Рабочий строитель среднего разряда 3,4</t>
  </si>
  <si>
    <t>403-2431</t>
  </si>
  <si>
    <t>ТССЦ Московской обл., 403-2431, приказ Минстроя России №675/пр от 28.02.2017 № 257/пр</t>
  </si>
  <si>
    <t>Стойка железобетонная сборная под электрооборудование</t>
  </si>
  <si>
    <t>408-0200</t>
  </si>
  <si>
    <t>ТССЦ Московской обл., 408-0200, приказ Минстроя России №675/пр от 28.02.2017 № 257/пр</t>
  </si>
  <si>
    <t>Смесь песчано-гравийная природная</t>
  </si>
  <si>
    <t>121011</t>
  </si>
  <si>
    <t>ТСЭМ Московской обл., 121011, приказ Минстроя России №675/пр от 28.02.2017 № 264/пр</t>
  </si>
  <si>
    <t>Котлы битумные передвижные 400 л</t>
  </si>
  <si>
    <t>101-0073</t>
  </si>
  <si>
    <t>ТССЦ Московской обл., 101-0073, приказ Минстроя России №675/пр от 28.02.2017 № 254/пр</t>
  </si>
  <si>
    <t>Битумы нефтяные строительные марки БН-90/10</t>
  </si>
  <si>
    <t>101-0322</t>
  </si>
  <si>
    <t>ТССЦ Московской обл., 101-0322, приказ Минстроя России №675/пр от 28.02.2017 № 254/пр</t>
  </si>
  <si>
    <t>Керосин для технических целей марок КТ-1, КТ-2</t>
  </si>
  <si>
    <t>106-0020</t>
  </si>
  <si>
    <t>ТССЦ Московской обл., 106-0020, приказ Минстроя России №675/пр от 28.02.2017 № 254/пр</t>
  </si>
  <si>
    <t>Шпалы из древесины хвойных пород длиной 1200 мм для колеи 600 мм непропитанные, тип 2</t>
  </si>
  <si>
    <t>509-1784</t>
  </si>
  <si>
    <t>ТССЦ Московской обл., 509-1784, приказ Минстроя России №675/пр от 28.02.2017 № 258/пр</t>
  </si>
  <si>
    <t>Скобы металлические</t>
  </si>
  <si>
    <t>030202</t>
  </si>
  <si>
    <t>ТСЭМ Московской обл., 030202, приказ Минстроя России №675/пр от 21.09.2015 г.</t>
  </si>
  <si>
    <t>Домкраты гидравлические грузоподъемностью 6,3-25 т</t>
  </si>
  <si>
    <t>030407</t>
  </si>
  <si>
    <t>ТСЭМ Московской обл., 030407, приказ Минстроя России №675/пр от 21.09.2015 г.</t>
  </si>
  <si>
    <t>Лебедки электрические тяговым усилием 122,62 кН (12,5 т)</t>
  </si>
  <si>
    <t>ТСЭМ Московской обл., 031001, приказ Минстроя России №675/пр от 21.09.2015 г.</t>
  </si>
  <si>
    <t>111-3104</t>
  </si>
  <si>
    <t>ТССЦ Московской обл., 111-3104, приказ Минстроя России №675/пр от 21.09.2015 г.</t>
  </si>
  <si>
    <t>Зажим ответвительный с прокалыванием изоляции (СИП) Р95</t>
  </si>
  <si>
    <t>111-3161</t>
  </si>
  <si>
    <t>ТССЦ Московской обл., 111-3161, приказ Минстроя России №675/пр от 21.09.2015 г.</t>
  </si>
  <si>
    <t>Хомут стяжной (СИП) Е778</t>
  </si>
  <si>
    <t>502-9101</t>
  </si>
  <si>
    <t>ТССЦ Московской обл., 502-9101, приказ Минстроя России №675/пр от 21.09.2015 г.</t>
  </si>
  <si>
    <t>Провода самонесущие изолированные</t>
  </si>
  <si>
    <t>509-3151</t>
  </si>
  <si>
    <t>ТССЦ Московской обл., 509-3151, приказ Минстроя России №675/пр от 21.09.2015 г.</t>
  </si>
  <si>
    <t>Колпачки герметичные СE6.35 (СИП)</t>
  </si>
  <si>
    <t>0-3306-90</t>
  </si>
  <si>
    <t>Электромонтажник-наладчик 6 разряда</t>
  </si>
  <si>
    <t>2-0023-90</t>
  </si>
  <si>
    <t>Инженер по наладке и испытаниям III категории</t>
  </si>
  <si>
    <t>0-3304-90</t>
  </si>
  <si>
    <t>Электромонтажник-наладчик 4 разряда</t>
  </si>
  <si>
    <t>2-0022-90</t>
  </si>
  <si>
    <t>Инженер по наладке и испытаниям II категории</t>
  </si>
  <si>
    <t>3-0022-90</t>
  </si>
  <si>
    <t>Техник по наладке и испытаниям II категории</t>
  </si>
  <si>
    <t>2-0021-90</t>
  </si>
  <si>
    <t>Инженер по наладке и испытаниям I категории</t>
  </si>
  <si>
    <t>0-3305-90</t>
  </si>
  <si>
    <t>Электромонтажник-наладчик 5 разряда</t>
  </si>
  <si>
    <t>101-1482</t>
  </si>
  <si>
    <t>ТССЦ Московской обл., 101-1482, приказ Минстроя России №675/пр от 28.02.2017 № 254/пр</t>
  </si>
  <si>
    <t>Шурупы с полукруглой головкой 5х70 мм</t>
  </si>
  <si>
    <t>(наименование стройки)</t>
  </si>
  <si>
    <t xml:space="preserve">Номер заказа   </t>
  </si>
  <si>
    <t>(наименование работ и затрат, наименование объекта)</t>
  </si>
  <si>
    <t xml:space="preserve">Основание: </t>
  </si>
  <si>
    <t>базовая цена</t>
  </si>
  <si>
    <t>текущая цена</t>
  </si>
  <si>
    <t>Сметная стоимость</t>
  </si>
  <si>
    <t>тыс. руб.</t>
  </si>
  <si>
    <t xml:space="preserve">     Строительные работы</t>
  </si>
  <si>
    <t xml:space="preserve">     Монтажные работы</t>
  </si>
  <si>
    <t xml:space="preserve">     Оборудование</t>
  </si>
  <si>
    <t xml:space="preserve">     Прочие работы</t>
  </si>
  <si>
    <t>Нормативная трудоемкость</t>
  </si>
  <si>
    <t>чел. -ч.</t>
  </si>
  <si>
    <t>Средства на оплату труда</t>
  </si>
  <si>
    <t>Строительный объем:</t>
  </si>
  <si>
    <t>Стоимость ед.стр.объема:</t>
  </si>
  <si>
    <t>№ п/п</t>
  </si>
  <si>
    <t>Шифр расценки и коды ресурсов</t>
  </si>
  <si>
    <t>Наименование работ и затрат</t>
  </si>
  <si>
    <t>Ед. изм.</t>
  </si>
  <si>
    <t>Кол-во единиц</t>
  </si>
  <si>
    <t>Цена на ед. изм.</t>
  </si>
  <si>
    <t>Попра-вочные коэфф.</t>
  </si>
  <si>
    <t>Стоимость в ценах 2001г.</t>
  </si>
  <si>
    <t>Пункт коэфф. пересчета</t>
  </si>
  <si>
    <t>Коэфф. пересчета</t>
  </si>
  <si>
    <t>Стоимость в текущих ценах</t>
  </si>
  <si>
    <t>ЗТР всего чел.-час</t>
  </si>
  <si>
    <t>Составлена в ценах ТСНБ-2001 Московской области (редакция 2014 г)</t>
  </si>
  <si>
    <t xml:space="preserve">   </t>
  </si>
  <si>
    <t xml:space="preserve">Объемы согласовал  </t>
  </si>
  <si>
    <t>[должность,подпись(инициалы,фамилия)]</t>
  </si>
  <si>
    <t xml:space="preserve">Составил  </t>
  </si>
  <si>
    <t xml:space="preserve">Проверил  </t>
  </si>
  <si>
    <t>Зарплата</t>
  </si>
  <si>
    <t>в т.ч. зарплата машинистов</t>
  </si>
  <si>
    <t>Материальные ресурсы</t>
  </si>
  <si>
    <t>НР от ФОТ</t>
  </si>
  <si>
    <t>%</t>
  </si>
  <si>
    <t>СП от ФОТ</t>
  </si>
  <si>
    <t>Затраты труда</t>
  </si>
  <si>
    <t>чел-ч</t>
  </si>
  <si>
    <r>
      <t>Разъединитель рубящего типа с приводом РЛР Тесла 10 400А</t>
    </r>
    <r>
      <rPr>
        <i/>
        <sz val="10"/>
        <rFont val="Arial"/>
        <family val="2"/>
        <charset val="204"/>
      </rPr>
      <t xml:space="preserve">
9 636,65 = [61 000 /  6,33]</t>
    </r>
  </si>
  <si>
    <r>
      <t>Разрядник РМК-20-IV- УХЛ1/021</t>
    </r>
    <r>
      <rPr>
        <i/>
        <sz val="10"/>
        <rFont val="Arial"/>
        <family val="2"/>
        <charset val="204"/>
      </rPr>
      <t xml:space="preserve">
1 357,50 = [8 593 /  6,33]</t>
    </r>
  </si>
  <si>
    <r>
      <t>Ограничитель перенапряжения ОПН-6</t>
    </r>
    <r>
      <rPr>
        <i/>
        <sz val="10"/>
        <rFont val="Arial"/>
        <family val="2"/>
        <charset val="204"/>
      </rPr>
      <t xml:space="preserve">
609,88 = [3 860,53 /  6,33]</t>
    </r>
  </si>
  <si>
    <r>
      <t>Провода самонесущие изолированные для воздушных линий электропередачи с алюминиевыми жилами марки СИПт-3 1х50-20</t>
    </r>
    <r>
      <rPr>
        <i/>
        <sz val="10"/>
        <rFont val="Arial"/>
        <family val="2"/>
        <charset val="204"/>
      </rPr>
      <t xml:space="preserve">
10,67 = [92 /  8,62]</t>
    </r>
  </si>
  <si>
    <r>
      <t>Заземляющий проводник типа ЗП-1 (1м)</t>
    </r>
    <r>
      <rPr>
        <i/>
        <sz val="10"/>
        <rFont val="Arial"/>
        <family val="2"/>
        <charset val="204"/>
      </rPr>
      <t xml:space="preserve">
48,09 = [414,53 /  8,62]</t>
    </r>
  </si>
  <si>
    <r>
      <t>Траверса ТМ-63</t>
    </r>
    <r>
      <rPr>
        <i/>
        <sz val="10"/>
        <rFont val="Arial"/>
        <family val="2"/>
        <charset val="204"/>
      </rPr>
      <t xml:space="preserve">
687,39 = [5 925,3 /  8,62]</t>
    </r>
  </si>
  <si>
    <r>
      <t>Траверса ДТ-1 (Тесла)</t>
    </r>
    <r>
      <rPr>
        <i/>
        <sz val="10"/>
        <rFont val="Arial"/>
        <family val="2"/>
        <charset val="204"/>
      </rPr>
      <t xml:space="preserve">
734,20 = [6 328,8 /  8,62]</t>
    </r>
  </si>
  <si>
    <r>
      <t>Хомут Х-1</t>
    </r>
    <r>
      <rPr>
        <i/>
        <sz val="10"/>
        <rFont val="Arial"/>
        <family val="2"/>
        <charset val="204"/>
      </rPr>
      <t xml:space="preserve">
44,56 = [384,12 /  8,62]</t>
    </r>
  </si>
  <si>
    <r>
      <t>Хомут Х-51</t>
    </r>
    <r>
      <rPr>
        <i/>
        <sz val="10"/>
        <rFont val="Arial"/>
        <family val="2"/>
        <charset val="204"/>
      </rPr>
      <t xml:space="preserve">
77,24 = [665,84 /  8,62]</t>
    </r>
  </si>
  <si>
    <r>
      <t>Хомут Х-7</t>
    </r>
    <r>
      <rPr>
        <i/>
        <sz val="10"/>
        <rFont val="Arial"/>
        <family val="2"/>
        <charset val="204"/>
      </rPr>
      <t xml:space="preserve">
32,53 = [280,38 /  8,62]</t>
    </r>
  </si>
  <si>
    <r>
      <t>Хомут Х-8</t>
    </r>
    <r>
      <rPr>
        <i/>
        <sz val="10"/>
        <rFont val="Arial"/>
        <family val="2"/>
        <charset val="204"/>
      </rPr>
      <t xml:space="preserve">
34,21 = [294,93 /  8,62]</t>
    </r>
  </si>
  <si>
    <r>
      <t>Изолятор ПШИ-20</t>
    </r>
    <r>
      <rPr>
        <i/>
        <sz val="10"/>
        <rFont val="Arial"/>
        <family val="2"/>
        <charset val="204"/>
      </rPr>
      <t xml:space="preserve">
163,50 = [1 409,33 /  8,62]</t>
    </r>
  </si>
  <si>
    <r>
      <t>Колпачок КП-22</t>
    </r>
    <r>
      <rPr>
        <i/>
        <sz val="10"/>
        <rFont val="Arial"/>
        <family val="2"/>
        <charset val="204"/>
      </rPr>
      <t xml:space="preserve">
2,01 = [17,3 /  8,62]</t>
    </r>
  </si>
  <si>
    <r>
      <t>Крепление провода ВС 35/50.2</t>
    </r>
    <r>
      <rPr>
        <i/>
        <sz val="10"/>
        <rFont val="Arial"/>
        <family val="2"/>
        <charset val="204"/>
      </rPr>
      <t xml:space="preserve">
17,22 = [148,4 /  8,62]</t>
    </r>
  </si>
  <si>
    <r>
      <t>Зажим RP 150</t>
    </r>
    <r>
      <rPr>
        <i/>
        <sz val="10"/>
        <rFont val="Arial"/>
        <family val="2"/>
        <charset val="204"/>
      </rPr>
      <t xml:space="preserve">
222,05 = [1 914,08 /  8,62]</t>
    </r>
  </si>
  <si>
    <r>
      <t>Защита ВЛЗ CE 3</t>
    </r>
    <r>
      <rPr>
        <i/>
        <sz val="10"/>
        <rFont val="Arial"/>
        <family val="2"/>
        <charset val="204"/>
      </rPr>
      <t xml:space="preserve">
139,97 = [1 206,58 /  8,62]</t>
    </r>
  </si>
  <si>
    <r>
      <t>Зажим оперативный ответвительный SL36</t>
    </r>
    <r>
      <rPr>
        <i/>
        <sz val="10"/>
        <rFont val="Arial"/>
        <family val="2"/>
        <charset val="204"/>
      </rPr>
      <t xml:space="preserve">
535,96 = [4 620 /  8,62]</t>
    </r>
  </si>
  <si>
    <r>
      <t>Траверса ТМ-73</t>
    </r>
    <r>
      <rPr>
        <i/>
        <sz val="10"/>
        <rFont val="Arial"/>
        <family val="2"/>
        <charset val="204"/>
      </rPr>
      <t xml:space="preserve">
353,98 = [3 051,28 /  8,62]</t>
    </r>
  </si>
  <si>
    <r>
      <t>Траверса ТМ-74</t>
    </r>
    <r>
      <rPr>
        <i/>
        <sz val="10"/>
        <rFont val="Arial"/>
        <family val="2"/>
        <charset val="204"/>
      </rPr>
      <t xml:space="preserve">
662,47 = [5 710,53 /  8,62]</t>
    </r>
  </si>
  <si>
    <r>
      <t>Кабель АСБл-10 3х70мм2</t>
    </r>
    <r>
      <rPr>
        <i/>
        <sz val="10"/>
        <rFont val="Arial"/>
        <family val="2"/>
        <charset val="204"/>
      </rPr>
      <t xml:space="preserve">
129,39 = [1 115,34 /  8,62]</t>
    </r>
  </si>
  <si>
    <r>
      <t>Труба ПЭ 100 SDR 17,6, наружный диаметр 160 мм</t>
    </r>
    <r>
      <rPr>
        <i/>
        <sz val="10"/>
        <rFont val="Arial"/>
        <family val="2"/>
        <charset val="204"/>
      </rPr>
      <t xml:space="preserve">
184,61 = [1 591,37 /  8,62]</t>
    </r>
  </si>
  <si>
    <r>
      <t>Уплотнитель УКПТ-175/55</t>
    </r>
    <r>
      <rPr>
        <i/>
        <sz val="10"/>
        <rFont val="Arial"/>
        <family val="2"/>
        <charset val="204"/>
      </rPr>
      <t xml:space="preserve">
138,00 = [1 189,56 /  8,62]</t>
    </r>
  </si>
  <si>
    <r>
      <t>Комплектная трансформаторная подстанция тупиковая киоскового типа с воздушными вводом и воздушным выводом КТП-40/6/0,4кВ</t>
    </r>
    <r>
      <rPr>
        <i/>
        <sz val="10"/>
        <rFont val="Arial"/>
        <family val="2"/>
        <charset val="204"/>
      </rPr>
      <t xml:space="preserve">
165 876,78 = [1 050 000 /  6,33]</t>
    </r>
  </si>
  <si>
    <r>
      <t>Трансформатор силовой масляный ТМГ 40/6/0,4 кВ</t>
    </r>
    <r>
      <rPr>
        <i/>
        <sz val="10"/>
        <rFont val="Arial"/>
        <family val="2"/>
        <charset val="204"/>
      </rPr>
      <t xml:space="preserve">
26 066,35 = [165 000 /  6,33]</t>
    </r>
  </si>
  <si>
    <r>
      <t>Провода самонесущие изолированные для воздушных линий электропередачи с алюминиевыми жилами марки СИП-2 3х70+1х95-0,6/1,0</t>
    </r>
    <r>
      <rPr>
        <i/>
        <sz val="10"/>
        <rFont val="Arial"/>
        <family val="2"/>
        <charset val="204"/>
      </rPr>
      <t xml:space="preserve">
47,33 = [408 /  8,62]</t>
    </r>
  </si>
  <si>
    <r>
      <t>Стойка СВ 95-3-Ат</t>
    </r>
    <r>
      <rPr>
        <i/>
        <sz val="10"/>
        <rFont val="Arial"/>
        <family val="2"/>
        <charset val="204"/>
      </rPr>
      <t xml:space="preserve">
1 390,58 = [11 986,76 /  8,62]</t>
    </r>
  </si>
  <si>
    <r>
      <t>Заземляющий проводник типа ЗП-6 (1м)</t>
    </r>
    <r>
      <rPr>
        <i/>
        <sz val="10"/>
        <rFont val="Arial"/>
        <family val="2"/>
        <charset val="204"/>
      </rPr>
      <t xml:space="preserve">
37,29 = [321,44 /  8,62]</t>
    </r>
  </si>
  <si>
    <r>
      <t>Узел крепления У-4</t>
    </r>
    <r>
      <rPr>
        <i/>
        <sz val="10"/>
        <rFont val="Arial"/>
        <family val="2"/>
        <charset val="204"/>
      </rPr>
      <t xml:space="preserve">
400,94 = [3 456,13 /  8,62]</t>
    </r>
  </si>
  <si>
    <r>
      <t>Бугель  для ленты NB 20</t>
    </r>
    <r>
      <rPr>
        <i/>
        <sz val="10"/>
        <rFont val="Arial"/>
        <family val="2"/>
        <charset val="204"/>
      </rPr>
      <t xml:space="preserve">
3,76 = [32,38 /  8,62]</t>
    </r>
  </si>
  <si>
    <r>
      <t>Стяжной хомут Е260</t>
    </r>
    <r>
      <rPr>
        <i/>
        <sz val="10"/>
        <rFont val="Arial"/>
        <family val="2"/>
        <charset val="204"/>
      </rPr>
      <t xml:space="preserve">
1,07 = [9,26 /  8,62]</t>
    </r>
  </si>
  <si>
    <r>
      <t>Влагозащищенный ответвительный  зажим с раздельной затяжкой болтов Р 72 (2 ответвления)</t>
    </r>
    <r>
      <rPr>
        <i/>
        <sz val="10"/>
        <rFont val="Arial"/>
        <family val="2"/>
        <charset val="204"/>
      </rPr>
      <t xml:space="preserve">
39,14 = [337,38 /  8,62]</t>
    </r>
  </si>
  <si>
    <r>
      <t>Зажим временного заземления в комплекте с адаптером PC481</t>
    </r>
    <r>
      <rPr>
        <i/>
        <sz val="10"/>
        <rFont val="Arial"/>
        <family val="2"/>
        <charset val="204"/>
      </rPr>
      <t xml:space="preserve">
121,68 = [1 048,88 /  8,62]</t>
    </r>
  </si>
  <si>
    <r>
      <t>Колпачок изолирующий СЕ 25-95 (СЕ 25-150)</t>
    </r>
    <r>
      <rPr>
        <i/>
        <sz val="10"/>
        <rFont val="Arial"/>
        <family val="2"/>
        <charset val="204"/>
      </rPr>
      <t xml:space="preserve">
4,83 = [41,67 /  8,62]</t>
    </r>
  </si>
  <si>
    <r>
      <t>Кронштейн анкерный CS 10.3</t>
    </r>
    <r>
      <rPr>
        <i/>
        <sz val="10"/>
        <rFont val="Arial"/>
        <family val="2"/>
        <charset val="204"/>
      </rPr>
      <t xml:space="preserve">
45,86 = [395,28 /  8,62]</t>
    </r>
  </si>
  <si>
    <r>
      <t>Зажим анкерный для СИП с изолированной жилой из сплава DN 95-120</t>
    </r>
    <r>
      <rPr>
        <i/>
        <sz val="10"/>
        <rFont val="Arial"/>
        <family val="2"/>
        <charset val="204"/>
      </rPr>
      <t xml:space="preserve">
126,42 = [1 089,76 /  8,62]</t>
    </r>
  </si>
  <si>
    <r>
      <t>п01-03-005-1</t>
    </r>
    <r>
      <rPr>
        <i/>
        <sz val="10"/>
        <rFont val="Arial"/>
        <family val="2"/>
        <charset val="204"/>
      </rPr>
      <t xml:space="preserve">
Поправка: Сб.№пнр 1, п.1.1.28</t>
    </r>
  </si>
  <si>
    <r>
      <t>Разъединитель трехполюсный напряжением до 20 кВ</t>
    </r>
    <r>
      <rPr>
        <i/>
        <sz val="10"/>
        <rFont val="Arial"/>
        <family val="2"/>
        <charset val="204"/>
      </rPr>
      <t xml:space="preserve">
Поправка: Сб.№пнр 1, п.1.1.28  Наименование: При одном заземляющем ноже</t>
    </r>
  </si>
  <si>
    <r>
      <t>Измерение сопротивления изоляции мегаомметром кабельных и других линий напряжением до 1 кВ, предназначенных для передачи электроэнергии к распределительным устройствам, щитам, шкафам, коммутационным аппаратам и электропотребителям</t>
    </r>
    <r>
      <rPr>
        <i/>
        <sz val="10"/>
        <rFont val="Arial"/>
        <family val="2"/>
        <charset val="204"/>
      </rPr>
      <t xml:space="preserve">
п.1.1.84  4-х проводная линия</t>
    </r>
  </si>
  <si>
    <t>ЛОКАЛЬНАЯ СМЕТА № 02-01-05</t>
  </si>
  <si>
    <t>ЛОКАЛЬНАЯ СМЕТА № 02-01-04</t>
  </si>
  <si>
    <t>ЛОКАЛЬНАЯ СМЕТА № 02-01-03</t>
  </si>
  <si>
    <t>ЛОКАЛЬНАЯ СМЕТА № 02-01-02</t>
  </si>
  <si>
    <t>Общество с ограниченной ответственностью «ФАБИ»</t>
  </si>
  <si>
    <t>номер месяца</t>
  </si>
  <si>
    <t>год</t>
  </si>
  <si>
    <t>месяц</t>
  </si>
  <si>
    <t>мат</t>
  </si>
  <si>
    <t>пир</t>
  </si>
  <si>
    <t>НОМЕРА СМЕТ</t>
  </si>
  <si>
    <t>январь</t>
  </si>
  <si>
    <t>(письмо №23167-АП/08 от  03.09.2012)</t>
  </si>
  <si>
    <t>№ ПИР</t>
  </si>
  <si>
    <t>Демонтажые работы</t>
  </si>
  <si>
    <t>февраль</t>
  </si>
  <si>
    <t>Подготовительные  работы</t>
  </si>
  <si>
    <t>№ СМР</t>
  </si>
  <si>
    <t>Строительство ВЛЗ  10 кВ</t>
  </si>
  <si>
    <t>март</t>
  </si>
  <si>
    <t>р.</t>
  </si>
  <si>
    <t>БМКТП</t>
  </si>
  <si>
    <t>апрель</t>
  </si>
  <si>
    <t>с проекта</t>
  </si>
  <si>
    <t>Строительство ВЛИ-0,38 кВ</t>
  </si>
  <si>
    <t>май</t>
  </si>
  <si>
    <t>2296-ЗФ</t>
  </si>
  <si>
    <t>с договора</t>
  </si>
  <si>
    <t>июнь</t>
  </si>
  <si>
    <t>18.07.2023г.</t>
  </si>
  <si>
    <t>Проектные и изыскательские работы</t>
  </si>
  <si>
    <t>25.08.2017</t>
  </si>
  <si>
    <t>03.06.2019</t>
  </si>
  <si>
    <t>Инженерно-геодезические изыскания</t>
  </si>
  <si>
    <t>июль</t>
  </si>
  <si>
    <r>
      <t xml:space="preserve">Том 2. </t>
    </r>
    <r>
      <rPr>
        <b/>
        <sz val="24"/>
        <rFont val="Times New Roman"/>
        <family val="1"/>
        <charset val="204"/>
      </rPr>
      <t>Сметная документация</t>
    </r>
  </si>
  <si>
    <t>Строительство КТП-40 6/0,4 кВ, ВЛЗ-6 кВ от ВЛЗ-6 кВ ф.4 ПС-110 кВ №550 "Каринская", 2хЛР-6 кВ, ВЛИ-0,38 кВ (ВЛ-6 кВ-0,33 км, ВЛ-0,38 кВ-0,04 км), в т.ч. ПИР, МО, Одинцовский р-н, с.о.Каринский, в районе д.Сергиево, 50:20:0080805:11</t>
  </si>
  <si>
    <t>август</t>
  </si>
  <si>
    <t>сентябрь</t>
  </si>
  <si>
    <t>(индекс пересчета (ФАУ ФЦЦС, вып.12(46), тех.часть п.2)</t>
  </si>
  <si>
    <t>октябрь</t>
  </si>
  <si>
    <t>(письмо №2836-ИП/12/ГС от  03.12.2012)</t>
  </si>
  <si>
    <t>о</t>
  </si>
  <si>
    <t>ноябрь</t>
  </si>
  <si>
    <t>тр</t>
  </si>
  <si>
    <t>декабрь</t>
  </si>
  <si>
    <t>(письмо №13606-ХМ/09 от 04.04.2018)</t>
  </si>
  <si>
    <t>Письмо</t>
  </si>
  <si>
    <t>(Письмо ГУ МО Мособлгосэкспертиза № 2438/1 от 07.02.07)</t>
  </si>
  <si>
    <t>Воскресенск 2023</t>
  </si>
  <si>
    <t>ПОЯСНИТЕЛЬНАЯ ЗАПИСКА К СМЕТНОЙ ДОКУМЕНТАЦИИ</t>
  </si>
  <si>
    <t>Сметная документация сформирована на основе сметно-нормативной базы ценообразования 2001 г., составленной в уровне цен по состоянию на 01.01.2000 г. и на август 2023г, и в соответствии с объемами работ, предусмотренными рабочим проектом.</t>
  </si>
  <si>
    <t xml:space="preserve">Основными нормативными документами при составлении смет являлись: </t>
  </si>
  <si>
    <t>- сборники территориальных единичных расценок (ТСНБ-2001 МО);</t>
  </si>
  <si>
    <t>- сборники федеральных единичных расценок (ФЕР-2001 (редакция 2014г.));</t>
  </si>
  <si>
    <t>- территориальные сборники сметных цен на материалы, изделия и конструкции (ТСНБ-2001 МО);</t>
  </si>
  <si>
    <t>- цены прайс-листов, данных заводов изготовителей, обоснованных данных заказчика на материальные ресурсы и оборудование, применяемых по проекту, приведенных к уровню цен на 1 января 2000 г.</t>
  </si>
  <si>
    <t>- цены  КТЦ МО август 2023 г. на материальные ресурсы и оборудование, применяемых по проекту, приведенных к уровню цен на 1 января 2000 г.</t>
  </si>
  <si>
    <t xml:space="preserve">К=1,03*1,012 - транспортные расходы на оборудование с учетом заготовительно-складских расходов </t>
  </si>
  <si>
    <t>К=1,0075- для металлоконструкций</t>
  </si>
  <si>
    <t>Сметная документация на строительство объекта разработана в соответствии с действующими нормативно-методическими документами Госстроя РФ (ФЭР 81/пр).</t>
  </si>
  <si>
    <t>В локальных сметах накладные расходы и сметная прибыль учтены по видам строительства в процентах от фонда оплаты труда рабочих-строителей и механизаторов (ФЭР 81/пр).</t>
  </si>
  <si>
    <t xml:space="preserve">Для учета в сметах влияния условий производства работ, предусмотренных проектом, применены в локальных сметах, соответствующие коэффициенты (к нормам затрат труда, оплате труда рабочих, с учетом коэффициентов к расценкам из тех. части сборников, нормам времени и затратам на эксплуатацию машин: </t>
  </si>
  <si>
    <t>К=0,7 - демонтаж при условии что оборудование подлежит дальнейшему использованию, со снятием с места установки, необходимой (частичной) разборкой и консервированием с целью длительного или кратковременного хранения, согласно тех. части сб.  МДС 81-37.2004, п.3.2.1.1</t>
  </si>
  <si>
    <t>К=1,2 - производство монтажных работ вблизи объектов, находящихся под высоким напряжением, в том числе в охранной зоне действующей воздушной линии электропередачи, согласно МДС 81-35.2004 Прилож.1;табл.2;п.5;</t>
  </si>
  <si>
    <t>К=1,2 -производство строительных и других работ вблизи объектов, находящихся под высоким напряжением, в том числе в охранной зоне действующей воздушной линии электропередачи, согласно МДС 81.35-2004 Прилож.1 табл.1 п.5;</t>
  </si>
  <si>
    <t>Козп=1,15; Кэмм,зпм=1,25 -  При выполнении работ в существующих зданиях и сооружениях, аналогичных процессам при новом строительстве (кроме работ по нормам сборника № 46 «Работы при реконструкции зданий и сооружений») (п.8.7.1, пр№81/пр от 09.02.2017)</t>
  </si>
  <si>
    <t>К=1,1 - Производство ремонтно-строительных работ осуществляется в стесненных условиях застроенной части населенных пунктов: территорий общего пользования (Прил.2, Табл.3, п.10.3, пр№81/пр от 09.02.2017);</t>
  </si>
  <si>
    <t>К=1,25 -бурение скважин на глубину более 2м, согласно тех. части МДС Прил.33.4, п.3.6.</t>
  </si>
  <si>
    <t>К=0,84; 0,92; 0,94 - при установке железобетонных опор с крюками-скобами или крюками-кронштейнами, согласно тех. части МДС Прил.33.4, п.3.4.1</t>
  </si>
  <si>
    <t>К=1,17 (1+(1,2-1)*0,85) - где 1,2 - Производство пусконаладочных работ в охранной зоне воздушных линий электропередачи, в местах прохода коммуникаций электроснабжения, в действующих электроустановках, (без оформления наряда-допуска или распоряжения) вблизи конструкций и предметов, находящихся под напряжением (в случаях, когда полное снятие напряжения по производственным условиям невозможно), если это связано с ограничением действий исполнителей работ специальными требованиями техники безопасности, согласно тех. части сб.  МДС 81-40.2006, т.2, п.4, берется 85% только на "полевые" дороги, согласно тех. части сб.  МДС 81-40.2006</t>
  </si>
  <si>
    <t>К=0,6; Кмат=0 - Демонтаж: Оборудование, пригодное для дальнейшего использования, со снятием с места установки, необходимой (частичной) разборкой без надобности хранения (перемещается на другое место установки и т.п.) (Табл.3, п.2, пр№81/пр от 09.02.2017)</t>
  </si>
  <si>
    <t>К=0,7; Кмат=0 - При демонтаже (разборке) металлических конструкций (Прил.2, Табл.3, п.10.1, пр№81/пр от 09.02.2017)</t>
  </si>
  <si>
    <t>Сводный сметный расчет стоимости строительства, составлен в базисных ценах по состоянию на 01.01.2000 г. и в ценах на август 2023г.</t>
  </si>
  <si>
    <t>В главе 9 "Прочие работы и затраты" включены средства на основные виды прочих работ и затрат (ПЦСН-2020 МО п.37.7).</t>
  </si>
  <si>
    <t>В главу 10 включены затраты на содержание службы заказчика-застройщика (технического надзора) (ПЦСН-2020 МО п.37.8). В главу 12 включена стоимость проектных работ.</t>
  </si>
  <si>
    <t>За итогом глав 1-12 учтены средства на возмещение расходов по оплате непредвиденных работ и затрат в размере 3% (ПЦСН-2020 МО п. 37.12.2).</t>
  </si>
  <si>
    <t>"УТВЕРЖДАЮ"</t>
  </si>
  <si>
    <t xml:space="preserve">Заместитель директора по капитальному строительству - 
начальник управления Западных электрических сетей – </t>
  </si>
  <si>
    <t>филиала ПАО «Россети Московский регион»</t>
  </si>
  <si>
    <t>_______________________ А.В. Рогожин</t>
  </si>
  <si>
    <t>"_____"________________ 202_ г.</t>
  </si>
  <si>
    <t>м.п.</t>
  </si>
  <si>
    <t>Сводный сметный расчёт стоимости строительства</t>
  </si>
  <si>
    <t>(наименование стройки, объекта)</t>
  </si>
  <si>
    <t>Составлен в ценах по состоянию на</t>
  </si>
  <si>
    <t>Номера сметных расчетов и смет</t>
  </si>
  <si>
    <t>Наименование глав, объектов, работ и затрат</t>
  </si>
  <si>
    <t>Сметная стоимость (тыс.руб)</t>
  </si>
  <si>
    <t>Общая сметная стоимость</t>
  </si>
  <si>
    <t>Строительных работ</t>
  </si>
  <si>
    <t>Монтажных работ</t>
  </si>
  <si>
    <t>Оборудования</t>
  </si>
  <si>
    <t>Прочих затрат</t>
  </si>
  <si>
    <t>Глава 1. Подготовка территории строительства</t>
  </si>
  <si>
    <t>ЛС № 01-01-01</t>
  </si>
  <si>
    <t>Итого: по главе 1</t>
  </si>
  <si>
    <t>Глава 2. Основные объекты строительства</t>
  </si>
  <si>
    <t>ЛС № 02-01-01</t>
  </si>
  <si>
    <t>ЛС № 02-01-02</t>
  </si>
  <si>
    <t>Строительство КЛ-6 кВ</t>
  </si>
  <si>
    <t>ЛС № 02-01-03</t>
  </si>
  <si>
    <t>ЛС № 02-01-04</t>
  </si>
  <si>
    <t>ЛС № 02-01-05</t>
  </si>
  <si>
    <t>Монтаж силового трансформатора 6/0,4 кВ</t>
  </si>
  <si>
    <t>Итого: по главе 2</t>
  </si>
  <si>
    <t>Итого: по главам 1-2</t>
  </si>
  <si>
    <t>Глава 9. Прочие работы и затраты</t>
  </si>
  <si>
    <t>ЛС № 09-01-01</t>
  </si>
  <si>
    <t>Пусконаладочные работы на ВЛ-6 кВ</t>
  </si>
  <si>
    <t>ЛС № 09-01-02</t>
  </si>
  <si>
    <t>Пусконаладочные работы на КЛ-6 кВ</t>
  </si>
  <si>
    <t>ЛС № 09-01-03</t>
  </si>
  <si>
    <t>Пусконаладочные работы на КТП-6/0,4 кВ</t>
  </si>
  <si>
    <t>ЛС № 09-01-04</t>
  </si>
  <si>
    <t>Пусконаладочные работы силового трансформатора 6/0,4 кВ</t>
  </si>
  <si>
    <t>ЛС № 09-01-05</t>
  </si>
  <si>
    <t>Пусконаладочные работы на ВЛИ-0,4 кВ</t>
  </si>
  <si>
    <t>Итого: по главе 9</t>
  </si>
  <si>
    <t>Итого: по главам 1-9</t>
  </si>
  <si>
    <t>Глава 10. Содержание службы заказчика-застройщика (технического надзора) строящегося предприятия</t>
  </si>
  <si>
    <t>Приказ № 612 от 01.07.2025 ПАО «Россети Московский регион»</t>
  </si>
  <si>
    <t>Содержание службы заказчика-застройщика - 3,93% от итога гл. 1-9+гл.12</t>
  </si>
  <si>
    <t>Постановление правительства РФ №468 от 21.06.10</t>
  </si>
  <si>
    <t>Содержание заказчика на осуществление строительного контроля, 2,14%</t>
  </si>
  <si>
    <t>Итого: по главе 10</t>
  </si>
  <si>
    <t>Итого: по главам 1-10</t>
  </si>
  <si>
    <t>Глава 11. Подготовка эксплуатационных кадров</t>
  </si>
  <si>
    <t>Итого: по главам 1-11</t>
  </si>
  <si>
    <t>Глава 12. Проектные и изыскательские работы</t>
  </si>
  <si>
    <t>Итого: по главе 12</t>
  </si>
  <si>
    <t>Итого: по главам 1-12</t>
  </si>
  <si>
    <t>Непредвиденные затраты</t>
  </si>
  <si>
    <t>ПЦСН-2020 МО п. 37.12.2</t>
  </si>
  <si>
    <t>Резерв средств на непредвиденные работы и затраты - 3,0%</t>
  </si>
  <si>
    <t>Итого: Непредвиденные затраты</t>
  </si>
  <si>
    <t>Итого с непредвиденными</t>
  </si>
  <si>
    <t>ор</t>
  </si>
  <si>
    <t>НДС</t>
  </si>
  <si>
    <t>дог</t>
  </si>
  <si>
    <t>НДС - 20 %</t>
  </si>
  <si>
    <t>Итого НДС</t>
  </si>
  <si>
    <t>ВСЕГО по сводному сметному расчету с НДС</t>
  </si>
  <si>
    <t xml:space="preserve">А.В. Силков </t>
  </si>
  <si>
    <t>.</t>
  </si>
  <si>
    <t>2023.08</t>
  </si>
  <si>
    <t>Сметная стоимость (руб)</t>
  </si>
  <si>
    <t>Копцова С.Ю.</t>
  </si>
  <si>
    <t>Составлена в ценах ТСНБ-2001 Московской области (редакция 2014 г) август 2023 год</t>
  </si>
</sst>
</file>

<file path=xl/styles.xml><?xml version="1.0" encoding="utf-8"?>
<styleSheet xmlns="http://schemas.openxmlformats.org/spreadsheetml/2006/main">
  <numFmts count="8">
    <numFmt numFmtId="44" formatCode="_-* #,##0.00&quot;р.&quot;_-;\-* #,##0.00&quot;р.&quot;_-;_-* &quot;-&quot;??&quot;р.&quot;_-;_-@_-"/>
    <numFmt numFmtId="43" formatCode="_-* #,##0.00_р_._-;\-* #,##0.00_р_._-;_-* &quot;-&quot;??_р_._-;_-@_-"/>
    <numFmt numFmtId="164" formatCode="#,##0.00;[Red]\-\ #,##0.00"/>
    <numFmt numFmtId="165" formatCode="0.000"/>
    <numFmt numFmtId="166" formatCode="_-* #,##0.000_р_._-;\-* #,##0.000_р_._-;_-* &quot;-&quot;??_р_._-;_-@_-"/>
    <numFmt numFmtId="167" formatCode="_-* #,##0.00000_р_._-;\-* #,##0.00000_р_._-;_-* &quot;-&quot;??_р_._-;_-@_-"/>
    <numFmt numFmtId="168" formatCode="0.000000"/>
    <numFmt numFmtId="169" formatCode="_(* #,##0.0_);_(* \(#,##0.0\);_(* \-??_);_(@_)"/>
  </numFmts>
  <fonts count="80">
    <font>
      <sz val="10"/>
      <name val="Arial"/>
      <charset val="204"/>
    </font>
    <font>
      <sz val="11"/>
      <color theme="1"/>
      <name val="Calibri"/>
      <family val="2"/>
      <charset val="204"/>
      <scheme val="minor"/>
    </font>
    <font>
      <b/>
      <sz val="10"/>
      <color indexed="12"/>
      <name val="Arial"/>
      <charset val="204"/>
    </font>
    <font>
      <b/>
      <sz val="10"/>
      <color indexed="16"/>
      <name val="Arial"/>
      <charset val="204"/>
    </font>
    <font>
      <b/>
      <sz val="10"/>
      <color indexed="20"/>
      <name val="Arial"/>
      <charset val="204"/>
    </font>
    <font>
      <b/>
      <sz val="10"/>
      <color indexed="17"/>
      <name val="Arial"/>
      <charset val="204"/>
    </font>
    <font>
      <sz val="10"/>
      <color indexed="17"/>
      <name val="Arial"/>
      <charset val="204"/>
    </font>
    <font>
      <sz val="10"/>
      <color indexed="12"/>
      <name val="Arial"/>
      <charset val="204"/>
    </font>
    <font>
      <sz val="10"/>
      <color indexed="14"/>
      <name val="Arial"/>
      <charset val="204"/>
    </font>
    <font>
      <b/>
      <sz val="10"/>
      <color indexed="14"/>
      <name val="Arial"/>
      <charset val="204"/>
    </font>
    <font>
      <sz val="10"/>
      <name val="Arial"/>
      <family val="2"/>
      <charset val="204"/>
    </font>
    <font>
      <sz val="9"/>
      <name val="Arial"/>
      <family val="2"/>
      <charset val="204"/>
    </font>
    <font>
      <sz val="11"/>
      <name val="Arial"/>
      <family val="2"/>
      <charset val="204"/>
    </font>
    <font>
      <b/>
      <sz val="12"/>
      <name val="Arial"/>
      <family val="2"/>
      <charset val="204"/>
    </font>
    <font>
      <b/>
      <sz val="11"/>
      <name val="Arial"/>
      <family val="2"/>
      <charset val="204"/>
    </font>
    <font>
      <b/>
      <sz val="14"/>
      <name val="Arial"/>
      <family val="2"/>
      <charset val="204"/>
    </font>
    <font>
      <sz val="12"/>
      <name val="Arial"/>
      <family val="2"/>
      <charset val="204"/>
    </font>
    <font>
      <b/>
      <sz val="13"/>
      <name val="Arial"/>
      <family val="2"/>
      <charset val="204"/>
    </font>
    <font>
      <b/>
      <sz val="9"/>
      <name val="Arial"/>
      <family val="2"/>
      <charset val="204"/>
    </font>
    <font>
      <i/>
      <sz val="11"/>
      <name val="Arial"/>
      <family val="2"/>
      <charset val="204"/>
    </font>
    <font>
      <i/>
      <sz val="10"/>
      <name val="Arial"/>
      <family val="2"/>
      <charset val="204"/>
    </font>
    <font>
      <sz val="10"/>
      <name val="Arial"/>
      <charset val="204"/>
    </font>
    <font>
      <b/>
      <sz val="11"/>
      <color theme="1"/>
      <name val="Calibri"/>
      <family val="2"/>
      <charset val="204"/>
      <scheme val="minor"/>
    </font>
    <font>
      <b/>
      <sz val="20"/>
      <name val="Times New Roman"/>
      <family val="1"/>
      <charset val="204"/>
    </font>
    <font>
      <b/>
      <sz val="22"/>
      <name val="Times New Roman"/>
      <family val="1"/>
      <charset val="204"/>
    </font>
    <font>
      <b/>
      <sz val="12"/>
      <name val="Times New Roman"/>
      <family val="1"/>
      <charset val="204"/>
    </font>
    <font>
      <b/>
      <sz val="14"/>
      <color rgb="FFC00000"/>
      <name val="Arial"/>
      <family val="2"/>
      <charset val="204"/>
    </font>
    <font>
      <b/>
      <sz val="20"/>
      <color rgb="FFC00000"/>
      <name val="Arial"/>
      <family val="2"/>
      <charset val="204"/>
    </font>
    <font>
      <sz val="10"/>
      <color rgb="FFC00000"/>
      <name val="Arial"/>
      <family val="2"/>
      <charset val="204"/>
    </font>
    <font>
      <b/>
      <sz val="12"/>
      <color rgb="FF92D050"/>
      <name val="Arial"/>
      <family val="2"/>
      <charset val="204"/>
    </font>
    <font>
      <b/>
      <sz val="16"/>
      <color rgb="FFC00000"/>
      <name val="Arial"/>
      <family val="2"/>
      <charset val="204"/>
    </font>
    <font>
      <b/>
      <sz val="10"/>
      <color rgb="FF92D050"/>
      <name val="Arial"/>
      <family val="2"/>
      <charset val="204"/>
    </font>
    <font>
      <sz val="10"/>
      <color rgb="FF0070C0"/>
      <name val="Arial"/>
      <family val="2"/>
      <charset val="204"/>
    </font>
    <font>
      <b/>
      <sz val="12"/>
      <color rgb="FF0070C0"/>
      <name val="Arial"/>
      <family val="2"/>
      <charset val="204"/>
    </font>
    <font>
      <b/>
      <sz val="10"/>
      <color theme="1" tint="0.34998626667073579"/>
      <name val="Arial"/>
      <family val="2"/>
      <charset val="204"/>
    </font>
    <font>
      <sz val="10"/>
      <name val="Calibri"/>
      <family val="2"/>
      <charset val="204"/>
      <scheme val="minor"/>
    </font>
    <font>
      <b/>
      <sz val="16"/>
      <color rgb="FF92D050"/>
      <name val="Arial"/>
      <family val="2"/>
      <charset val="204"/>
    </font>
    <font>
      <sz val="10"/>
      <color rgb="FFFFFF00"/>
      <name val="Arial"/>
      <family val="2"/>
      <charset val="204"/>
    </font>
    <font>
      <b/>
      <sz val="10"/>
      <color rgb="FF0070C0"/>
      <name val="Arial"/>
      <family val="2"/>
      <charset val="204"/>
    </font>
    <font>
      <b/>
      <sz val="16"/>
      <color rgb="FF0070C0"/>
      <name val="Arial"/>
      <family val="2"/>
      <charset val="204"/>
    </font>
    <font>
      <sz val="10"/>
      <color rgb="FF7030A0"/>
      <name val="Arial"/>
      <family val="2"/>
      <charset val="204"/>
    </font>
    <font>
      <b/>
      <sz val="12"/>
      <color rgb="FFC00000"/>
      <name val="Arial"/>
      <family val="2"/>
      <charset val="204"/>
    </font>
    <font>
      <sz val="10"/>
      <color theme="3" tint="-0.249977111117893"/>
      <name val="Arial"/>
      <family val="2"/>
      <charset val="204"/>
    </font>
    <font>
      <b/>
      <sz val="11"/>
      <color rgb="FFC00000"/>
      <name val="Arial"/>
      <family val="2"/>
      <charset val="204"/>
    </font>
    <font>
      <sz val="11"/>
      <color theme="3" tint="-0.249977111117893"/>
      <name val="Arial"/>
      <family val="2"/>
      <charset val="204"/>
    </font>
    <font>
      <b/>
      <sz val="10"/>
      <color rgb="FFC00000"/>
      <name val="Arial"/>
      <family val="2"/>
      <charset val="204"/>
    </font>
    <font>
      <b/>
      <sz val="24"/>
      <name val="Times New Roman"/>
      <family val="1"/>
      <charset val="204"/>
    </font>
    <font>
      <b/>
      <sz val="11"/>
      <color rgb="FF0070C0"/>
      <name val="Arial"/>
      <family val="2"/>
      <charset val="204"/>
    </font>
    <font>
      <b/>
      <sz val="12"/>
      <color rgb="FFFFFF00"/>
      <name val="Arial"/>
      <family val="2"/>
      <charset val="204"/>
    </font>
    <font>
      <b/>
      <sz val="10"/>
      <color rgb="FF7030A0"/>
      <name val="Arial"/>
      <family val="2"/>
      <charset val="204"/>
    </font>
    <font>
      <b/>
      <sz val="10"/>
      <color theme="9" tint="0.59999389629810485"/>
      <name val="Arial"/>
      <family val="2"/>
      <charset val="204"/>
    </font>
    <font>
      <b/>
      <sz val="14"/>
      <name val="Times New Roman"/>
      <family val="1"/>
      <charset val="1"/>
    </font>
    <font>
      <sz val="12"/>
      <name val="Times New Roman"/>
      <family val="1"/>
      <charset val="1"/>
    </font>
    <font>
      <b/>
      <sz val="12"/>
      <name val="Times New Roman"/>
      <family val="1"/>
      <charset val="1"/>
    </font>
    <font>
      <sz val="18"/>
      <color rgb="FFFFFF00"/>
      <name val="Times New Roman"/>
      <family val="1"/>
      <charset val="1"/>
    </font>
    <font>
      <b/>
      <sz val="30"/>
      <color rgb="FFFFFF00"/>
      <name val="Times New Roman"/>
      <family val="1"/>
      <charset val="204"/>
    </font>
    <font>
      <b/>
      <sz val="20"/>
      <color rgb="FFFFFF00"/>
      <name val="Times New Roman"/>
      <family val="1"/>
      <charset val="204"/>
    </font>
    <font>
      <sz val="12"/>
      <name val="Times New Roman"/>
      <family val="1"/>
      <charset val="204"/>
    </font>
    <font>
      <sz val="12"/>
      <color theme="1"/>
      <name val="Calibri"/>
      <family val="2"/>
      <charset val="204"/>
      <scheme val="minor"/>
    </font>
    <font>
      <b/>
      <sz val="16"/>
      <color theme="1"/>
      <name val="Calibri"/>
      <family val="2"/>
      <charset val="204"/>
      <scheme val="minor"/>
    </font>
    <font>
      <b/>
      <sz val="12"/>
      <color theme="1"/>
      <name val="Calibri"/>
      <family val="2"/>
      <charset val="204"/>
      <scheme val="minor"/>
    </font>
    <font>
      <b/>
      <i/>
      <sz val="11"/>
      <color theme="1"/>
      <name val="Calibri"/>
      <family val="2"/>
      <charset val="204"/>
      <scheme val="minor"/>
    </font>
    <font>
      <sz val="10"/>
      <name val="Arial Cyr"/>
      <charset val="204"/>
    </font>
    <font>
      <sz val="11"/>
      <name val="Arial Cyr"/>
      <charset val="204"/>
    </font>
    <font>
      <i/>
      <sz val="11"/>
      <color theme="1"/>
      <name val="Calibri"/>
      <family val="2"/>
      <charset val="204"/>
      <scheme val="minor"/>
    </font>
    <font>
      <b/>
      <sz val="10"/>
      <name val="Arial"/>
      <family val="2"/>
      <charset val="204"/>
    </font>
    <font>
      <sz val="14"/>
      <color theme="1"/>
      <name val="Calibri"/>
      <family val="2"/>
      <charset val="204"/>
      <scheme val="minor"/>
    </font>
    <font>
      <b/>
      <sz val="9"/>
      <color indexed="81"/>
      <name val="Tahoma"/>
      <family val="2"/>
      <charset val="204"/>
    </font>
    <font>
      <sz val="9"/>
      <color indexed="81"/>
      <name val="Tahoma"/>
      <family val="2"/>
      <charset val="204"/>
    </font>
    <font>
      <b/>
      <i/>
      <sz val="8"/>
      <color rgb="FF000000"/>
      <name val="Arial"/>
      <family val="2"/>
      <charset val="204"/>
    </font>
    <font>
      <b/>
      <sz val="8"/>
      <color theme="1"/>
      <name val="Arial"/>
      <family val="2"/>
      <charset val="204"/>
    </font>
    <font>
      <sz val="7"/>
      <color rgb="FF000000"/>
      <name val="Arial"/>
      <family val="2"/>
      <charset val="204"/>
    </font>
    <font>
      <sz val="7"/>
      <color theme="1"/>
      <name val="Arial"/>
      <family val="2"/>
      <charset val="204"/>
    </font>
    <font>
      <sz val="8"/>
      <color theme="1"/>
      <name val="Arial"/>
      <family val="2"/>
      <charset val="204"/>
    </font>
    <font>
      <sz val="8"/>
      <color rgb="FF000000"/>
      <name val="Arial"/>
      <family val="2"/>
      <charset val="204"/>
    </font>
    <font>
      <b/>
      <sz val="10"/>
      <color theme="1"/>
      <name val="Arial"/>
      <family val="2"/>
      <charset val="204"/>
    </font>
    <font>
      <b/>
      <sz val="8"/>
      <color rgb="FF000000"/>
      <name val="Arial"/>
      <family val="2"/>
      <charset val="204"/>
    </font>
    <font>
      <sz val="10"/>
      <name val="Times New Roman"/>
      <family val="1"/>
      <charset val="204"/>
    </font>
    <font>
      <sz val="11"/>
      <color theme="1"/>
      <name val="Calibri"/>
      <family val="2"/>
      <scheme val="minor"/>
    </font>
    <font>
      <sz val="10"/>
      <name val="Arial Cyr"/>
      <family val="2"/>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double">
        <color indexed="8"/>
      </left>
      <right style="double">
        <color indexed="8"/>
      </right>
      <top style="double">
        <color indexed="8"/>
      </top>
      <bottom/>
      <diagonal/>
    </border>
    <border>
      <left style="double">
        <color indexed="8"/>
      </left>
      <right/>
      <top/>
      <bottom/>
      <diagonal/>
    </border>
    <border>
      <left/>
      <right style="double">
        <color indexed="8"/>
      </right>
      <top/>
      <bottom/>
      <diagonal/>
    </border>
    <border>
      <left style="double">
        <color indexed="8"/>
      </left>
      <right style="double">
        <color indexed="8"/>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double">
        <color indexed="8"/>
      </left>
      <right style="double">
        <color indexed="8"/>
      </right>
      <top/>
      <bottom style="double">
        <color indexed="8"/>
      </bottom>
      <diagonal/>
    </border>
    <border>
      <left style="thin">
        <color indexed="64"/>
      </left>
      <right style="thin">
        <color indexed="64"/>
      </right>
      <top style="thin">
        <color indexed="64"/>
      </top>
      <bottom/>
      <diagonal/>
    </border>
  </borders>
  <cellStyleXfs count="83">
    <xf numFmtId="0" fontId="0" fillId="0" borderId="0"/>
    <xf numFmtId="43" fontId="21" fillId="0" borderId="0" applyFont="0" applyFill="0" applyBorder="0" applyAlignment="0" applyProtection="0"/>
    <xf numFmtId="0" fontId="10" fillId="0" borderId="0"/>
    <xf numFmtId="43" fontId="10" fillId="0" borderId="0" applyFill="0" applyBorder="0" applyAlignment="0" applyProtection="0"/>
    <xf numFmtId="0" fontId="10" fillId="0" borderId="0"/>
    <xf numFmtId="0" fontId="1" fillId="0" borderId="0"/>
    <xf numFmtId="0" fontId="62" fillId="0" borderId="0"/>
    <xf numFmtId="43" fontId="1" fillId="0" borderId="0" applyFont="0" applyFill="0" applyBorder="0" applyAlignment="0" applyProtection="0"/>
    <xf numFmtId="43" fontId="10" fillId="0" borderId="0" applyFont="0" applyFill="0" applyBorder="0" applyAlignment="0" applyProtection="0"/>
    <xf numFmtId="0" fontId="1" fillId="0" borderId="0"/>
    <xf numFmtId="0" fontId="69" fillId="0" borderId="0">
      <alignment horizontal="right" vertical="center"/>
    </xf>
    <xf numFmtId="0" fontId="70" fillId="0" borderId="0">
      <alignment horizontal="right" vertical="center"/>
    </xf>
    <xf numFmtId="0" fontId="71" fillId="0" borderId="0">
      <alignment horizontal="left" vertical="center"/>
    </xf>
    <xf numFmtId="0" fontId="72" fillId="0" borderId="0">
      <alignment horizontal="left" vertical="center"/>
    </xf>
    <xf numFmtId="0" fontId="73" fillId="0" borderId="3">
      <alignment horizontal="right" vertical="top"/>
    </xf>
    <xf numFmtId="0" fontId="73" fillId="0" borderId="3">
      <alignment horizontal="right" vertical="center"/>
    </xf>
    <xf numFmtId="0" fontId="74" fillId="0" borderId="0">
      <alignment horizontal="center" vertical="center"/>
    </xf>
    <xf numFmtId="0" fontId="73" fillId="0" borderId="1">
      <alignment horizontal="left" vertical="top"/>
    </xf>
    <xf numFmtId="0" fontId="74" fillId="0" borderId="0">
      <alignment horizontal="left" vertical="center"/>
    </xf>
    <xf numFmtId="0" fontId="73" fillId="0" borderId="0">
      <alignment horizontal="left" vertical="center"/>
    </xf>
    <xf numFmtId="0" fontId="74" fillId="0" borderId="0">
      <alignment horizontal="left" vertical="center"/>
    </xf>
    <xf numFmtId="0" fontId="74" fillId="0" borderId="0">
      <alignment horizontal="right" vertical="center"/>
    </xf>
    <xf numFmtId="0" fontId="74" fillId="0" borderId="0">
      <alignment horizontal="left" vertical="top"/>
    </xf>
    <xf numFmtId="0" fontId="74" fillId="0" borderId="0">
      <alignment horizontal="right" vertical="center"/>
    </xf>
    <xf numFmtId="0" fontId="74" fillId="0" borderId="0">
      <alignment horizontal="left" vertical="top"/>
    </xf>
    <xf numFmtId="0" fontId="74" fillId="0" borderId="0">
      <alignment horizontal="left" vertical="center"/>
    </xf>
    <xf numFmtId="0" fontId="75" fillId="0" borderId="0">
      <alignment horizontal="center" vertical="center"/>
    </xf>
    <xf numFmtId="0" fontId="73" fillId="0" borderId="0">
      <alignment horizontal="center" vertical="top"/>
    </xf>
    <xf numFmtId="0" fontId="70" fillId="0" borderId="0">
      <alignment horizontal="left" vertical="top"/>
    </xf>
    <xf numFmtId="0" fontId="73" fillId="0" borderId="1">
      <alignment horizontal="center" vertical="top"/>
    </xf>
    <xf numFmtId="0" fontId="76" fillId="0" borderId="0">
      <alignment horizontal="left" vertical="top"/>
    </xf>
    <xf numFmtId="0" fontId="70" fillId="0" borderId="0">
      <alignment horizontal="left" vertical="top"/>
    </xf>
    <xf numFmtId="0" fontId="74" fillId="0" borderId="0">
      <alignment horizontal="left" vertical="top"/>
    </xf>
    <xf numFmtId="0" fontId="73" fillId="0" borderId="0">
      <alignment horizontal="left" vertical="top"/>
    </xf>
    <xf numFmtId="0" fontId="74" fillId="0" borderId="0">
      <alignment horizontal="left" vertical="top"/>
    </xf>
    <xf numFmtId="0" fontId="73" fillId="0" borderId="3">
      <alignment horizontal="center" vertical="center"/>
    </xf>
    <xf numFmtId="0" fontId="76" fillId="0" borderId="0">
      <alignment horizontal="left" vertical="top"/>
    </xf>
    <xf numFmtId="0" fontId="70" fillId="0" borderId="3">
      <alignment horizontal="center" vertical="center"/>
    </xf>
    <xf numFmtId="0" fontId="74" fillId="0" borderId="0">
      <alignment horizontal="center" vertical="center"/>
    </xf>
    <xf numFmtId="0" fontId="73" fillId="0" borderId="3">
      <alignment horizontal="left" vertical="center"/>
    </xf>
    <xf numFmtId="44" fontId="62" fillId="0" borderId="0" applyFont="0" applyFill="0" applyBorder="0" applyAlignment="0" applyProtection="0"/>
    <xf numFmtId="0" fontId="77" fillId="0" borderId="0">
      <alignment horizontal="right" vertical="top" wrapText="1"/>
    </xf>
    <xf numFmtId="0" fontId="62" fillId="0" borderId="0" applyNumberFormat="0" applyFont="0" applyFill="0" applyBorder="0" applyAlignment="0" applyProtection="0"/>
    <xf numFmtId="0" fontId="62" fillId="0" borderId="0">
      <alignment vertical="top"/>
    </xf>
    <xf numFmtId="0" fontId="62" fillId="0" borderId="0"/>
    <xf numFmtId="0" fontId="1" fillId="0" borderId="0"/>
    <xf numFmtId="0" fontId="10" fillId="0" borderId="0"/>
    <xf numFmtId="0" fontId="78" fillId="0" borderId="0"/>
    <xf numFmtId="0" fontId="10" fillId="0" borderId="0"/>
    <xf numFmtId="0" fontId="1" fillId="0" borderId="0"/>
    <xf numFmtId="0" fontId="10" fillId="0" borderId="0"/>
    <xf numFmtId="0" fontId="10" fillId="0" borderId="0"/>
    <xf numFmtId="0" fontId="62" fillId="0" borderId="0"/>
    <xf numFmtId="0" fontId="10" fillId="0" borderId="0"/>
    <xf numFmtId="0" fontId="79" fillId="0" borderId="0"/>
    <xf numFmtId="0" fontId="62" fillId="0" borderId="0"/>
    <xf numFmtId="0" fontId="77" fillId="0" borderId="0"/>
    <xf numFmtId="0" fontId="10" fillId="0" borderId="0"/>
    <xf numFmtId="0" fontId="10" fillId="0" borderId="0"/>
    <xf numFmtId="0" fontId="10" fillId="0" borderId="0"/>
    <xf numFmtId="0" fontId="10" fillId="0" borderId="0"/>
    <xf numFmtId="0" fontId="1" fillId="0" borderId="0"/>
    <xf numFmtId="0" fontId="10" fillId="0" borderId="0"/>
    <xf numFmtId="0" fontId="10" fillId="0" borderId="0"/>
    <xf numFmtId="0" fontId="10" fillId="0" borderId="0"/>
    <xf numFmtId="0" fontId="10" fillId="0" borderId="0"/>
    <xf numFmtId="0" fontId="1" fillId="0" borderId="0"/>
    <xf numFmtId="0" fontId="1" fillId="0" borderId="0"/>
    <xf numFmtId="0" fontId="1" fillId="0" borderId="0"/>
    <xf numFmtId="0" fontId="1" fillId="0" borderId="0"/>
    <xf numFmtId="9" fontId="10" fillId="0" borderId="0" applyFont="0" applyFill="0" applyBorder="0" applyAlignment="0" applyProtection="0"/>
    <xf numFmtId="0" fontId="79" fillId="0" borderId="0"/>
    <xf numFmtId="0" fontId="77" fillId="0" borderId="0">
      <alignment horizontal="center"/>
    </xf>
    <xf numFmtId="168" fontId="10" fillId="0" borderId="0" applyFill="0" applyBorder="0" applyAlignment="0" applyProtection="0"/>
    <xf numFmtId="43" fontId="1" fillId="0" borderId="0" applyFont="0" applyFill="0" applyBorder="0" applyAlignment="0" applyProtection="0"/>
    <xf numFmtId="169" fontId="10" fillId="0" borderId="0" applyFont="0" applyFill="0" applyBorder="0" applyAlignment="0" applyProtection="0"/>
    <xf numFmtId="43" fontId="10" fillId="0" borderId="0" applyFill="0" applyBorder="0" applyAlignment="0" applyProtection="0"/>
    <xf numFmtId="43" fontId="10"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ill="0" applyBorder="0" applyAlignment="0" applyProtection="0"/>
    <xf numFmtId="43" fontId="10" fillId="0" borderId="0" applyFont="0" applyFill="0" applyBorder="0" applyAlignment="0" applyProtection="0"/>
    <xf numFmtId="0" fontId="77" fillId="0" borderId="0">
      <alignment horizontal="left" vertical="top"/>
    </xf>
  </cellStyleXfs>
  <cellXfs count="299">
    <xf numFmtId="0" fontId="0" fillId="0" borderId="0" xfId="0"/>
    <xf numFmtId="0" fontId="2" fillId="0" borderId="0" xfId="0" applyFont="1"/>
    <xf numFmtId="0" fontId="3" fillId="0" borderId="0" xfId="0" applyFont="1"/>
    <xf numFmtId="0" fontId="4" fillId="0" borderId="0" xfId="0" applyFont="1"/>
    <xf numFmtId="0" fontId="5" fillId="0" borderId="0" xfId="0" applyFont="1"/>
    <xf numFmtId="0" fontId="6" fillId="0" borderId="0" xfId="0" applyFont="1"/>
    <xf numFmtId="0" fontId="7" fillId="0" borderId="0" xfId="0" applyFont="1"/>
    <xf numFmtId="0" fontId="8" fillId="0" borderId="0" xfId="0" applyFont="1"/>
    <xf numFmtId="0" fontId="9" fillId="0" borderId="0" xfId="0" applyFont="1"/>
    <xf numFmtId="0" fontId="10" fillId="0" borderId="0" xfId="0" applyFont="1"/>
    <xf numFmtId="0" fontId="11" fillId="0" borderId="0" xfId="0" applyFont="1"/>
    <xf numFmtId="0" fontId="12" fillId="0" borderId="0" xfId="0" applyFont="1" applyBorder="1" applyAlignment="1">
      <alignment wrapText="1"/>
    </xf>
    <xf numFmtId="0" fontId="12" fillId="0" borderId="0" xfId="0" applyFont="1" applyBorder="1"/>
    <xf numFmtId="0" fontId="12" fillId="0" borderId="0" xfId="0" applyFont="1"/>
    <xf numFmtId="0" fontId="12" fillId="0" borderId="0" xfId="0" applyFont="1" applyAlignment="1">
      <alignment wrapText="1"/>
    </xf>
    <xf numFmtId="0" fontId="14" fillId="0" borderId="0" xfId="0" applyFont="1" applyAlignment="1">
      <alignment vertical="center" wrapText="1"/>
    </xf>
    <xf numFmtId="0" fontId="13" fillId="0" borderId="0" xfId="0" applyFont="1" applyBorder="1" applyAlignment="1">
      <alignment horizontal="center" wrapText="1"/>
    </xf>
    <xf numFmtId="0" fontId="14" fillId="0" borderId="0" xfId="0" applyFont="1" applyBorder="1" applyAlignment="1">
      <alignment wrapText="1"/>
    </xf>
    <xf numFmtId="0" fontId="12" fillId="0" borderId="0" xfId="0" applyFont="1" applyAlignment="1">
      <alignment horizontal="center"/>
    </xf>
    <xf numFmtId="0" fontId="12" fillId="0" borderId="0" xfId="0" applyFont="1"/>
    <xf numFmtId="0" fontId="12" fillId="0" borderId="0" xfId="0" applyFont="1" applyAlignment="1">
      <alignment horizontal="left" vertical="top"/>
    </xf>
    <xf numFmtId="0" fontId="14" fillId="0" borderId="0" xfId="0" applyFont="1" applyAlignment="1">
      <alignment horizontal="right"/>
    </xf>
    <xf numFmtId="0" fontId="12" fillId="0" borderId="0" xfId="0" applyFont="1" applyAlignment="1">
      <alignment horizontal="left"/>
    </xf>
    <xf numFmtId="0" fontId="12" fillId="0" borderId="0" xfId="0" applyFont="1" applyAlignment="1">
      <alignment horizontal="right" vertical="top"/>
    </xf>
    <xf numFmtId="0" fontId="12" fillId="0" borderId="0" xfId="0" applyFont="1" applyAlignment="1"/>
    <xf numFmtId="0" fontId="16" fillId="0" borderId="0" xfId="0" applyFont="1" applyAlignment="1">
      <alignment horizontal="right" vertical="top"/>
    </xf>
    <xf numFmtId="0" fontId="16" fillId="0" borderId="0" xfId="0" applyFont="1" applyAlignment="1">
      <alignment horizontal="left"/>
    </xf>
    <xf numFmtId="0" fontId="12" fillId="0" borderId="0" xfId="0" applyFont="1" applyAlignment="1">
      <alignment horizontal="right"/>
    </xf>
    <xf numFmtId="0" fontId="12" fillId="0" borderId="3" xfId="0" applyFont="1" applyBorder="1" applyAlignment="1">
      <alignment horizontal="center" vertical="center" wrapText="1"/>
    </xf>
    <xf numFmtId="0" fontId="12" fillId="0" borderId="4" xfId="0" applyFont="1" applyBorder="1" applyAlignment="1">
      <alignment horizontal="center"/>
    </xf>
    <xf numFmtId="0" fontId="12" fillId="0" borderId="3" xfId="0" applyFont="1" applyBorder="1" applyAlignment="1">
      <alignment horizontal="center"/>
    </xf>
    <xf numFmtId="0" fontId="12" fillId="0" borderId="0" xfId="0" applyFont="1" applyAlignment="1">
      <alignment vertical="center"/>
    </xf>
    <xf numFmtId="0" fontId="12" fillId="0" borderId="2" xfId="0" applyFont="1" applyBorder="1"/>
    <xf numFmtId="0" fontId="14" fillId="0" borderId="0" xfId="0" applyFont="1"/>
    <xf numFmtId="164" fontId="18" fillId="0" borderId="0" xfId="0" applyNumberFormat="1" applyFont="1" applyAlignment="1">
      <alignment horizontal="right"/>
    </xf>
    <xf numFmtId="0" fontId="14" fillId="0" borderId="0" xfId="0" applyFont="1" applyAlignment="1">
      <alignment horizontal="left" wrapText="1"/>
    </xf>
    <xf numFmtId="164" fontId="0" fillId="0" borderId="0" xfId="0" applyNumberFormat="1"/>
    <xf numFmtId="0" fontId="10" fillId="0" borderId="0" xfId="0" applyFont="1" applyAlignment="1">
      <alignment vertical="top" wrapText="1"/>
    </xf>
    <xf numFmtId="0" fontId="0" fillId="0" borderId="2" xfId="0" applyBorder="1"/>
    <xf numFmtId="0" fontId="10" fillId="0" borderId="2" xfId="0" applyFont="1" applyBorder="1" applyAlignment="1">
      <alignment vertical="top" wrapText="1"/>
    </xf>
    <xf numFmtId="0" fontId="19" fillId="0" borderId="0" xfId="0" applyFont="1" applyAlignment="1">
      <alignment wrapText="1"/>
    </xf>
    <xf numFmtId="0" fontId="12" fillId="0" borderId="0" xfId="0" applyFont="1" applyAlignment="1">
      <alignment horizontal="left" wrapText="1"/>
    </xf>
    <xf numFmtId="0" fontId="12" fillId="0" borderId="2" xfId="0" applyFont="1" applyBorder="1" applyAlignment="1">
      <alignment horizontal="left" wrapText="1"/>
    </xf>
    <xf numFmtId="0" fontId="19" fillId="0" borderId="0" xfId="0" applyFont="1" applyAlignment="1">
      <alignment horizontal="right" wrapText="1"/>
    </xf>
    <xf numFmtId="164" fontId="12" fillId="0" borderId="0" xfId="0" applyNumberFormat="1" applyFont="1" applyAlignment="1">
      <alignment horizontal="right"/>
    </xf>
    <xf numFmtId="0" fontId="12" fillId="0" borderId="0" xfId="0" applyFont="1" applyAlignment="1">
      <alignment horizontal="right" wrapText="1"/>
    </xf>
    <xf numFmtId="0" fontId="11" fillId="0" borderId="0" xfId="0" applyFont="1" applyAlignment="1">
      <alignment horizontal="right"/>
    </xf>
    <xf numFmtId="164" fontId="19" fillId="0" borderId="0" xfId="0" applyNumberFormat="1" applyFont="1" applyAlignment="1">
      <alignment horizontal="right"/>
    </xf>
    <xf numFmtId="0" fontId="10" fillId="0" borderId="0" xfId="0" applyFont="1" applyAlignment="1">
      <alignment horizontal="right" wrapText="1"/>
    </xf>
    <xf numFmtId="0" fontId="19" fillId="0" borderId="2" xfId="0" applyFont="1" applyBorder="1" applyAlignment="1">
      <alignment horizontal="right" wrapText="1"/>
    </xf>
    <xf numFmtId="0" fontId="12" fillId="0" borderId="2" xfId="0" applyFont="1" applyBorder="1" applyAlignment="1">
      <alignment horizontal="right"/>
    </xf>
    <xf numFmtId="164" fontId="12" fillId="0" borderId="2" xfId="0" applyNumberFormat="1" applyFont="1" applyBorder="1" applyAlignment="1">
      <alignment horizontal="right"/>
    </xf>
    <xf numFmtId="0" fontId="12" fillId="0" borderId="2" xfId="0" applyFont="1" applyBorder="1" applyAlignment="1">
      <alignment horizontal="right" wrapText="1"/>
    </xf>
    <xf numFmtId="164" fontId="11" fillId="0" borderId="2" xfId="0" applyNumberFormat="1" applyFont="1" applyBorder="1" applyAlignment="1">
      <alignment horizontal="right"/>
    </xf>
    <xf numFmtId="164" fontId="11" fillId="0" borderId="0" xfId="0" applyNumberFormat="1" applyFont="1" applyAlignment="1">
      <alignment horizontal="right"/>
    </xf>
    <xf numFmtId="0" fontId="12" fillId="0" borderId="2" xfId="0" quotePrefix="1" applyFont="1" applyBorder="1" applyAlignment="1">
      <alignment horizontal="right" wrapText="1"/>
    </xf>
    <xf numFmtId="0" fontId="11" fillId="0" borderId="2" xfId="0" applyFont="1" applyBorder="1" applyAlignment="1">
      <alignment horizontal="right"/>
    </xf>
    <xf numFmtId="0" fontId="12" fillId="0" borderId="0" xfId="0" applyFont="1" applyAlignment="1">
      <alignment horizontal="left" vertical="top" wrapText="1"/>
    </xf>
    <xf numFmtId="0" fontId="12" fillId="0" borderId="2" xfId="0" applyFont="1" applyBorder="1" applyAlignment="1">
      <alignment horizontal="left" vertical="top" wrapText="1"/>
    </xf>
    <xf numFmtId="164" fontId="10" fillId="0" borderId="0" xfId="0" applyNumberFormat="1" applyFont="1" applyAlignment="1">
      <alignment horizontal="left"/>
    </xf>
    <xf numFmtId="0" fontId="10" fillId="0" borderId="2" xfId="0" applyFont="1" applyBorder="1" applyAlignment="1">
      <alignment horizontal="right" wrapText="1"/>
    </xf>
    <xf numFmtId="164" fontId="10" fillId="0" borderId="2" xfId="0" applyNumberFormat="1" applyFont="1" applyBorder="1" applyAlignment="1">
      <alignment horizontal="left"/>
    </xf>
    <xf numFmtId="0" fontId="12" fillId="0" borderId="0" xfId="0" quotePrefix="1" applyFont="1" applyAlignment="1">
      <alignment horizontal="right" wrapText="1"/>
    </xf>
    <xf numFmtId="0" fontId="10" fillId="0" borderId="0" xfId="2" applyBorder="1" applyAlignment="1">
      <alignment vertical="center"/>
    </xf>
    <xf numFmtId="0" fontId="24" fillId="0" borderId="6" xfId="2" applyFont="1" applyBorder="1" applyAlignment="1">
      <alignment horizontal="left" vertical="center" wrapText="1"/>
    </xf>
    <xf numFmtId="0" fontId="10" fillId="0" borderId="0" xfId="2" applyBorder="1" applyAlignment="1">
      <alignment vertical="center" wrapText="1"/>
    </xf>
    <xf numFmtId="0" fontId="10" fillId="0" borderId="7" xfId="2" applyBorder="1" applyAlignment="1">
      <alignment vertical="center"/>
    </xf>
    <xf numFmtId="0" fontId="25" fillId="0" borderId="6" xfId="2" applyFont="1" applyBorder="1" applyAlignment="1">
      <alignment horizontal="left" vertical="center" wrapText="1"/>
    </xf>
    <xf numFmtId="0" fontId="23" fillId="0" borderId="6" xfId="2" applyFont="1" applyBorder="1" applyAlignment="1">
      <alignment horizontal="center" vertical="center" wrapText="1"/>
    </xf>
    <xf numFmtId="0" fontId="23" fillId="0" borderId="0" xfId="2" applyFont="1" applyBorder="1" applyAlignment="1">
      <alignment horizontal="center" vertical="center" wrapText="1"/>
    </xf>
    <xf numFmtId="0" fontId="23" fillId="0" borderId="7" xfId="2" applyFont="1" applyBorder="1" applyAlignment="1">
      <alignment horizontal="center" vertical="center" wrapText="1"/>
    </xf>
    <xf numFmtId="0" fontId="26" fillId="0" borderId="0" xfId="2" applyFont="1" applyAlignment="1">
      <alignment horizontal="left"/>
    </xf>
    <xf numFmtId="0" fontId="27" fillId="0" borderId="9" xfId="2" applyFont="1" applyBorder="1" applyAlignment="1">
      <alignment horizontal="center"/>
    </xf>
    <xf numFmtId="0" fontId="28" fillId="0" borderId="0" xfId="2" applyFont="1" applyBorder="1" applyAlignment="1">
      <alignment vertical="center"/>
    </xf>
    <xf numFmtId="0" fontId="29" fillId="0" borderId="0" xfId="2" applyFont="1" applyBorder="1" applyAlignment="1">
      <alignment vertical="center"/>
    </xf>
    <xf numFmtId="0" fontId="10" fillId="0" borderId="0" xfId="2" applyBorder="1" applyAlignment="1">
      <alignment horizontal="right" vertical="center"/>
    </xf>
    <xf numFmtId="0" fontId="23" fillId="0" borderId="6" xfId="2" applyFont="1" applyBorder="1" applyAlignment="1">
      <alignment horizontal="left" vertical="center" wrapText="1"/>
    </xf>
    <xf numFmtId="0" fontId="10" fillId="0" borderId="13" xfId="2" applyBorder="1" applyAlignment="1">
      <alignment vertical="center"/>
    </xf>
    <xf numFmtId="0" fontId="32" fillId="0" borderId="10" xfId="2" applyFont="1" applyBorder="1" applyAlignment="1">
      <alignment vertical="center"/>
    </xf>
    <xf numFmtId="0" fontId="32" fillId="0" borderId="13" xfId="2" applyFont="1" applyBorder="1" applyAlignment="1">
      <alignment vertical="center"/>
    </xf>
    <xf numFmtId="0" fontId="32" fillId="0" borderId="14" xfId="2" applyFont="1" applyBorder="1" applyAlignment="1">
      <alignment vertical="center"/>
    </xf>
    <xf numFmtId="0" fontId="10" fillId="0" borderId="14" xfId="2" applyBorder="1" applyAlignment="1">
      <alignment vertical="center"/>
    </xf>
    <xf numFmtId="0" fontId="33" fillId="0" borderId="0" xfId="2" applyFont="1"/>
    <xf numFmtId="0" fontId="10" fillId="0" borderId="10" xfId="2" applyBorder="1"/>
    <xf numFmtId="0" fontId="10" fillId="0" borderId="14" xfId="2" applyBorder="1"/>
    <xf numFmtId="0" fontId="34" fillId="0" borderId="0" xfId="2" applyFont="1" applyBorder="1" applyAlignment="1">
      <alignment vertical="center"/>
    </xf>
    <xf numFmtId="0" fontId="34" fillId="0" borderId="4" xfId="2" applyFont="1" applyBorder="1" applyAlignment="1">
      <alignment vertical="center"/>
    </xf>
    <xf numFmtId="0" fontId="35" fillId="0" borderId="3" xfId="2" applyFont="1" applyFill="1" applyBorder="1"/>
    <xf numFmtId="0" fontId="36" fillId="0" borderId="15" xfId="2" applyFont="1" applyBorder="1" applyAlignment="1">
      <alignment vertical="center"/>
    </xf>
    <xf numFmtId="0" fontId="10" fillId="0" borderId="11" xfId="2" applyBorder="1" applyAlignment="1">
      <alignment vertical="center"/>
    </xf>
    <xf numFmtId="0" fontId="10" fillId="0" borderId="12" xfId="2" applyBorder="1" applyAlignment="1">
      <alignment vertical="center"/>
    </xf>
    <xf numFmtId="0" fontId="32" fillId="0" borderId="16" xfId="2" applyFont="1" applyBorder="1" applyAlignment="1">
      <alignment vertical="center"/>
    </xf>
    <xf numFmtId="0" fontId="37" fillId="0" borderId="0" xfId="2" applyFont="1" applyBorder="1" applyAlignment="1">
      <alignment vertical="center"/>
    </xf>
    <xf numFmtId="0" fontId="32" fillId="0" borderId="17" xfId="2" applyFont="1" applyBorder="1" applyAlignment="1">
      <alignment vertical="center"/>
    </xf>
    <xf numFmtId="0" fontId="10" fillId="0" borderId="17" xfId="2" applyBorder="1" applyAlignment="1">
      <alignment vertical="center"/>
    </xf>
    <xf numFmtId="0" fontId="10" fillId="0" borderId="0" xfId="2"/>
    <xf numFmtId="0" fontId="38" fillId="0" borderId="0" xfId="2" applyFont="1"/>
    <xf numFmtId="0" fontId="10" fillId="0" borderId="16" xfId="2" applyBorder="1"/>
    <xf numFmtId="0" fontId="10" fillId="0" borderId="17" xfId="2" applyBorder="1"/>
    <xf numFmtId="0" fontId="32" fillId="0" borderId="0" xfId="2" applyFont="1" applyBorder="1" applyAlignment="1">
      <alignment vertical="center"/>
    </xf>
    <xf numFmtId="0" fontId="32" fillId="0" borderId="0" xfId="2" applyFont="1"/>
    <xf numFmtId="0" fontId="10" fillId="0" borderId="18" xfId="2" applyBorder="1"/>
    <xf numFmtId="0" fontId="10" fillId="0" borderId="19" xfId="2" applyBorder="1"/>
    <xf numFmtId="0" fontId="39" fillId="0" borderId="11" xfId="2" applyFont="1" applyBorder="1" applyAlignment="1">
      <alignment vertical="center"/>
    </xf>
    <xf numFmtId="0" fontId="32" fillId="0" borderId="11" xfId="2" applyFont="1" applyBorder="1" applyAlignment="1">
      <alignment vertical="center"/>
    </xf>
    <xf numFmtId="0" fontId="40" fillId="0" borderId="11" xfId="2" applyFont="1" applyBorder="1" applyAlignment="1">
      <alignment vertical="center"/>
    </xf>
    <xf numFmtId="0" fontId="40" fillId="0" borderId="12" xfId="2" applyFont="1" applyBorder="1" applyAlignment="1">
      <alignment vertical="center"/>
    </xf>
    <xf numFmtId="0" fontId="32" fillId="0" borderId="18" xfId="2" applyFont="1" applyBorder="1" applyAlignment="1">
      <alignment vertical="center"/>
    </xf>
    <xf numFmtId="0" fontId="32" fillId="0" borderId="20" xfId="2" applyFont="1" applyBorder="1" applyAlignment="1">
      <alignment vertical="center"/>
    </xf>
    <xf numFmtId="0" fontId="24" fillId="0" borderId="6" xfId="2" applyFont="1" applyBorder="1" applyAlignment="1">
      <alignment horizontal="center" vertical="center" wrapText="1"/>
    </xf>
    <xf numFmtId="0" fontId="24" fillId="0" borderId="0" xfId="2" applyFont="1" applyBorder="1" applyAlignment="1">
      <alignment horizontal="center" vertical="center" wrapText="1"/>
    </xf>
    <xf numFmtId="0" fontId="24" fillId="0" borderId="7" xfId="2" applyFont="1" applyBorder="1" applyAlignment="1">
      <alignment horizontal="center" vertical="center" wrapText="1"/>
    </xf>
    <xf numFmtId="0" fontId="44" fillId="0" borderId="0" xfId="2" applyFont="1" applyBorder="1" applyAlignment="1">
      <alignment vertical="center"/>
    </xf>
    <xf numFmtId="0" fontId="42" fillId="0" borderId="17" xfId="2" applyFont="1" applyBorder="1" applyAlignment="1">
      <alignment vertical="center"/>
    </xf>
    <xf numFmtId="0" fontId="32" fillId="0" borderId="19" xfId="2" applyFont="1" applyBorder="1" applyAlignment="1">
      <alignment vertical="center"/>
    </xf>
    <xf numFmtId="14" fontId="30" fillId="0" borderId="19" xfId="2" applyNumberFormat="1" applyFont="1" applyBorder="1" applyAlignment="1">
      <alignment vertical="center"/>
    </xf>
    <xf numFmtId="0" fontId="10" fillId="0" borderId="6" xfId="2" applyBorder="1" applyAlignment="1">
      <alignment horizontal="left" vertical="center" wrapText="1"/>
    </xf>
    <xf numFmtId="2" fontId="47" fillId="0" borderId="15" xfId="2" applyNumberFormat="1" applyFont="1" applyBorder="1" applyAlignment="1">
      <alignment vertical="center"/>
    </xf>
    <xf numFmtId="2" fontId="34" fillId="0" borderId="0" xfId="2" applyNumberFormat="1" applyFont="1" applyBorder="1" applyAlignment="1">
      <alignment vertical="center"/>
    </xf>
    <xf numFmtId="2" fontId="43" fillId="0" borderId="15" xfId="2" applyNumberFormat="1" applyFont="1" applyBorder="1" applyAlignment="1">
      <alignment vertical="center"/>
    </xf>
    <xf numFmtId="165" fontId="43" fillId="0" borderId="15" xfId="2" applyNumberFormat="1" applyFont="1" applyBorder="1" applyAlignment="1">
      <alignment vertical="center"/>
    </xf>
    <xf numFmtId="0" fontId="48" fillId="0" borderId="3" xfId="2" applyFont="1" applyBorder="1" applyAlignment="1">
      <alignment vertical="center"/>
    </xf>
    <xf numFmtId="0" fontId="49" fillId="0" borderId="23" xfId="2" applyFont="1" applyBorder="1" applyAlignment="1">
      <alignment vertical="center"/>
    </xf>
    <xf numFmtId="2" fontId="34" fillId="0" borderId="3" xfId="2" applyNumberFormat="1" applyFont="1" applyBorder="1" applyAlignment="1">
      <alignment vertical="center"/>
    </xf>
    <xf numFmtId="0" fontId="10" fillId="0" borderId="3" xfId="2" applyBorder="1" applyAlignment="1">
      <alignment vertical="center"/>
    </xf>
    <xf numFmtId="166" fontId="10" fillId="0" borderId="4" xfId="3" applyNumberFormat="1" applyFont="1" applyBorder="1" applyAlignment="1">
      <alignment vertical="center"/>
    </xf>
    <xf numFmtId="0" fontId="10" fillId="0" borderId="0" xfId="2" applyBorder="1" applyAlignment="1">
      <alignment horizontal="left" vertical="center" wrapText="1"/>
    </xf>
    <xf numFmtId="0" fontId="52" fillId="0" borderId="0" xfId="4" applyFont="1" applyAlignment="1">
      <alignment horizontal="justify" vertical="top"/>
    </xf>
    <xf numFmtId="0" fontId="54" fillId="0" borderId="0" xfId="4" applyFont="1" applyAlignment="1">
      <alignment horizontal="justify" vertical="center"/>
    </xf>
    <xf numFmtId="0" fontId="55" fillId="0" borderId="0" xfId="4" applyFont="1" applyAlignment="1">
      <alignment horizontal="justify" vertical="top"/>
    </xf>
    <xf numFmtId="0" fontId="56" fillId="0" borderId="0" xfId="4" applyFont="1" applyFill="1" applyAlignment="1">
      <alignment horizontal="left" vertical="center"/>
    </xf>
    <xf numFmtId="0" fontId="25" fillId="0" borderId="0" xfId="4" applyFont="1" applyAlignment="1">
      <alignment horizontal="justify" vertical="top"/>
    </xf>
    <xf numFmtId="0" fontId="53" fillId="0" borderId="0" xfId="4" applyFont="1" applyAlignment="1">
      <alignment horizontal="justify" vertical="top"/>
    </xf>
    <xf numFmtId="0" fontId="52" fillId="0" borderId="0" xfId="4" applyFont="1" applyAlignment="1">
      <alignment horizontal="justify" vertical="center" wrapText="1"/>
    </xf>
    <xf numFmtId="0" fontId="52" fillId="0" borderId="0" xfId="4" applyFont="1" applyAlignment="1">
      <alignment horizontal="justify" vertical="center"/>
    </xf>
    <xf numFmtId="0" fontId="58" fillId="2" borderId="0" xfId="5" applyFont="1" applyFill="1"/>
    <xf numFmtId="0" fontId="13" fillId="2" borderId="0" xfId="5" applyFont="1" applyFill="1" applyAlignment="1"/>
    <xf numFmtId="0" fontId="16" fillId="2" borderId="0" xfId="5" applyFont="1" applyFill="1" applyAlignment="1"/>
    <xf numFmtId="0" fontId="16" fillId="2" borderId="0" xfId="5" applyFont="1" applyFill="1" applyAlignment="1">
      <alignment vertical="top" wrapText="1"/>
    </xf>
    <xf numFmtId="0" fontId="16" fillId="2" borderId="0" xfId="5" applyFont="1" applyFill="1" applyBorder="1" applyAlignment="1"/>
    <xf numFmtId="0" fontId="16" fillId="2" borderId="0" xfId="5" applyFont="1" applyFill="1" applyBorder="1" applyAlignment="1">
      <alignment wrapText="1"/>
    </xf>
    <xf numFmtId="0" fontId="16" fillId="2" borderId="0" xfId="5" applyFont="1" applyFill="1" applyAlignment="1">
      <alignment horizontal="center"/>
    </xf>
    <xf numFmtId="0" fontId="16" fillId="2" borderId="0" xfId="5" applyFont="1" applyFill="1" applyBorder="1" applyAlignment="1">
      <alignment vertical="top" wrapText="1"/>
    </xf>
    <xf numFmtId="0" fontId="60" fillId="2" borderId="0" xfId="5" applyFont="1" applyFill="1" applyAlignment="1"/>
    <xf numFmtId="0" fontId="59" fillId="2" borderId="0" xfId="5" applyFont="1" applyFill="1" applyAlignment="1">
      <alignment horizontal="center"/>
    </xf>
    <xf numFmtId="0" fontId="22" fillId="2" borderId="0" xfId="5" applyFont="1" applyFill="1" applyAlignment="1">
      <alignment horizontal="left" vertical="center"/>
    </xf>
    <xf numFmtId="0" fontId="22" fillId="2" borderId="0" xfId="5" applyFont="1" applyFill="1" applyAlignment="1">
      <alignment horizontal="center"/>
    </xf>
    <xf numFmtId="0" fontId="22" fillId="2" borderId="0" xfId="5" applyFont="1" applyFill="1" applyAlignment="1">
      <alignment vertical="center" wrapText="1"/>
    </xf>
    <xf numFmtId="0" fontId="22" fillId="2" borderId="0" xfId="5" applyFont="1" applyFill="1"/>
    <xf numFmtId="0" fontId="22" fillId="2" borderId="3" xfId="5" applyFont="1" applyFill="1" applyBorder="1" applyAlignment="1">
      <alignment horizontal="center" vertical="center"/>
    </xf>
    <xf numFmtId="0" fontId="22" fillId="2" borderId="3" xfId="5" applyFont="1" applyFill="1" applyBorder="1" applyAlignment="1">
      <alignment horizontal="center" vertical="center" wrapText="1"/>
    </xf>
    <xf numFmtId="0" fontId="22" fillId="2" borderId="0" xfId="5" applyFont="1" applyFill="1" applyAlignment="1">
      <alignment horizontal="center" vertical="center"/>
    </xf>
    <xf numFmtId="0" fontId="61" fillId="2" borderId="4" xfId="5" applyFont="1" applyFill="1" applyBorder="1" applyAlignment="1">
      <alignment vertical="center" wrapText="1"/>
    </xf>
    <xf numFmtId="0" fontId="1" fillId="2" borderId="25" xfId="5" applyFill="1" applyBorder="1" applyAlignment="1">
      <alignment horizontal="center" vertical="center"/>
    </xf>
    <xf numFmtId="0" fontId="1" fillId="2" borderId="0" xfId="5" applyFill="1" applyAlignment="1">
      <alignment horizontal="center" vertical="center"/>
    </xf>
    <xf numFmtId="0" fontId="1" fillId="2" borderId="3" xfId="5" applyFill="1" applyBorder="1" applyAlignment="1">
      <alignment horizontal="center" vertical="center"/>
    </xf>
    <xf numFmtId="0" fontId="63" fillId="2" borderId="3" xfId="6" applyFont="1" applyFill="1" applyBorder="1" applyAlignment="1">
      <alignment horizontal="center" vertical="center" wrapText="1"/>
    </xf>
    <xf numFmtId="0" fontId="63" fillId="2" borderId="3" xfId="6" applyFont="1" applyFill="1" applyBorder="1" applyAlignment="1">
      <alignment vertical="center" wrapText="1"/>
    </xf>
    <xf numFmtId="167" fontId="1" fillId="2" borderId="3" xfId="7" applyNumberFormat="1" applyFont="1" applyFill="1" applyBorder="1" applyAlignment="1">
      <alignment horizontal="center" vertical="center"/>
    </xf>
    <xf numFmtId="167" fontId="22" fillId="2" borderId="3" xfId="7" applyNumberFormat="1" applyFont="1" applyFill="1" applyBorder="1" applyAlignment="1">
      <alignment horizontal="center" vertical="center"/>
    </xf>
    <xf numFmtId="167" fontId="0" fillId="2" borderId="3" xfId="7" applyNumberFormat="1" applyFont="1" applyFill="1" applyBorder="1" applyAlignment="1">
      <alignment horizontal="center" vertical="center"/>
    </xf>
    <xf numFmtId="167" fontId="61" fillId="2" borderId="3" xfId="7" applyNumberFormat="1" applyFont="1" applyFill="1" applyBorder="1" applyAlignment="1">
      <alignment horizontal="center" vertical="center"/>
    </xf>
    <xf numFmtId="0" fontId="61" fillId="2" borderId="0" xfId="5" applyFont="1" applyFill="1" applyAlignment="1">
      <alignment horizontal="center" vertical="center"/>
    </xf>
    <xf numFmtId="43" fontId="1" fillId="2" borderId="0" xfId="5" applyNumberFormat="1" applyFill="1" applyAlignment="1">
      <alignment horizontal="center" vertical="center"/>
    </xf>
    <xf numFmtId="0" fontId="64" fillId="2" borderId="0" xfId="5" applyFont="1" applyFill="1" applyAlignment="1">
      <alignment horizontal="center" vertical="center"/>
    </xf>
    <xf numFmtId="167" fontId="64" fillId="2" borderId="3" xfId="7" applyNumberFormat="1" applyFont="1" applyFill="1" applyBorder="1" applyAlignment="1">
      <alignment horizontal="center" vertical="center"/>
    </xf>
    <xf numFmtId="43" fontId="64" fillId="2" borderId="0" xfId="5" applyNumberFormat="1" applyFont="1" applyFill="1" applyAlignment="1">
      <alignment horizontal="center" vertical="center"/>
    </xf>
    <xf numFmtId="0" fontId="61" fillId="2" borderId="4" xfId="5" applyFont="1" applyFill="1" applyBorder="1" applyAlignment="1">
      <alignment vertical="center"/>
    </xf>
    <xf numFmtId="43" fontId="22" fillId="2" borderId="3" xfId="7" applyFont="1" applyFill="1" applyBorder="1" applyAlignment="1">
      <alignment horizontal="center" vertical="center"/>
    </xf>
    <xf numFmtId="43" fontId="1" fillId="2" borderId="0" xfId="8" applyFont="1" applyFill="1" applyAlignment="1">
      <alignment horizontal="center" vertical="center"/>
    </xf>
    <xf numFmtId="0" fontId="1" fillId="2" borderId="4" xfId="5" applyFill="1" applyBorder="1" applyAlignment="1">
      <alignment horizontal="center" vertical="center"/>
    </xf>
    <xf numFmtId="0" fontId="1" fillId="2" borderId="3" xfId="5" applyFill="1" applyBorder="1" applyAlignment="1">
      <alignment horizontal="center" vertical="center" wrapText="1"/>
    </xf>
    <xf numFmtId="0" fontId="1" fillId="2" borderId="22" xfId="5" applyFill="1" applyBorder="1" applyAlignment="1">
      <alignment horizontal="left" vertical="center" wrapText="1"/>
    </xf>
    <xf numFmtId="43" fontId="0" fillId="2" borderId="3" xfId="7" applyFont="1" applyFill="1" applyBorder="1" applyAlignment="1">
      <alignment horizontal="center" vertical="center"/>
    </xf>
    <xf numFmtId="43" fontId="64" fillId="2" borderId="3" xfId="7" applyFont="1" applyFill="1" applyBorder="1" applyAlignment="1">
      <alignment horizontal="center" vertical="center"/>
    </xf>
    <xf numFmtId="43" fontId="61" fillId="2" borderId="3" xfId="7" applyFont="1" applyFill="1" applyBorder="1" applyAlignment="1">
      <alignment horizontal="center" vertical="center"/>
    </xf>
    <xf numFmtId="166" fontId="22" fillId="2" borderId="3" xfId="7" applyNumberFormat="1" applyFont="1" applyFill="1" applyBorder="1" applyAlignment="1">
      <alignment horizontal="center" vertical="center"/>
    </xf>
    <xf numFmtId="43" fontId="1" fillId="2" borderId="0" xfId="5" applyNumberFormat="1" applyFill="1" applyBorder="1" applyAlignment="1">
      <alignment horizontal="center" vertical="center"/>
    </xf>
    <xf numFmtId="2" fontId="1" fillId="2" borderId="0" xfId="5" applyNumberFormat="1" applyFill="1" applyAlignment="1">
      <alignment horizontal="center" vertical="center"/>
    </xf>
    <xf numFmtId="0" fontId="22" fillId="2" borderId="3" xfId="5" applyFont="1" applyFill="1" applyBorder="1" applyAlignment="1">
      <alignment vertical="center"/>
    </xf>
    <xf numFmtId="0" fontId="1" fillId="2" borderId="3" xfId="5" applyFont="1" applyFill="1" applyBorder="1" applyAlignment="1">
      <alignment vertical="center"/>
    </xf>
    <xf numFmtId="167" fontId="1" fillId="2" borderId="3" xfId="5" applyNumberFormat="1" applyFill="1" applyBorder="1" applyAlignment="1">
      <alignment vertical="center"/>
    </xf>
    <xf numFmtId="0" fontId="1" fillId="2" borderId="0" xfId="5" applyFont="1" applyFill="1" applyAlignment="1">
      <alignment horizontal="center" vertical="center"/>
    </xf>
    <xf numFmtId="43" fontId="1" fillId="2" borderId="3" xfId="1" applyFont="1" applyFill="1" applyBorder="1" applyAlignment="1">
      <alignment horizontal="center" vertical="center"/>
    </xf>
    <xf numFmtId="43" fontId="1" fillId="2" borderId="3" xfId="5" applyNumberFormat="1" applyFont="1" applyFill="1" applyBorder="1" applyAlignment="1">
      <alignment horizontal="center" vertical="center"/>
    </xf>
    <xf numFmtId="2" fontId="1" fillId="2" borderId="0" xfId="5" applyNumberFormat="1" applyFont="1" applyFill="1" applyAlignment="1">
      <alignment horizontal="center" vertical="center"/>
    </xf>
    <xf numFmtId="0" fontId="58" fillId="2" borderId="3" xfId="9" applyFont="1" applyFill="1" applyBorder="1" applyAlignment="1">
      <alignment horizontal="center" vertical="center" wrapText="1"/>
    </xf>
    <xf numFmtId="167" fontId="65" fillId="2" borderId="3" xfId="7" applyNumberFormat="1" applyFont="1" applyFill="1" applyBorder="1" applyAlignment="1">
      <alignment horizontal="center" vertical="center"/>
    </xf>
    <xf numFmtId="0" fontId="60" fillId="2" borderId="3" xfId="5" applyFont="1" applyFill="1" applyBorder="1" applyAlignment="1">
      <alignment vertical="center"/>
    </xf>
    <xf numFmtId="0" fontId="60" fillId="2" borderId="3" xfId="5" applyFont="1" applyFill="1" applyBorder="1" applyAlignment="1">
      <alignment vertical="center" wrapText="1"/>
    </xf>
    <xf numFmtId="43" fontId="1" fillId="2" borderId="0" xfId="5" applyNumberFormat="1" applyFont="1" applyFill="1" applyAlignment="1">
      <alignment horizontal="center" vertical="center"/>
    </xf>
    <xf numFmtId="0" fontId="66" fillId="2" borderId="0" xfId="5" applyFont="1" applyFill="1" applyAlignment="1">
      <alignment horizontal="center"/>
    </xf>
    <xf numFmtId="0" fontId="66" fillId="2" borderId="0" xfId="5" applyFont="1" applyFill="1" applyBorder="1" applyAlignment="1">
      <alignment horizontal="center"/>
    </xf>
    <xf numFmtId="0" fontId="66" fillId="2" borderId="2" xfId="5" applyFont="1" applyFill="1" applyBorder="1" applyAlignment="1">
      <alignment horizontal="center"/>
    </xf>
    <xf numFmtId="0" fontId="1" fillId="2" borderId="0" xfId="5" applyFill="1" applyAlignment="1">
      <alignment horizontal="center"/>
    </xf>
    <xf numFmtId="0" fontId="1" fillId="2" borderId="0" xfId="5" applyFill="1"/>
    <xf numFmtId="43" fontId="1" fillId="2" borderId="3" xfId="7" applyFont="1" applyFill="1" applyBorder="1" applyAlignment="1">
      <alignment horizontal="center" vertical="center"/>
    </xf>
    <xf numFmtId="43" fontId="1" fillId="2" borderId="3" xfId="7" applyNumberFormat="1" applyFont="1" applyFill="1" applyBorder="1" applyAlignment="1">
      <alignment horizontal="center" vertical="center"/>
    </xf>
    <xf numFmtId="43" fontId="0" fillId="2" borderId="3" xfId="7" applyNumberFormat="1" applyFont="1" applyFill="1" applyBorder="1" applyAlignment="1">
      <alignment horizontal="center" vertical="center"/>
    </xf>
    <xf numFmtId="43" fontId="1" fillId="2" borderId="3" xfId="5" applyNumberFormat="1" applyFill="1" applyBorder="1" applyAlignment="1">
      <alignment vertical="center"/>
    </xf>
    <xf numFmtId="43" fontId="65" fillId="2" borderId="3" xfId="7" applyFont="1" applyFill="1" applyBorder="1" applyAlignment="1">
      <alignment horizontal="center" vertical="center"/>
    </xf>
    <xf numFmtId="0" fontId="14" fillId="0" borderId="0" xfId="0" applyFont="1" applyAlignment="1">
      <alignment horizontal="right"/>
    </xf>
    <xf numFmtId="164" fontId="12" fillId="0" borderId="0" xfId="0" applyNumberFormat="1" applyFont="1" applyAlignment="1">
      <alignment horizontal="right"/>
    </xf>
    <xf numFmtId="0" fontId="12" fillId="0" borderId="0" xfId="0" applyFont="1"/>
    <xf numFmtId="0" fontId="13" fillId="0" borderId="0" xfId="0" applyFont="1" applyBorder="1" applyAlignment="1">
      <alignment horizontal="center" wrapText="1"/>
    </xf>
    <xf numFmtId="0" fontId="11" fillId="0" borderId="1" xfId="0" applyFont="1" applyBorder="1" applyAlignment="1">
      <alignment horizontal="center" vertical="top" wrapText="1"/>
    </xf>
    <xf numFmtId="0" fontId="12" fillId="0" borderId="0" xfId="0" applyFont="1" applyAlignment="1">
      <alignment horizontal="right" wrapText="1"/>
    </xf>
    <xf numFmtId="0" fontId="12" fillId="0" borderId="0" xfId="0" applyFont="1" applyAlignment="1">
      <alignment horizontal="left" wrapText="1"/>
    </xf>
    <xf numFmtId="0" fontId="15" fillId="0" borderId="0" xfId="0" applyFont="1" applyBorder="1" applyAlignment="1">
      <alignment horizontal="center" wrapText="1"/>
    </xf>
    <xf numFmtId="0" fontId="15" fillId="0" borderId="2" xfId="0" applyFont="1" applyBorder="1" applyAlignment="1">
      <alignment horizontal="center" wrapText="1"/>
    </xf>
    <xf numFmtId="0" fontId="11" fillId="0" borderId="0" xfId="0" applyFont="1" applyBorder="1" applyAlignment="1">
      <alignment horizontal="center" vertical="top" wrapText="1"/>
    </xf>
    <xf numFmtId="0" fontId="12" fillId="0" borderId="0" xfId="0" applyFont="1" applyAlignment="1">
      <alignment horizontal="center" vertical="top"/>
    </xf>
    <xf numFmtId="0" fontId="12" fillId="0" borderId="0" xfId="0" applyFont="1" applyAlignment="1">
      <alignment horizontal="right"/>
    </xf>
    <xf numFmtId="0" fontId="12" fillId="0" borderId="2" xfId="0" applyFont="1" applyBorder="1" applyAlignment="1">
      <alignment horizontal="left"/>
    </xf>
    <xf numFmtId="0" fontId="11" fillId="0" borderId="1" xfId="0" applyFont="1" applyBorder="1" applyAlignment="1">
      <alignment horizontal="center" vertical="top"/>
    </xf>
    <xf numFmtId="0" fontId="17" fillId="0" borderId="0" xfId="0" applyFont="1" applyAlignment="1">
      <alignment horizontal="center" wrapText="1"/>
    </xf>
    <xf numFmtId="164" fontId="14" fillId="0" borderId="0" xfId="0" applyNumberFormat="1" applyFont="1" applyAlignment="1">
      <alignment horizontal="right"/>
    </xf>
    <xf numFmtId="0" fontId="14" fillId="0" borderId="0" xfId="0" applyFont="1" applyAlignment="1">
      <alignment horizontal="left" wrapText="1"/>
    </xf>
    <xf numFmtId="0" fontId="10" fillId="0" borderId="24" xfId="2" applyBorder="1" applyAlignment="1">
      <alignment horizontal="center" vertical="center" wrapText="1"/>
    </xf>
    <xf numFmtId="0" fontId="10" fillId="0" borderId="24" xfId="2" applyFont="1" applyBorder="1" applyAlignment="1">
      <alignment horizontal="center" vertical="center" wrapText="1"/>
    </xf>
    <xf numFmtId="0" fontId="10" fillId="0" borderId="0" xfId="2" applyBorder="1" applyAlignment="1">
      <alignment vertical="center"/>
    </xf>
    <xf numFmtId="0" fontId="50" fillId="0" borderId="3" xfId="2" applyFont="1" applyBorder="1" applyAlignment="1">
      <alignment vertical="center"/>
    </xf>
    <xf numFmtId="0" fontId="34" fillId="0" borderId="4" xfId="2" applyFont="1" applyBorder="1" applyAlignment="1">
      <alignment vertical="center"/>
    </xf>
    <xf numFmtId="0" fontId="34" fillId="0" borderId="21" xfId="2" applyFont="1" applyBorder="1" applyAlignment="1">
      <alignment vertical="center"/>
    </xf>
    <xf numFmtId="0" fontId="34" fillId="0" borderId="22" xfId="2" applyFont="1" applyBorder="1" applyAlignment="1">
      <alignment vertical="center"/>
    </xf>
    <xf numFmtId="0" fontId="10" fillId="0" borderId="4" xfId="2" applyBorder="1" applyAlignment="1">
      <alignment vertical="center"/>
    </xf>
    <xf numFmtId="0" fontId="10" fillId="0" borderId="21" xfId="2" applyBorder="1" applyAlignment="1">
      <alignment vertical="center"/>
    </xf>
    <xf numFmtId="0" fontId="10" fillId="0" borderId="22" xfId="2" applyBorder="1" applyAlignment="1">
      <alignment vertical="center"/>
    </xf>
    <xf numFmtId="0" fontId="34" fillId="0" borderId="3" xfId="2" applyFont="1" applyBorder="1" applyAlignment="1">
      <alignment vertical="center"/>
    </xf>
    <xf numFmtId="0" fontId="43" fillId="0" borderId="18" xfId="2" applyFont="1" applyBorder="1" applyAlignment="1">
      <alignment horizontal="left" vertical="center" wrapText="1"/>
    </xf>
    <xf numFmtId="0" fontId="43" fillId="0" borderId="0" xfId="2" applyFont="1" applyBorder="1" applyAlignment="1">
      <alignment horizontal="left" vertical="center" wrapText="1"/>
    </xf>
    <xf numFmtId="0" fontId="43" fillId="0" borderId="20" xfId="2" applyFont="1" applyBorder="1" applyAlignment="1">
      <alignment horizontal="left" vertical="center" wrapText="1"/>
    </xf>
    <xf numFmtId="0" fontId="43" fillId="0" borderId="19" xfId="2" applyFont="1" applyBorder="1" applyAlignment="1">
      <alignment horizontal="left" vertical="center" wrapText="1"/>
    </xf>
    <xf numFmtId="0" fontId="47" fillId="0" borderId="15" xfId="2" applyFont="1" applyBorder="1" applyAlignment="1">
      <alignment horizontal="left" vertical="center"/>
    </xf>
    <xf numFmtId="0" fontId="47" fillId="0" borderId="11" xfId="2" applyFont="1" applyBorder="1" applyAlignment="1">
      <alignment horizontal="left" vertical="center"/>
    </xf>
    <xf numFmtId="0" fontId="47" fillId="0" borderId="12" xfId="2" applyFont="1" applyBorder="1" applyAlignment="1">
      <alignment horizontal="left" vertical="center"/>
    </xf>
    <xf numFmtId="0" fontId="43" fillId="0" borderId="15" xfId="2" applyFont="1" applyBorder="1" applyAlignment="1">
      <alignment horizontal="left" vertical="center"/>
    </xf>
    <xf numFmtId="0" fontId="43" fillId="0" borderId="11" xfId="2" applyFont="1" applyBorder="1" applyAlignment="1">
      <alignment horizontal="left" vertical="center"/>
    </xf>
    <xf numFmtId="0" fontId="43" fillId="0" borderId="12" xfId="2" applyFont="1" applyBorder="1" applyAlignment="1">
      <alignment horizontal="left" vertical="center"/>
    </xf>
    <xf numFmtId="0" fontId="48" fillId="0" borderId="4" xfId="2" applyFont="1" applyBorder="1" applyAlignment="1">
      <alignment horizontal="left" vertical="center"/>
    </xf>
    <xf numFmtId="0" fontId="48" fillId="0" borderId="21" xfId="2" applyFont="1" applyBorder="1" applyAlignment="1">
      <alignment horizontal="left" vertical="center"/>
    </xf>
    <xf numFmtId="0" fontId="48" fillId="0" borderId="22" xfId="2" applyFont="1" applyBorder="1" applyAlignment="1">
      <alignment horizontal="left" vertical="center"/>
    </xf>
    <xf numFmtId="0" fontId="10" fillId="0" borderId="7" xfId="2" applyBorder="1" applyAlignment="1">
      <alignment horizontal="center" vertical="center" textRotation="90" wrapText="1"/>
    </xf>
    <xf numFmtId="0" fontId="24" fillId="0" borderId="6" xfId="2" applyFont="1" applyBorder="1" applyAlignment="1">
      <alignment horizontal="center" vertical="center" wrapText="1"/>
    </xf>
    <xf numFmtId="0" fontId="24" fillId="0" borderId="0" xfId="2" applyFont="1" applyBorder="1" applyAlignment="1">
      <alignment horizontal="center" vertical="center" wrapText="1"/>
    </xf>
    <xf numFmtId="0" fontId="24" fillId="0" borderId="7" xfId="2" applyFont="1" applyBorder="1" applyAlignment="1">
      <alignment horizontal="center" vertical="center" wrapText="1"/>
    </xf>
    <xf numFmtId="0" fontId="30" fillId="0" borderId="15" xfId="2" applyFont="1" applyBorder="1" applyAlignment="1">
      <alignment horizontal="center" vertical="center"/>
    </xf>
    <xf numFmtId="0" fontId="30" fillId="0" borderId="11" xfId="2" applyFont="1" applyBorder="1" applyAlignment="1">
      <alignment horizontal="center" vertical="center"/>
    </xf>
    <xf numFmtId="0" fontId="41" fillId="0" borderId="10" xfId="2" applyFont="1" applyBorder="1" applyAlignment="1">
      <alignment horizontal="center" vertical="center"/>
    </xf>
    <xf numFmtId="0" fontId="41" fillId="0" borderId="13" xfId="2" applyFont="1" applyBorder="1" applyAlignment="1">
      <alignment horizontal="center" vertical="center"/>
    </xf>
    <xf numFmtId="0" fontId="42" fillId="0" borderId="13" xfId="2" applyFont="1" applyBorder="1" applyAlignment="1">
      <alignment horizontal="center" vertical="center"/>
    </xf>
    <xf numFmtId="0" fontId="42" fillId="0" borderId="14" xfId="2" applyFont="1" applyBorder="1" applyAlignment="1">
      <alignment horizontal="center" vertical="center"/>
    </xf>
    <xf numFmtId="0" fontId="43" fillId="0" borderId="10" xfId="2" applyFont="1" applyBorder="1" applyAlignment="1">
      <alignment horizontal="center" vertical="center"/>
    </xf>
    <xf numFmtId="0" fontId="43" fillId="0" borderId="13" xfId="2" applyFont="1" applyBorder="1" applyAlignment="1">
      <alignment horizontal="center" vertical="center"/>
    </xf>
    <xf numFmtId="49" fontId="45" fillId="0" borderId="18" xfId="2" applyNumberFormat="1" applyFont="1" applyBorder="1" applyAlignment="1">
      <alignment horizontal="center" vertical="center"/>
    </xf>
    <xf numFmtId="49" fontId="45" fillId="0" borderId="20" xfId="2" applyNumberFormat="1" applyFont="1" applyBorder="1" applyAlignment="1">
      <alignment horizontal="center" vertical="center"/>
    </xf>
    <xf numFmtId="0" fontId="43" fillId="0" borderId="15" xfId="2" applyFont="1" applyBorder="1" applyAlignment="1">
      <alignment horizontal="left" vertical="center" wrapText="1"/>
    </xf>
    <xf numFmtId="0" fontId="43" fillId="0" borderId="11" xfId="2" applyFont="1" applyBorder="1" applyAlignment="1">
      <alignment horizontal="left" vertical="center" wrapText="1"/>
    </xf>
    <xf numFmtId="0" fontId="43" fillId="0" borderId="12" xfId="2" applyFont="1" applyBorder="1" applyAlignment="1">
      <alignment horizontal="left" vertical="center" wrapText="1"/>
    </xf>
    <xf numFmtId="0" fontId="23" fillId="0" borderId="5" xfId="2" applyFont="1" applyBorder="1" applyAlignment="1">
      <alignment horizontal="center" vertical="center" wrapText="1"/>
    </xf>
    <xf numFmtId="0" fontId="23" fillId="0" borderId="8" xfId="2" applyFont="1" applyBorder="1" applyAlignment="1">
      <alignment horizontal="center" vertical="center" wrapText="1"/>
    </xf>
    <xf numFmtId="0" fontId="30" fillId="0" borderId="10" xfId="2" applyFont="1" applyBorder="1" applyAlignment="1">
      <alignment horizontal="center" vertical="center"/>
    </xf>
    <xf numFmtId="0" fontId="31" fillId="0" borderId="11" xfId="2" applyFont="1" applyBorder="1" applyAlignment="1">
      <alignment horizontal="center" vertical="center"/>
    </xf>
    <xf numFmtId="0" fontId="31" fillId="0" borderId="12" xfId="2" applyFont="1" applyBorder="1" applyAlignment="1">
      <alignment horizontal="center" vertical="center"/>
    </xf>
    <xf numFmtId="4" fontId="30" fillId="0" borderId="18" xfId="2" applyNumberFormat="1" applyFont="1" applyBorder="1" applyAlignment="1">
      <alignment horizontal="center" vertical="center"/>
    </xf>
    <xf numFmtId="4" fontId="30" fillId="0" borderId="11" xfId="2" applyNumberFormat="1" applyFont="1" applyBorder="1" applyAlignment="1">
      <alignment horizontal="center" vertical="center"/>
    </xf>
    <xf numFmtId="0" fontId="32" fillId="0" borderId="11" xfId="2" applyFont="1" applyBorder="1" applyAlignment="1">
      <alignment horizontal="center" vertical="center"/>
    </xf>
    <xf numFmtId="0" fontId="32" fillId="0" borderId="12" xfId="2" applyFont="1" applyBorder="1" applyAlignment="1">
      <alignment horizontal="center" vertical="center"/>
    </xf>
    <xf numFmtId="0" fontId="52" fillId="0" borderId="0" xfId="4" applyFont="1" applyFill="1" applyBorder="1" applyAlignment="1">
      <alignment horizontal="justify" vertical="center" wrapText="1"/>
    </xf>
    <xf numFmtId="0" fontId="57" fillId="0" borderId="0" xfId="4" applyNumberFormat="1" applyFont="1" applyFill="1" applyBorder="1" applyAlignment="1">
      <alignment horizontal="left" vertical="center" wrapText="1"/>
    </xf>
    <xf numFmtId="0" fontId="57" fillId="0" borderId="0" xfId="4" applyNumberFormat="1" applyFont="1" applyFill="1" applyBorder="1" applyAlignment="1">
      <alignment horizontal="justify" vertical="center" wrapText="1"/>
    </xf>
    <xf numFmtId="0" fontId="57" fillId="0" borderId="0" xfId="4" applyFont="1" applyFill="1" applyBorder="1" applyAlignment="1">
      <alignment horizontal="justify" vertical="center" wrapText="1"/>
    </xf>
    <xf numFmtId="0" fontId="56" fillId="0" borderId="0" xfId="4" applyFont="1" applyFill="1" applyAlignment="1">
      <alignment horizontal="left" vertical="center"/>
    </xf>
    <xf numFmtId="0" fontId="52" fillId="0" borderId="0" xfId="4" applyFont="1" applyFill="1" applyBorder="1" applyAlignment="1">
      <alignment horizontal="left" vertical="center"/>
    </xf>
    <xf numFmtId="49" fontId="52" fillId="0" borderId="0" xfId="4" applyNumberFormat="1" applyFont="1" applyFill="1" applyBorder="1" applyAlignment="1">
      <alignment horizontal="justify" vertical="center" wrapText="1"/>
    </xf>
    <xf numFmtId="0" fontId="52" fillId="0" borderId="0" xfId="4" applyNumberFormat="1" applyFont="1" applyFill="1" applyBorder="1" applyAlignment="1">
      <alignment horizontal="justify" vertical="top" wrapText="1"/>
    </xf>
    <xf numFmtId="0" fontId="52" fillId="0" borderId="0" xfId="4" applyNumberFormat="1" applyFont="1" applyFill="1" applyBorder="1" applyAlignment="1">
      <alignment horizontal="justify" vertical="center" wrapText="1"/>
    </xf>
    <xf numFmtId="0" fontId="51" fillId="0" borderId="0" xfId="4" applyFont="1" applyBorder="1" applyAlignment="1">
      <alignment horizontal="center" vertical="center" wrapText="1"/>
    </xf>
    <xf numFmtId="0" fontId="53" fillId="0" borderId="0" xfId="4" applyFont="1" applyFill="1" applyBorder="1" applyAlignment="1">
      <alignment horizontal="justify" vertical="center" wrapText="1"/>
    </xf>
    <xf numFmtId="0" fontId="61" fillId="2" borderId="21" xfId="5" applyFont="1" applyFill="1" applyBorder="1" applyAlignment="1">
      <alignment horizontal="left" vertical="center"/>
    </xf>
    <xf numFmtId="0" fontId="64" fillId="2" borderId="4" xfId="5" applyFont="1" applyFill="1" applyBorder="1" applyAlignment="1">
      <alignment horizontal="right" vertical="center"/>
    </xf>
    <xf numFmtId="0" fontId="64" fillId="2" borderId="21" xfId="5" applyFont="1" applyFill="1" applyBorder="1" applyAlignment="1">
      <alignment horizontal="right" vertical="center"/>
    </xf>
    <xf numFmtId="0" fontId="64" fillId="2" borderId="22" xfId="5" applyFont="1" applyFill="1" applyBorder="1" applyAlignment="1">
      <alignment horizontal="right" vertical="center"/>
    </xf>
    <xf numFmtId="0" fontId="61" fillId="2" borderId="4" xfId="5" applyFont="1" applyFill="1" applyBorder="1" applyAlignment="1">
      <alignment horizontal="right" vertical="center"/>
    </xf>
    <xf numFmtId="0" fontId="61" fillId="2" borderId="21" xfId="5" applyFont="1" applyFill="1" applyBorder="1" applyAlignment="1">
      <alignment horizontal="right" vertical="center"/>
    </xf>
    <xf numFmtId="0" fontId="61" fillId="2" borderId="22" xfId="5" applyFont="1" applyFill="1" applyBorder="1" applyAlignment="1">
      <alignment horizontal="right" vertical="center"/>
    </xf>
    <xf numFmtId="0" fontId="61" fillId="2" borderId="21" xfId="5" applyFont="1" applyFill="1" applyBorder="1" applyAlignment="1">
      <alignment horizontal="left" vertical="center" wrapText="1"/>
    </xf>
    <xf numFmtId="0" fontId="59" fillId="2" borderId="0" xfId="5" applyFont="1" applyFill="1" applyAlignment="1">
      <alignment horizontal="center"/>
    </xf>
    <xf numFmtId="0" fontId="16" fillId="2" borderId="2" xfId="5" applyFont="1" applyFill="1" applyBorder="1" applyAlignment="1">
      <alignment horizontal="center" wrapText="1"/>
    </xf>
    <xf numFmtId="0" fontId="10" fillId="2" borderId="0" xfId="5" applyFont="1" applyFill="1" applyBorder="1" applyAlignment="1">
      <alignment horizontal="center" vertical="top" wrapText="1"/>
    </xf>
    <xf numFmtId="0" fontId="60" fillId="2" borderId="0" xfId="5" applyFont="1" applyFill="1" applyAlignment="1">
      <alignment horizontal="center"/>
    </xf>
    <xf numFmtId="0" fontId="22" fillId="2" borderId="3" xfId="5" applyFont="1" applyFill="1" applyBorder="1" applyAlignment="1">
      <alignment horizontal="center" vertical="center" wrapText="1"/>
    </xf>
    <xf numFmtId="0" fontId="16" fillId="2" borderId="0" xfId="5" applyFont="1" applyFill="1" applyBorder="1" applyAlignment="1">
      <alignment horizontal="left"/>
    </xf>
    <xf numFmtId="0" fontId="16" fillId="2" borderId="0" xfId="5" applyFont="1" applyFill="1" applyBorder="1" applyAlignment="1">
      <alignment horizontal="left" wrapText="1"/>
    </xf>
    <xf numFmtId="0" fontId="13" fillId="2" borderId="0" xfId="5" applyFont="1" applyFill="1" applyAlignment="1">
      <alignment horizontal="left"/>
    </xf>
    <xf numFmtId="0" fontId="16" fillId="2" borderId="0" xfId="5" applyFont="1" applyFill="1" applyAlignment="1">
      <alignment horizontal="left"/>
    </xf>
    <xf numFmtId="0" fontId="16" fillId="2" borderId="0" xfId="5" applyFont="1" applyFill="1" applyAlignment="1">
      <alignment horizontal="left" vertical="top" wrapText="1"/>
    </xf>
    <xf numFmtId="0" fontId="16" fillId="2" borderId="0" xfId="5" applyFont="1" applyFill="1" applyAlignment="1">
      <alignment horizontal="left" vertical="top"/>
    </xf>
    <xf numFmtId="164" fontId="14" fillId="0" borderId="1" xfId="0" applyNumberFormat="1" applyFont="1" applyBorder="1" applyAlignment="1">
      <alignment horizontal="right"/>
    </xf>
  </cellXfs>
  <cellStyles count="83">
    <cellStyle name="S0" xfId="10"/>
    <cellStyle name="S0 2" xfId="11"/>
    <cellStyle name="S1" xfId="12"/>
    <cellStyle name="S1 2" xfId="13"/>
    <cellStyle name="S10" xfId="14"/>
    <cellStyle name="S10 2" xfId="15"/>
    <cellStyle name="S11" xfId="16"/>
    <cellStyle name="S11 2" xfId="17"/>
    <cellStyle name="S12" xfId="18"/>
    <cellStyle name="S12 2" xfId="19"/>
    <cellStyle name="S13 2" xfId="20"/>
    <cellStyle name="S15" xfId="21"/>
    <cellStyle name="S17" xfId="22"/>
    <cellStyle name="S18" xfId="23"/>
    <cellStyle name="S19" xfId="24"/>
    <cellStyle name="S2" xfId="25"/>
    <cellStyle name="S2 2" xfId="26"/>
    <cellStyle name="S3" xfId="27"/>
    <cellStyle name="S4" xfId="28"/>
    <cellStyle name="S4 2" xfId="29"/>
    <cellStyle name="S5" xfId="30"/>
    <cellStyle name="S5 2" xfId="31"/>
    <cellStyle name="S6" xfId="32"/>
    <cellStyle name="S6 2" xfId="33"/>
    <cellStyle name="S7" xfId="34"/>
    <cellStyle name="S7 2" xfId="35"/>
    <cellStyle name="S8" xfId="36"/>
    <cellStyle name="S8 2" xfId="37"/>
    <cellStyle name="S9" xfId="38"/>
    <cellStyle name="S9 2" xfId="39"/>
    <cellStyle name="Денежный 2" xfId="40"/>
    <cellStyle name="Итоги" xfId="41"/>
    <cellStyle name="ИтогоБИМ" xfId="42"/>
    <cellStyle name="ЛокСмМТСН" xfId="43"/>
    <cellStyle name="Обычный" xfId="0" builtinId="0"/>
    <cellStyle name="Обычный 10" xfId="4"/>
    <cellStyle name="Обычный 10 6" xfId="44"/>
    <cellStyle name="Обычный 100" xfId="5"/>
    <cellStyle name="Обычный 100 2" xfId="45"/>
    <cellStyle name="Обычный 11" xfId="46"/>
    <cellStyle name="Обычный 12" xfId="47"/>
    <cellStyle name="Обычный 12 2" xfId="48"/>
    <cellStyle name="Обычный 13" xfId="49"/>
    <cellStyle name="Обычный 2" xfId="50"/>
    <cellStyle name="Обычный 2 2" xfId="51"/>
    <cellStyle name="Обычный 2 2 2" xfId="52"/>
    <cellStyle name="Обычный 2 2 2 2 10" xfId="53"/>
    <cellStyle name="Обычный 2 3" xfId="2"/>
    <cellStyle name="Обычный 3" xfId="54"/>
    <cellStyle name="Обычный 3 2" xfId="55"/>
    <cellStyle name="Обычный 4" xfId="6"/>
    <cellStyle name="Обычный 4 5" xfId="56"/>
    <cellStyle name="Обычный 5" xfId="57"/>
    <cellStyle name="Обычный 5 2" xfId="58"/>
    <cellStyle name="Обычный 6" xfId="59"/>
    <cellStyle name="Обычный 6 2" xfId="60"/>
    <cellStyle name="Обычный 65 2" xfId="9"/>
    <cellStyle name="Обычный 65 2 2" xfId="61"/>
    <cellStyle name="Обычный 7" xfId="62"/>
    <cellStyle name="Обычный 7 2" xfId="63"/>
    <cellStyle name="Обычный 8" xfId="64"/>
    <cellStyle name="Обычный 8 2" xfId="65"/>
    <cellStyle name="Обычный 9" xfId="66"/>
    <cellStyle name="Обычный 9 2" xfId="67"/>
    <cellStyle name="Обычный 9 2 2" xfId="68"/>
    <cellStyle name="Обычный 9 2 2 2" xfId="69"/>
    <cellStyle name="Процентный 2" xfId="70"/>
    <cellStyle name="Стиль 1 4 2" xfId="71"/>
    <cellStyle name="Титул" xfId="72"/>
    <cellStyle name="Финансовый" xfId="1" builtinId="3"/>
    <cellStyle name="Финансовый 2" xfId="8"/>
    <cellStyle name="Финансовый 2 2" xfId="73"/>
    <cellStyle name="Финансовый 2 2 2" xfId="7"/>
    <cellStyle name="Финансовый 2 2 2 2" xfId="74"/>
    <cellStyle name="Финансовый 2 3" xfId="3"/>
    <cellStyle name="Финансовый 3" xfId="75"/>
    <cellStyle name="Финансовый 3 2" xfId="76"/>
    <cellStyle name="Финансовый 3 2 2" xfId="77"/>
    <cellStyle name="Финансовый 3 2 2 2" xfId="78"/>
    <cellStyle name="Финансовый 4" xfId="79"/>
    <cellStyle name="Финансовый 5" xfId="80"/>
    <cellStyle name="Финансовый 6" xfId="81"/>
    <cellStyle name="Хвост" xfId="8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1084;&#1086;&#1103;\&#1069;&#1053;&#1045;&#1056;&#1043;&#1054;&#1056;&#1045;&#1052;&#1054;&#1053;&#1058;\&#1087;&#1088;&#1080;&#1084;&#1077;&#1088;%20+&#1057;&#1050;&#1042;-&#1047;&#1069;&#1057;-80_2020-&#1055;&#1050;&#1051;(&#1076;.&#1048;&#1075;&#1091;&#1084;&#1085;&#1086;&#1074;&#1086;%20(&#1050;&#1086;&#1088;&#1095;&#1072;&#1075;&#1080;&#1085;&#1072;%20&#1045;.&#1040;.)%20I-240518%20%20(&#1050;&#1055;-139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1069;&#1053;&#1045;&#1056;&#1043;&#1054;&#1056;&#1045;&#1052;&#1054;&#1053;&#1058;\&#1051;&#1091;&#1076;&#1080;&#1085;&#1072;%20&#1075;&#1086;&#1088;&#1072;%20(&#1054;&#1087;&#1072;&#1083;&#1100;&#1085;&#1080;&#1094;&#1082;&#1072;&#1103;)\&#1051;&#1091;&#1076;&#1080;&#1085;&#1072;%20&#1043;&#1086;&#1088;&#1072;(&#1054;&#1087;&#1072;&#1083;&#1100;&#1085;&#1080;&#1094;&#1082;&#1072;&#110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X:\2%200%202%201\&#1057;%20&#1052;%20&#1045;%20&#1058;%20&#1067;\&#1047;%20&#1069;%20&#1057;%20&#1052;&#1054;&#1069;&#1057;&#1050;\1%20&#1042;&#1051;%20-%2004-10%20&#1082;&#1042;\5%20-%20&#1058;&#1055;\04%20-%20&#1052;&#1099;&#1090;&#1085;&#1080;&#1082;&#1080;%20-%200093%20&#1047;&#1060;\&#1057;&#1044;\&#1057;&#1044;_&#1052;&#1099;&#1090;&#1085;&#1080;&#1082;&#1080;%20-%20&#1069;&#1053;&#1045;&#1056;&#1043;&#1054;&#1057;&#1053;&#1040;&#1041;&#1057;&#1058;&#1056;&#1054;&#1049;%2023.11.202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Титул"/>
      <sheetName val="ПЗ"/>
      <sheetName val="ССР баз"/>
      <sheetName val="ССР тек"/>
      <sheetName val="Смета 12 гр. ТЕР МО"/>
      <sheetName val="ПИР"/>
      <sheetName val="ГЕО"/>
      <sheetName val="ЛистСогл"/>
      <sheetName val="КС-3"/>
      <sheetName val="Акт КС-2 13 гр. ТЕР МО"/>
      <sheetName val="Акт ПИР"/>
      <sheetName val="АКТ вып. всех раб."/>
      <sheetName val="Пис.100%"/>
      <sheetName val="Пис. о заверш. СМР"/>
      <sheetName val="Данные"/>
      <sheetName val="Индексы пересчета"/>
      <sheetName val="Source"/>
      <sheetName val="SourceObSm"/>
      <sheetName val="SmtRes"/>
      <sheetName val="EtalonRes"/>
      <sheetName val="KS6Titul"/>
      <sheetName val="KS6Main"/>
    </sheetNames>
    <sheetDataSet>
      <sheetData sheetId="0" refreshError="1"/>
      <sheetData sheetId="1" refreshError="1"/>
      <sheetData sheetId="2" refreshError="1"/>
      <sheetData sheetId="3">
        <row r="1">
          <cell r="L1" t="str">
            <v>да</v>
          </cell>
        </row>
        <row r="2">
          <cell r="L2" t="str">
            <v>да</v>
          </cell>
        </row>
        <row r="4">
          <cell r="L4" t="str">
            <v>да</v>
          </cell>
        </row>
        <row r="61">
          <cell r="H61">
            <v>25072.469999999998</v>
          </cell>
        </row>
      </sheetData>
      <sheetData sheetId="4">
        <row r="7">
          <cell r="B7" t="str">
            <v>Демонтажные работы ВЛ-0,38 кВ</v>
          </cell>
        </row>
      </sheetData>
      <sheetData sheetId="5">
        <row r="2">
          <cell r="L2">
            <v>18</v>
          </cell>
        </row>
      </sheetData>
      <sheetData sheetId="6">
        <row r="2">
          <cell r="M2" t="b">
            <v>1</v>
          </cell>
          <cell r="O2" t="str">
            <v>табл 15 п.1</v>
          </cell>
          <cell r="P2" t="str">
            <v>табл 15 п.2</v>
          </cell>
          <cell r="Q2" t="str">
            <v>табл 9 п.1 не застр. местность.</v>
          </cell>
          <cell r="R2" t="str">
            <v>табл 9 п.1 застр. местность.</v>
          </cell>
          <cell r="S2" t="str">
            <v>табл 9 п.2 не застр. местность.</v>
          </cell>
          <cell r="T2" t="str">
            <v>табл 9 п.2 застр. местность.</v>
          </cell>
        </row>
        <row r="3">
          <cell r="O3">
            <v>1918</v>
          </cell>
          <cell r="P3">
            <v>4106</v>
          </cell>
          <cell r="Q3">
            <v>1989</v>
          </cell>
          <cell r="R3">
            <v>2578</v>
          </cell>
          <cell r="S3">
            <v>2578</v>
          </cell>
          <cell r="T3">
            <v>3481</v>
          </cell>
        </row>
        <row r="4">
          <cell r="O4">
            <v>882</v>
          </cell>
          <cell r="P4">
            <v>1984</v>
          </cell>
          <cell r="Q4">
            <v>493</v>
          </cell>
          <cell r="R4">
            <v>870</v>
          </cell>
          <cell r="S4">
            <v>700</v>
          </cell>
          <cell r="T4">
            <v>1269</v>
          </cell>
        </row>
        <row r="5">
          <cell r="O5" t="str">
            <v>I категории сложности</v>
          </cell>
          <cell r="P5" t="str">
            <v>II категории сложности</v>
          </cell>
          <cell r="Q5" t="str">
            <v>I категории сложности, незастроенная территория</v>
          </cell>
          <cell r="R5" t="str">
            <v>I категории сложности, застроенная территория</v>
          </cell>
          <cell r="S5" t="str">
            <v>II категории сложности, незастроенная территория</v>
          </cell>
          <cell r="T5" t="str">
            <v>II категории сложности, застроенная территория</v>
          </cell>
        </row>
        <row r="6">
          <cell r="Q6">
            <v>1.2</v>
          </cell>
          <cell r="R6">
            <v>1.55</v>
          </cell>
          <cell r="S6">
            <v>1.2</v>
          </cell>
          <cell r="T6">
            <v>1.55</v>
          </cell>
        </row>
        <row r="7">
          <cell r="O7" t="str">
            <v>км</v>
          </cell>
          <cell r="P7" t="str">
            <v>км</v>
          </cell>
          <cell r="Q7" t="str">
            <v>га</v>
          </cell>
          <cell r="R7" t="str">
            <v>га</v>
          </cell>
          <cell r="S7" t="str">
            <v>га</v>
          </cell>
          <cell r="T7" t="str">
            <v>га</v>
          </cell>
        </row>
        <row r="26">
          <cell r="E26">
            <v>30.52</v>
          </cell>
        </row>
        <row r="28">
          <cell r="E28">
            <v>548.37</v>
          </cell>
        </row>
        <row r="30">
          <cell r="E30">
            <v>176.35</v>
          </cell>
        </row>
      </sheetData>
      <sheetData sheetId="7" refreshError="1"/>
      <sheetData sheetId="8">
        <row r="29">
          <cell r="I29">
            <v>31437.299999999996</v>
          </cell>
        </row>
        <row r="31">
          <cell r="I31">
            <v>37724.759999999995</v>
          </cell>
        </row>
      </sheetData>
      <sheetData sheetId="9">
        <row r="59">
          <cell r="K59">
            <v>3409.3</v>
          </cell>
        </row>
        <row r="233">
          <cell r="K233">
            <v>18445.239999999998</v>
          </cell>
        </row>
        <row r="298">
          <cell r="K298">
            <v>3217.93</v>
          </cell>
        </row>
      </sheetData>
      <sheetData sheetId="10" refreshError="1"/>
      <sheetData sheetId="11" refreshError="1"/>
      <sheetData sheetId="12" refreshError="1"/>
      <sheetData sheetId="13" refreshError="1"/>
      <sheetData sheetId="14">
        <row r="3">
          <cell r="B3" t="str">
            <v>Реконструкция ВЛИ-0,38 кВ ф."Деревня" от РУ-0,38 кВ ТП-2940 с заменой провода ПС-110 кВ №704 "Макарово" (0,04 км), в т.ч. ПИР, МО, Можайский р-н, д.Игумново, 50:18:0080301:522</v>
          </cell>
          <cell r="L3">
            <v>1</v>
          </cell>
          <cell r="M3" t="str">
            <v>январе</v>
          </cell>
        </row>
        <row r="4">
          <cell r="B4" t="str">
            <v>Корчагина Елена Алексеевна</v>
          </cell>
          <cell r="L4">
            <v>2</v>
          </cell>
          <cell r="M4" t="str">
            <v>феврале</v>
          </cell>
        </row>
        <row r="5">
          <cell r="B5" t="str">
            <v>I-240518</v>
          </cell>
          <cell r="H5" t="str">
            <v>да</v>
          </cell>
          <cell r="L5">
            <v>3</v>
          </cell>
          <cell r="M5" t="str">
            <v>марте</v>
          </cell>
        </row>
        <row r="6">
          <cell r="B6" t="str">
            <v>СКВ-ЗЭС-80/2020-ПКЛ</v>
          </cell>
          <cell r="C6" t="str">
            <v>по расчету без снижения</v>
          </cell>
          <cell r="H6" t="str">
            <v>нет</v>
          </cell>
          <cell r="L6">
            <v>4</v>
          </cell>
          <cell r="M6" t="str">
            <v>апреле</v>
          </cell>
        </row>
        <row r="7">
          <cell r="B7">
            <v>44099</v>
          </cell>
          <cell r="C7" t="str">
            <v>снижение под стоимость ПИР</v>
          </cell>
          <cell r="L7">
            <v>5</v>
          </cell>
          <cell r="M7" t="str">
            <v>мае</v>
          </cell>
        </row>
        <row r="8">
          <cell r="B8">
            <v>95025</v>
          </cell>
          <cell r="C8" t="str">
            <v>снижение под остаток от общей цены договора</v>
          </cell>
          <cell r="L8">
            <v>6</v>
          </cell>
          <cell r="M8" t="str">
            <v>июне</v>
          </cell>
        </row>
        <row r="9">
          <cell r="B9">
            <v>6364.83</v>
          </cell>
          <cell r="L9">
            <v>7</v>
          </cell>
          <cell r="M9" t="str">
            <v>июле</v>
          </cell>
        </row>
        <row r="10">
          <cell r="B10">
            <v>0</v>
          </cell>
        </row>
        <row r="11">
          <cell r="B11">
            <v>423395.50000000006</v>
          </cell>
          <cell r="L11">
            <v>8</v>
          </cell>
          <cell r="M11" t="str">
            <v>августе</v>
          </cell>
        </row>
        <row r="12">
          <cell r="B12">
            <v>0.32159054392442904</v>
          </cell>
          <cell r="L12">
            <v>9</v>
          </cell>
          <cell r="M12" t="str">
            <v>сентябре</v>
          </cell>
        </row>
        <row r="13">
          <cell r="B13">
            <v>44105</v>
          </cell>
          <cell r="L13">
            <v>10</v>
          </cell>
          <cell r="M13" t="str">
            <v>октябре</v>
          </cell>
        </row>
        <row r="14">
          <cell r="L14">
            <v>11</v>
          </cell>
          <cell r="M14" t="str">
            <v>ноябре</v>
          </cell>
        </row>
        <row r="15">
          <cell r="A15" t="str">
            <v>Минстрой России Письмо № 44016-ИФ/09 от 02 ноября 2020 г.</v>
          </cell>
          <cell r="B15" t="str">
            <v>4 квартал 2020 года</v>
          </cell>
          <cell r="C15">
            <v>4.47</v>
          </cell>
          <cell r="D15">
            <v>4.55</v>
          </cell>
          <cell r="L15">
            <v>12</v>
          </cell>
          <cell r="M15" t="str">
            <v>декабре</v>
          </cell>
        </row>
        <row r="17">
          <cell r="B17">
            <v>44165</v>
          </cell>
        </row>
        <row r="18">
          <cell r="B18">
            <v>44136</v>
          </cell>
        </row>
        <row r="19">
          <cell r="B19">
            <v>44165</v>
          </cell>
        </row>
        <row r="22">
          <cell r="D22" t="str">
            <v>ООО "Строительная компания Вертикаль"</v>
          </cell>
          <cell r="E22" t="str">
            <v>ООО "ЦЕНТРСТРОЙ ГРУПП"</v>
          </cell>
          <cell r="F22" t="str">
            <v>ООО «Инженерное Бюро»</v>
          </cell>
          <cell r="G22" t="str">
            <v>ООО «СК СИСТЕМА»</v>
          </cell>
          <cell r="H22" t="str">
            <v>ООО «Энергоуслуга»</v>
          </cell>
        </row>
        <row r="23">
          <cell r="B23" t="str">
            <v>Генеральный директор ООО "Строительная компания Вертикаль"</v>
          </cell>
          <cell r="D23" t="str">
            <v>Генеральный директор ООО "Строительная компания Вертикаль"</v>
          </cell>
          <cell r="E23" t="str">
            <v>Генеральный директор ООО "ЦЕНТРСТРОЙ ГРУПП"</v>
          </cell>
          <cell r="F23" t="str">
            <v>Генеральный директор ООО «Инженерное Бюро»</v>
          </cell>
          <cell r="G23" t="str">
            <v>Генеральный директор ООО «СК СИСТЕМА»</v>
          </cell>
          <cell r="H23" t="str">
            <v>Генеральный директор ООО "Энергоуслуга"</v>
          </cell>
        </row>
        <row r="24">
          <cell r="B24" t="str">
            <v>Тимашкова Д.В.</v>
          </cell>
          <cell r="D24" t="str">
            <v>Тимашкова Д.В.</v>
          </cell>
          <cell r="E24" t="str">
            <v>Тимашков А. А.</v>
          </cell>
          <cell r="F24" t="str">
            <v>Соколов Д.С.</v>
          </cell>
          <cell r="G24" t="str">
            <v>Миронов С.С.</v>
          </cell>
          <cell r="H24" t="str">
            <v>Хикматов А.Е.</v>
          </cell>
        </row>
        <row r="25">
          <cell r="B25" t="str">
            <v>Генерального директора ООО "Строительная компания Вертикаль"</v>
          </cell>
          <cell r="D25" t="str">
            <v>Генерального директора ООО "Строительная компания Вертикаль"</v>
          </cell>
          <cell r="E25" t="str">
            <v>Генерального директора ООО "ЦЕНТРСТРОЙ ГРУПП"</v>
          </cell>
          <cell r="F25" t="str">
            <v>Генерального директора ООО «Инженерное Бюро»</v>
          </cell>
          <cell r="G25" t="str">
            <v>Генерального директора ООО «СК СИСТЕМА»</v>
          </cell>
          <cell r="H25" t="str">
            <v>Генерального директора ООО "Энергоуслуга"</v>
          </cell>
        </row>
        <row r="26">
          <cell r="B26" t="str">
            <v>Тимашковой Д.В.</v>
          </cell>
          <cell r="D26" t="str">
            <v>Тимашковой Д.В.</v>
          </cell>
          <cell r="E26" t="str">
            <v>Тимашкова А. А.</v>
          </cell>
          <cell r="F26" t="str">
            <v>Соколова Д.С.</v>
          </cell>
          <cell r="G26" t="str">
            <v>Миронова С.С.</v>
          </cell>
          <cell r="H26" t="str">
            <v>Хикматова А.Е.</v>
          </cell>
        </row>
        <row r="27">
          <cell r="B27" t="str">
            <v>ООО "Строительная компания Вертикаль"</v>
          </cell>
          <cell r="D27" t="str">
            <v>ООО "Строительная компания Вертикаль"</v>
          </cell>
          <cell r="E27" t="str">
            <v>ООО "ЦЕНТРСТРОЙ ГРУПП"</v>
          </cell>
          <cell r="F27" t="str">
            <v>ООО «Инженерное Бюро»</v>
          </cell>
          <cell r="G27" t="str">
            <v>ООО «СК СИСТЕМА»</v>
          </cell>
          <cell r="H27" t="str">
            <v>ООО «Энергоуслуга»</v>
          </cell>
        </row>
        <row r="28">
          <cell r="B28" t="str">
            <v>143260,Московская обл., Можайский р-н, п. Уваровка, ул. Привольная, д.1</v>
          </cell>
          <cell r="D28" t="str">
            <v>143260,Московская обл., Можайский р-н, п. Уваровка, ул. Привольная, д.1</v>
          </cell>
          <cell r="E28" t="str">
            <v>143260,Московская обл., Можайский р-н, Р.п. Уваровка, ул. Привольная, д.1</v>
          </cell>
          <cell r="F28" t="str">
            <v>115191, г. Москва, ул. 2-я Рощинская, д.10, эт.2, пом.7, ком.2</v>
          </cell>
          <cell r="G28" t="str">
            <v>140070, МО, г. Люберцы, раб.пос. Томилино, ул. Гаршина, д.11, эт/пом.8/8,11,12,13</v>
          </cell>
          <cell r="H28" t="str">
            <v>143700 Московская область, Шаховской район, п. Шаховская ул. Комсомольская д.6А, офис 027</v>
          </cell>
        </row>
        <row r="29">
          <cell r="B29">
            <v>6156482</v>
          </cell>
          <cell r="D29">
            <v>6156482</v>
          </cell>
          <cell r="E29">
            <v>33039158</v>
          </cell>
          <cell r="F29">
            <v>37179979</v>
          </cell>
          <cell r="G29">
            <v>17452924</v>
          </cell>
          <cell r="H29">
            <v>11736218</v>
          </cell>
        </row>
        <row r="30">
          <cell r="B30" t="str">
            <v>Юридический адрес: 143260,Московская обл., Можайский р-н, п. Уваровка, ул. Привольная, д.1Адрес для писем: 143260, Московская обл., Можайский р-н., п. Уваровка, ул. Привольная, д.1ИНН 5028034217  КПП 502801001ОГРН 1165024062488,   ОКПО: 06156482    ОКВ</v>
          </cell>
          <cell r="D30" t="str">
            <v>Юридический адрес: 143260,Московская обл., Можайский р-н, п. Уваровка, ул. Привольная, д.1Адрес для писем: 143260, Московская обл., Можайский р-н., п. Уваровка, ул. Привольная, д.1ИНН 5028034217  КПП 502801001ОГРН 1165024062488,   ОКПО: 06156482    ОКВ</v>
          </cell>
          <cell r="E30" t="str">
            <v>Юридический адрес: 143260,Московская обл., Можайский р-н, Р.п. Уваровка, ул. Привольная, д.1Фактический адрес: 143200, Московская обл., г. Можайск, ул. Володарского, д.1ИНН 5028031618  КПП 502801001ОГРН 1145075001664, ОКПО: 33039158    ОКВЭД:  71.12.41</v>
          </cell>
          <cell r="F30" t="str">
            <v xml:space="preserve">Юридический адрес: 115191, г. Москва, ул. 2-я Рощинская, д.10, эт.2, пом.7, ком.2Фактический адрес: 115191, г. Москва, ул. 2-я Рощинская, д.10, эт.2, пом.7, ком.2Банковские реквизиты:ИНН 7703755745, КПП 772501001ОГРН 1117746863013ОКПО 37179979 ОКАТО </v>
          </cell>
          <cell r="G30" t="str">
            <v>140070, МО, г. Люберцы, раб.пос. Томилино, ул. Гаршина, д.11, эт/пом.8/8,11,12,13Почтовый адрес: 140070, МО, г. Люберцы, раб.пос. Томилино, ул. Гаршина, д.11, эт/пом.8/8,11,12,13ИНН 7727803780, КПП 502701001, ОКПО 17452924, ОГРН 1137746351918р/с № 40</v>
          </cell>
          <cell r="H30" t="str">
            <v>Юридический адрес: 143700 Московская область, Шаховской район, п. Шаховская ул. Комсомольская д.6А, офис 027Почтовый адрес: 143700 Московская область, Шаховской район, п. Шаховская, ул. Комсомольская д. 1, пом. 1ИНН 5079012540, КПП 507901001, ОКПО 1173</v>
          </cell>
        </row>
        <row r="31">
          <cell r="B31" t="str">
            <v>143260,Московская обл., Можайский р-н, п. Уваровка, ул. Привольная, д.1. ИНН 5028034217  КПП 502801001. Р/с: 40702810140000009065 банк ПАО «Сбербанк России» г. Москва, к/с: 30101810400000000225 БИК 044525225,   Cs_grupp@mail.ru</v>
          </cell>
          <cell r="D31" t="str">
            <v>143260,Московская обл., Можайский р-н, п. Уваровка, ул. Привольная, д.1. ИНН 5028034217  КПП 502801001. Р/с: 40702810140000009065 банк ПАО «Сбербанк России» г. Москва, к/с: 30101810400000000225 БИК 044525225,   Cs_grupp@mail.ru</v>
          </cell>
          <cell r="E31" t="str">
            <v>143260,Московская обл., Можайский р-н, п. Уваровка, ул. Привольная, д.1,  ИНН/КПП 5028031618/502801001, р/с 40702810740000001285, в ПАО «Сбербанк России» г. Москва, к/с 30101810400000000225, БИК 044525225, телефон 044525225, сs_grupp@mail.ru.</v>
          </cell>
          <cell r="F31" t="str">
            <v xml:space="preserve">115191, г. Москва, ул. 2-я Рощинская, д.10, эт.2, пом.7, ком.2Тел./факс (495) 651 -84-05Эл. почта: info@engburo.ru          </v>
          </cell>
          <cell r="G31" t="str">
            <v>140070, МО, г. Люберцы, раб.пос. Томилино, ул. Гаршина, д.11, эт/пом.8/8,11,12,13тел. (499)608-01-89Эл. адрес: sksystema@gmail.com</v>
          </cell>
          <cell r="H31" t="str">
            <v>143700 Московская область, Шаховской район, п. Шаховская ул. Комсомольская д.6А, офис 027тел.: 8-968-712-70-37E-mail: energousluga2017@mail.ru</v>
          </cell>
        </row>
        <row r="32">
          <cell r="B32" t="b">
            <v>1</v>
          </cell>
          <cell r="D32" t="b">
            <v>1</v>
          </cell>
          <cell r="E32" t="b">
            <v>0</v>
          </cell>
          <cell r="F32" t="b">
            <v>1</v>
          </cell>
          <cell r="G32" t="b">
            <v>1</v>
          </cell>
          <cell r="H32" t="b">
            <v>1</v>
          </cell>
        </row>
        <row r="34">
          <cell r="D34" t="str">
            <v xml:space="preserve">ШРЭС Смирнов Д.М. </v>
          </cell>
          <cell r="E34" t="str">
            <v>ШРЭС (Рогожин)</v>
          </cell>
          <cell r="F34" t="str">
            <v xml:space="preserve">ВРЭС Харитонов В.Г. </v>
          </cell>
          <cell r="G34" t="str">
            <v>ВРЭС (Рогожин)</v>
          </cell>
          <cell r="H34" t="str">
            <v xml:space="preserve">ЛРЭС Арнаутов А.П. </v>
          </cell>
          <cell r="I34" t="str">
            <v>ВРЭС (Рогожин)</v>
          </cell>
          <cell r="J34" t="str">
            <v>МРЭС (Архипов)</v>
          </cell>
          <cell r="K34" t="str">
            <v>ЗЭС (Быков)</v>
          </cell>
          <cell r="L34" t="str">
            <v>ЗЭС (Рогожин)</v>
          </cell>
          <cell r="M34" t="str">
            <v>УРЭС Бовин В.Ю.</v>
          </cell>
          <cell r="N34" t="str">
            <v>РРЭС Журавлев Д.Г.</v>
          </cell>
        </row>
        <row r="35">
          <cell r="D35" t="str">
            <v>Смирнов Д.М.</v>
          </cell>
          <cell r="E35" t="str">
            <v>ЗЭС (Рогожин)</v>
          </cell>
          <cell r="F35" t="str">
            <v>Харитонов В.Г.</v>
          </cell>
          <cell r="G35" t="str">
            <v>ЗЭС (Рогожин)</v>
          </cell>
          <cell r="H35" t="str">
            <v>Арнаутов А.П.</v>
          </cell>
          <cell r="I35" t="str">
            <v>ЗЭС (Рогожин)</v>
          </cell>
          <cell r="J35" t="str">
            <v>Можайскй РЭС</v>
          </cell>
          <cell r="L35" t="str">
            <v>ЗЭС (Рогожин)</v>
          </cell>
          <cell r="M35" t="str">
            <v>Бовин В.Ю.</v>
          </cell>
        </row>
        <row r="36">
          <cell r="B36" t="str">
            <v>Заместитель начальника проектного управления по особо важным объектам Западных электрических сетей – филиала ПАО «Россети Московский регион»</v>
          </cell>
          <cell r="D36" t="str">
            <v>Начальник Шаховского РЭС Западных электрических сетей - филиала ПАО "Россети Московский регион"</v>
          </cell>
          <cell r="E36" t="str">
            <v>Заместитель начальника проектного управления по особо важным объектам Западных электрических сетей – филиала ПАО «Россети Московский регион»</v>
          </cell>
          <cell r="F36" t="str">
            <v>Начальник Волоколамского РЭС Западных электрических сетей - филиала ПАО «Россети Московский регион»</v>
          </cell>
          <cell r="G36" t="str">
            <v>Заместитель начальника проектного управления по особо важным объектам Западных электрических сетей – филиала ПАО «Россети Московский регион»</v>
          </cell>
          <cell r="H36" t="str">
            <v>Начальник Лотошинского РЭС Западных электрических сетей - филиала ПАО «Россети Московский регион»</v>
          </cell>
          <cell r="I36" t="str">
            <v>Заместитель начальника проектного управления по особо важным объектам Западных электрических сетей – филиала ПАО «Россети Московский регион»</v>
          </cell>
          <cell r="J36" t="str">
            <v>Начальник Можайского РЭС Западных электрических сетей - филиала ПАО «Россети Московский регион»</v>
          </cell>
          <cell r="K36" t="str">
            <v>Заместитель директора по капитальному строительству - начальник управления капитального строительства Западных электрических сетей – филиала ПАО «Россети Московский регион»</v>
          </cell>
          <cell r="L36" t="str">
            <v>Заместитель начальника проектного управления по особо важным объектам Западных электрических сетей – филиала ПАО «Россети Московский регион»</v>
          </cell>
          <cell r="M36" t="str">
            <v>Заместитель начальника Успенского РЭС Западных электрических сетей – филиала ПАО «Россети Московский регион»</v>
          </cell>
          <cell r="N36" t="str">
            <v>Начальник Рузского РЭС Западных электрических сетей – филиала ПАО «Россети Московский регион»</v>
          </cell>
        </row>
        <row r="37">
          <cell r="B37" t="str">
            <v>Рогожин А.В.</v>
          </cell>
          <cell r="D37" t="str">
            <v>Смирнов Д.М.</v>
          </cell>
          <cell r="E37" t="str">
            <v>Рогожин А.В.</v>
          </cell>
          <cell r="F37" t="str">
            <v>Харитонов В.Г.</v>
          </cell>
          <cell r="G37" t="str">
            <v>Рогожин А.В.</v>
          </cell>
          <cell r="H37" t="str">
            <v>Арнаутов А. П.</v>
          </cell>
          <cell r="I37" t="str">
            <v>Рогожин А.В.</v>
          </cell>
          <cell r="J37" t="str">
            <v>Архипов В.В.</v>
          </cell>
          <cell r="K37" t="str">
            <v>Быков Е.В.</v>
          </cell>
          <cell r="L37" t="str">
            <v>Рогожин А.В.</v>
          </cell>
          <cell r="M37" t="str">
            <v>Бовин В.Ю.</v>
          </cell>
          <cell r="N37" t="str">
            <v>Журавлев Д.Г.</v>
          </cell>
        </row>
        <row r="38">
          <cell r="B38" t="str">
            <v>Заместителю начальника проектного управления по особо важным объектам Западных электрических сетей – филиала ПАО «Россети Московский регион»</v>
          </cell>
          <cell r="D38" t="str">
            <v>Начальнику Шаховского РЭС Западных электрических сетей - филиала ПАО "Россети Московский регион"</v>
          </cell>
          <cell r="E38" t="str">
            <v>Заместителю начальника проектного управления по особо важным объектам Западных электрических сетей – филиала ПАО «Россети Московский регион»</v>
          </cell>
          <cell r="F38" t="str">
            <v>Начальнику Волоколамского РЭС Западных электрических сетей - филиала ПАО «Россети Московский регион»</v>
          </cell>
          <cell r="G38" t="str">
            <v>Заместителю начальника проектного управления по особо важным объектам Западных электрических сетей – филиала ПАО «Россети Московский регион»</v>
          </cell>
          <cell r="H38" t="str">
            <v>Начальнику Лотошинского РЭС Западных электрических сетей - филиала ПАО «Россети Московский регион»</v>
          </cell>
          <cell r="I38" t="str">
            <v>Заместителю начальника проектного управления по особо важным объектам Западных электрических сетей – филиала ПАО «Россети Московский регион»</v>
          </cell>
          <cell r="J38" t="str">
            <v>Начальнику Можайского РЭС Западных электрических сетей - филиала ПАО «Россети Московский регион»</v>
          </cell>
          <cell r="K38" t="str">
            <v>Заместителю директора по капитальному строительству - начальнику управления капитального строительства Западных электрических сетей – филиала ПАО «Россети Московский регион»</v>
          </cell>
          <cell r="L38" t="str">
            <v>Заместителю начальника проектного управления по особо важным объектам Западных электрических сетей – филиала ПАО «Россети Московский регион»</v>
          </cell>
          <cell r="M38" t="str">
            <v>Заместителю начальника Успенского РЭС Западных электрических сетей – филиала ПАО «Россети Московский регион»</v>
          </cell>
          <cell r="N38" t="str">
            <v>Начальнику Рузского РЭС Западных электрических сетей – филиала ПАО «Россети Московский регион»</v>
          </cell>
        </row>
        <row r="39">
          <cell r="B39" t="str">
            <v>Рогожину А.В.</v>
          </cell>
          <cell r="D39" t="str">
            <v>Смирнову Д.М.</v>
          </cell>
          <cell r="E39" t="str">
            <v>Рогожину А.В.</v>
          </cell>
          <cell r="F39" t="str">
            <v>Харитонову В.Г.</v>
          </cell>
          <cell r="G39" t="str">
            <v>Рогожину А.В.</v>
          </cell>
          <cell r="H39" t="str">
            <v>Арнаутову А. П.</v>
          </cell>
          <cell r="I39" t="str">
            <v>Рогожину А.В.</v>
          </cell>
          <cell r="J39" t="str">
            <v>Архипову В.В.</v>
          </cell>
          <cell r="K39" t="str">
            <v>Быкову Е.В.</v>
          </cell>
          <cell r="L39" t="str">
            <v>Рогожину А.В.</v>
          </cell>
          <cell r="M39" t="str">
            <v>Бовину В.Ю.</v>
          </cell>
          <cell r="N39" t="str">
            <v>Журавлеву Д.Г.</v>
          </cell>
        </row>
        <row r="40">
          <cell r="B40" t="str">
            <v>заместителя начальника проектного управления по особо важным объектам Западных электрических сетей – филиала ПАО «Россети Московский регион»</v>
          </cell>
          <cell r="D40" t="str">
            <v>Начальника Шаховского РЭС Западных электрических сетей - филиала ПАО "Россети Московский регион"</v>
          </cell>
          <cell r="E40" t="str">
            <v>заместителя начальника проектного управления по особо важным объектам Западных электрических сетей – филиала ПАО «Россети Московский регион»</v>
          </cell>
          <cell r="F40" t="str">
            <v>Начальника Волоколамского РЭС Западных электрических сетей - филиала ПАО «Россети Московский регион»</v>
          </cell>
          <cell r="G40" t="str">
            <v>заместителя начальника проектного управления по особо важным объектам Западных электрических сетей – филиала ПАО «Россети Московский регион»</v>
          </cell>
          <cell r="H40" t="str">
            <v>Начальника Лотошинского РЭС Западных электрических сетей - филиала ПАО «Россети Московский регион»</v>
          </cell>
          <cell r="I40" t="str">
            <v>заместителя начальника проектного управления по особо важным объектам Западных электрических сетей – филиала ПАО «Россети Московский регион»</v>
          </cell>
          <cell r="J40" t="str">
            <v>Начальника Можайского РЭС Западных электрических сетей - филиала ПАО «Россети Московский регион»</v>
          </cell>
          <cell r="K40" t="str">
            <v>заместителя директора по капитальному строительству - начальника управления капитального строительства Западных электрических сетей – филиала ПАО «Россети Московский регион»</v>
          </cell>
          <cell r="L40" t="str">
            <v>заместителя начальника проектного управления по особо важным объектам Западных электрических сетей – филиала ПАО «Россети Московский регион»</v>
          </cell>
          <cell r="M40" t="str">
            <v>Заместителя начальника Успенского РЭС Западных электрических сетей – филиала ПАО «Россети Московский регион»</v>
          </cell>
          <cell r="N40" t="str">
            <v>начальника Рузского РЭС Западных электрических сетей – филиала ПАО «Россети Московский регион»</v>
          </cell>
        </row>
        <row r="41">
          <cell r="B41" t="str">
            <v>Рогожина А.В.</v>
          </cell>
          <cell r="D41" t="str">
            <v>Смирнова Д.М.</v>
          </cell>
          <cell r="E41" t="str">
            <v>Рогожина А.В.</v>
          </cell>
          <cell r="F41" t="str">
            <v>Харитонова В.Г.</v>
          </cell>
          <cell r="G41" t="str">
            <v>Рогожина А.В.</v>
          </cell>
          <cell r="H41" t="str">
            <v>Арнаутова А. П.</v>
          </cell>
          <cell r="I41" t="str">
            <v>Рогожина А.В.</v>
          </cell>
          <cell r="J41" t="str">
            <v>Архипова В.В.</v>
          </cell>
          <cell r="K41" t="str">
            <v>Быкова Е.В.</v>
          </cell>
          <cell r="L41" t="str">
            <v>Рогожина А.В.</v>
          </cell>
          <cell r="M41" t="str">
            <v>Бовина В.Ю.</v>
          </cell>
          <cell r="N41" t="str">
            <v>Журавлева Д.Г.</v>
          </cell>
        </row>
        <row r="42">
          <cell r="B42" t="str">
            <v>Заместитель начальника проектного управления по особо важным объектам Западных электрических сетей – филиала ПАО «Россети Московский регион»</v>
          </cell>
          <cell r="D42" t="str">
            <v>Заместитель директора по капитальному строительству - начальник управления капитального строительства Западных электрических сетей – филиала ПАО «Россети Московский регион»</v>
          </cell>
          <cell r="E42" t="str">
            <v>Заместитель директора по капитальному строительству - начальник управления капитального строительства Западных электрических сетей – филиала ПАО «Россети Московский регион»</v>
          </cell>
          <cell r="F42" t="str">
            <v>Заместитель директора по капитальному строительству - начальник управления капитального строительства Западных электрических сетей – филиала ПАО «Россети Московский регион»</v>
          </cell>
          <cell r="G42" t="str">
            <v>Заместитель директора по капитальному строительству - начальник управления капитального строительства Западных электрических сетей – филиала ПАО «Россети Московский регион»</v>
          </cell>
          <cell r="H42" t="str">
            <v>Заместитель директора по капитальному строительству - начальник управления капитального строительства Западных электрических сетей – филиала ПАО «Россети Московский регион»</v>
          </cell>
          <cell r="I42" t="str">
            <v>Заместитель директора по капитальному строительству - начальник управления капитального строительства Западных электрических сетей – филиала ПАО «Россети Московский регион»</v>
          </cell>
          <cell r="J42" t="str">
            <v>Заместитель директора по капитальному строительству - начальник управления капитального строительства Западных электрических сетей – филиала ПАО «Россети Московский регион»</v>
          </cell>
          <cell r="K42" t="str">
            <v>Заместитель директора по капитальному строительству - начальник управления капитального строительства Западных электрических сетей – филиала ПАО «Россети Московский регион»</v>
          </cell>
          <cell r="L42" t="str">
            <v>Заместитель начальника проектного управления по особо важным объектам Западных электрических сетей – филиала ПАО «Россети Московский регион»</v>
          </cell>
          <cell r="M42" t="str">
            <v>Заместитель директора по капитальному строительству - начальник управления капитального строительства Западных электрических сетей – филиала ПАО «Россети Московский регион»</v>
          </cell>
          <cell r="N42" t="str">
            <v>Заместитель директора по капитальному строительству - начальник управления капитального строительства Западных электрических сетей – филиала ПАО «Россети Московский регион»</v>
          </cell>
        </row>
        <row r="43">
          <cell r="B43" t="str">
            <v>Рогожин А.В.</v>
          </cell>
          <cell r="D43" t="str">
            <v>Быков Е.В.</v>
          </cell>
          <cell r="E43" t="str">
            <v>Быков Е.В.</v>
          </cell>
          <cell r="F43" t="str">
            <v>Быков Е.В.</v>
          </cell>
          <cell r="G43" t="str">
            <v>Быков Е.В.</v>
          </cell>
          <cell r="H43" t="str">
            <v>Быков Е.В.</v>
          </cell>
          <cell r="I43" t="str">
            <v>Быков Е.В.</v>
          </cell>
          <cell r="J43" t="str">
            <v>Быков Е.В.</v>
          </cell>
          <cell r="K43" t="str">
            <v>Быков Е.В.</v>
          </cell>
          <cell r="L43" t="str">
            <v>Рогожин А.В.</v>
          </cell>
          <cell r="M43" t="str">
            <v>Быков Е.В.</v>
          </cell>
          <cell r="N43" t="str">
            <v>Быков Е.В.</v>
          </cell>
        </row>
        <row r="44">
          <cell r="B44" t="str">
            <v>Заместитель начальника проектного управления по особо важным объектам Западных электрических сетей – филиала ПАО «Россети Московский регион»</v>
          </cell>
          <cell r="D44" t="str">
            <v>Начальник Шаховского РЭС Западных электрических сетей - филиала ПАО "Россети Московский регион"</v>
          </cell>
          <cell r="E44" t="str">
            <v>Начальник Шаховского РЭС Западных электрических сетей - филиала ПАО "Россети Московский регион"</v>
          </cell>
          <cell r="F44" t="str">
            <v>Начальник Волоколамского РЭС Западных электрических сетей - филиала ПАО «Россети Московский регион»</v>
          </cell>
          <cell r="G44" t="str">
            <v>Начальник Волоколамского РЭС Западных электрических сетей - филиала ПАО «Россети Московский регион»</v>
          </cell>
          <cell r="H44" t="str">
            <v>Начальник Лотошинского РЭС Западных электрических сетей - филиала ПАО «Россети Московский регион»</v>
          </cell>
          <cell r="I44" t="str">
            <v>Начальник Лотошинского РЭС Западных электрических сетей - филиала ПАО «Россети Московский регион»</v>
          </cell>
          <cell r="J44" t="str">
            <v>Начальник Можайского РЭС Западных электрических сетей - филиала ПАО «Россети Московский регион»</v>
          </cell>
          <cell r="K44" t="str">
            <v>Заместитель директора по капитальному строительству - начальник управления капитального строительства Западных электрических сетей – филиала ПАО «Россети Московский регион»</v>
          </cell>
          <cell r="L44" t="str">
            <v>Заместитель начальника проектного управления по особо важным объектам Западных электрических сетей – филиала ПАО «Россети Московский регион»</v>
          </cell>
          <cell r="M44" t="str">
            <v>Заместитель начальника Успенского РЭС Западных электрических сетей – филиала ПАО «Россети Московский регион»</v>
          </cell>
          <cell r="N44" t="str">
            <v>Начальник Рузского РЭС Западных электрических сетей – филиала ПАО «Россети Московский регион»</v>
          </cell>
        </row>
        <row r="45">
          <cell r="B45" t="str">
            <v>Рогожин А.В.</v>
          </cell>
          <cell r="D45" t="str">
            <v>Смирнов Д.М.</v>
          </cell>
          <cell r="E45" t="str">
            <v>Смирнов Д.М.</v>
          </cell>
          <cell r="F45" t="str">
            <v>Харитонов В.Г.</v>
          </cell>
          <cell r="G45" t="str">
            <v>Харитонов В.Г.</v>
          </cell>
          <cell r="H45" t="str">
            <v>Арнаутов А. П.</v>
          </cell>
          <cell r="I45" t="str">
            <v>Арнаутов А. П.</v>
          </cell>
          <cell r="J45" t="str">
            <v>Архипов В.В.</v>
          </cell>
          <cell r="K45" t="str">
            <v>Быков Е.В.</v>
          </cell>
          <cell r="L45" t="str">
            <v>Рогожин А.В.</v>
          </cell>
          <cell r="M45" t="str">
            <v>Бовин В.Ю.</v>
          </cell>
          <cell r="N45" t="str">
            <v>Журавлев Д.Г.</v>
          </cell>
        </row>
        <row r="46">
          <cell r="B46" t="str">
            <v>Западные электрические сети - филиал ПАО "Россети Московский регион"</v>
          </cell>
        </row>
        <row r="47">
          <cell r="B47" t="str">
            <v>143006, Московская область, город Одинцово, Транспортный проезд, дом 32</v>
          </cell>
        </row>
        <row r="48">
          <cell r="B48">
            <v>77293314</v>
          </cell>
        </row>
        <row r="49">
          <cell r="B49" t="str">
            <v>Почтовый адрес филиала: 143006, Московская область, город Одинцово, Транспортный проезд, дом 32ИНН 5036065113 КПП 503243001ОГРН 1057746555811, ОКПО 77293314ОКВЭД 35.12Платежные реквизиты:Публичное акционерное общество «Россети Московский регион»Юрид</v>
          </cell>
        </row>
        <row r="53">
          <cell r="B53" t="str">
            <v>Публичное акционерное общество "Россети Московский регион"</v>
          </cell>
        </row>
        <row r="54">
          <cell r="B54" t="str">
            <v>115114, Российская Федерация, Москва, 2-й Павелецкий проезд, д. 3, стр. 2</v>
          </cell>
        </row>
        <row r="55">
          <cell r="B55" t="str">
            <v/>
          </cell>
        </row>
      </sheetData>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титул "/>
      <sheetName val="пз "/>
      <sheetName val="ССР2000"/>
      <sheetName val="ССР2021"/>
      <sheetName val="ПИР ВЛ"/>
      <sheetName val="ПИР ТП"/>
      <sheetName val="СМР ТП"/>
      <sheetName val="СМР ВЛ"/>
      <sheetName val="ПНР ТП"/>
      <sheetName val="ПНР ВЛ"/>
      <sheetName val="кс-3"/>
      <sheetName val="пир"/>
      <sheetName val="АКТ ТП"/>
      <sheetName val="АКТ ВЛ"/>
      <sheetName val="АКТ ПНР ТП"/>
      <sheetName val="АКТ ПНР ВЛ"/>
      <sheetName val="Source"/>
      <sheetName val="SourceObSm"/>
      <sheetName val="SmtRes"/>
      <sheetName val="EtalonRes"/>
      <sheetName val="пз (2)"/>
      <sheetName val="СМР"/>
      <sheetName val="ПНР"/>
      <sheetName val="акт пир "/>
      <sheetName val="АКТ СМР"/>
      <sheetName val="Акт ПНР"/>
    </sheetNames>
    <sheetDataSet>
      <sheetData sheetId="0"/>
      <sheetData sheetId="1"/>
      <sheetData sheetId="2"/>
      <sheetData sheetId="3"/>
      <sheetData sheetId="4">
        <row r="18">
          <cell r="E18">
            <v>19501.650000000001</v>
          </cell>
        </row>
        <row r="20">
          <cell r="E20">
            <v>19501.650000000001</v>
          </cell>
        </row>
      </sheetData>
      <sheetData sheetId="5">
        <row r="18">
          <cell r="E18">
            <v>29898</v>
          </cell>
        </row>
      </sheetData>
      <sheetData sheetId="6"/>
      <sheetData sheetId="7"/>
      <sheetData sheetId="8"/>
      <sheetData sheetId="9"/>
      <sheetData sheetId="10" refreshError="1"/>
      <sheetData sheetId="11">
        <row r="15">
          <cell r="E15">
            <v>3617.65</v>
          </cell>
        </row>
      </sheetData>
      <sheetData sheetId="12"/>
      <sheetData sheetId="13"/>
      <sheetData sheetId="14"/>
      <sheetData sheetId="15"/>
      <sheetData sheetId="16">
        <row r="9">
          <cell r="Q9" t="str">
            <v>Реконструкция ВЛИ-0,38 кВ от ВЛИ-0,38 кВ, реконструирующейся по договору З8-21-303-23828(235396) ТП-1765 ПС-35 кВ №699 "Холстниково" (0,215 км), в т.ч. ПИР, МО, Волоколамский р-н, д.Лудина Гора, СНТ «Ремонтник», 50:07:0030512:214</v>
          </cell>
        </row>
      </sheetData>
      <sheetData sheetId="17" refreshError="1"/>
      <sheetData sheetId="18" refreshError="1"/>
      <sheetData sheetId="19" refreshError="1"/>
      <sheetData sheetId="20"/>
      <sheetData sheetId="21">
        <row r="15">
          <cell r="G15">
            <v>19.162530000000004</v>
          </cell>
        </row>
      </sheetData>
      <sheetData sheetId="22">
        <row r="17">
          <cell r="G17">
            <v>0.37566999999999995</v>
          </cell>
        </row>
      </sheetData>
      <sheetData sheetId="23" refreshError="1"/>
      <sheetData sheetId="24" refreshError="1"/>
      <sheetData sheetId="25"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Титул"/>
      <sheetName val="ПЗ"/>
      <sheetName val="ССР-2001"/>
      <sheetName val="ССР-ТЦ"/>
      <sheetName val="ССР-ТЦ руб"/>
      <sheetName val="01-01-01 Демонтаж КСО"/>
      <sheetName val="02-01-01 КСО"/>
      <sheetName val="Смета ПИР"/>
      <sheetName val="09-01-01 ПНР"/>
      <sheetName val="12-01-01 ПИР (2)"/>
    </sheetNames>
    <sheetDataSet>
      <sheetData sheetId="0">
        <row r="25">
          <cell r="AG25">
            <v>10.35</v>
          </cell>
          <cell r="AH25" t="str">
            <v>(индекс пересчета (ФАУ ФЦЦС, вып.12(46), тех.часть п.2)</v>
          </cell>
        </row>
        <row r="26">
          <cell r="AG26">
            <v>0</v>
          </cell>
          <cell r="AH26" t="str">
            <v xml:space="preserve">                    УДАЛИТЬ строку об оборудовании в Пояснительной Записке</v>
          </cell>
        </row>
        <row r="27">
          <cell r="AG27">
            <v>1.042</v>
          </cell>
        </row>
        <row r="28">
          <cell r="AG28">
            <v>3.83</v>
          </cell>
          <cell r="AH28" t="str">
            <v>(письмо №37341-ДВ/09 от 04.10.2019)</v>
          </cell>
        </row>
        <row r="29">
          <cell r="AG29">
            <v>2.4</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sheetPr>
    <pageSetUpPr fitToPage="1"/>
  </sheetPr>
  <dimension ref="A1:AF52"/>
  <sheetViews>
    <sheetView workbookViewId="0"/>
  </sheetViews>
  <sheetFormatPr defaultRowHeight="12.75"/>
  <cols>
    <col min="1" max="1" width="5.7109375" customWidth="1"/>
    <col min="2" max="2" width="11.7109375" customWidth="1"/>
    <col min="3" max="3" width="40.7109375" customWidth="1"/>
    <col min="4" max="5" width="10.7109375" customWidth="1"/>
    <col min="6" max="8" width="12.7109375" customWidth="1"/>
    <col min="9" max="9" width="17.7109375" customWidth="1"/>
    <col min="10" max="10" width="8.7109375" customWidth="1"/>
    <col min="11" max="11" width="12.7109375" customWidth="1"/>
    <col min="12" max="12" width="9.7109375" customWidth="1"/>
    <col min="15" max="31" width="0" hidden="1" customWidth="1"/>
    <col min="32" max="32" width="91.7109375" hidden="1" customWidth="1"/>
    <col min="33" max="36" width="0" hidden="1" customWidth="1"/>
  </cols>
  <sheetData>
    <row r="1" spans="1:12">
      <c r="A1" s="10" t="str">
        <f>Source!B1</f>
        <v>Smeta.RU  (495) 974-1589</v>
      </c>
    </row>
    <row r="2" spans="1:12" ht="15.75">
      <c r="A2" s="11"/>
      <c r="B2" s="204"/>
      <c r="C2" s="204"/>
      <c r="D2" s="204"/>
      <c r="E2" s="204"/>
      <c r="F2" s="204"/>
      <c r="G2" s="204"/>
      <c r="H2" s="204"/>
      <c r="I2" s="204"/>
      <c r="J2" s="204"/>
      <c r="K2" s="204"/>
      <c r="L2" s="11"/>
    </row>
    <row r="3" spans="1:12" ht="14.25">
      <c r="A3" s="12"/>
      <c r="B3" s="205" t="s">
        <v>1074</v>
      </c>
      <c r="C3" s="205"/>
      <c r="D3" s="205"/>
      <c r="E3" s="205"/>
      <c r="F3" s="205"/>
      <c r="G3" s="205"/>
      <c r="H3" s="205"/>
      <c r="I3" s="205"/>
      <c r="J3" s="205"/>
      <c r="K3" s="205"/>
      <c r="L3" s="11"/>
    </row>
    <row r="4" spans="1:12" ht="14.25">
      <c r="A4" s="13"/>
      <c r="B4" s="13"/>
      <c r="C4" s="13"/>
      <c r="D4" s="13"/>
      <c r="E4" s="13"/>
      <c r="F4" s="13"/>
      <c r="G4" s="13"/>
      <c r="H4" s="13"/>
      <c r="I4" s="13"/>
      <c r="J4" s="13"/>
      <c r="K4" s="13"/>
      <c r="L4" s="13"/>
    </row>
    <row r="5" spans="1:12" ht="14.25">
      <c r="A5" s="13"/>
      <c r="B5" s="13"/>
      <c r="C5" s="13"/>
      <c r="D5" s="13"/>
      <c r="E5" s="13"/>
      <c r="F5" s="206" t="s">
        <v>1075</v>
      </c>
      <c r="G5" s="206"/>
      <c r="H5" s="207" t="str">
        <f>IF(Source!F12&lt;&gt;"Новый объект", Source!F12, "")</f>
        <v>12434-08.23</v>
      </c>
      <c r="I5" s="207"/>
      <c r="J5" s="207"/>
      <c r="K5" s="207"/>
      <c r="L5" s="14"/>
    </row>
    <row r="6" spans="1:12" ht="14.25">
      <c r="A6" s="13"/>
      <c r="B6" s="13"/>
      <c r="C6" s="13"/>
      <c r="D6" s="13"/>
      <c r="E6" s="13"/>
      <c r="F6" s="13"/>
      <c r="G6" s="13"/>
      <c r="H6" s="13"/>
      <c r="I6" s="13"/>
      <c r="J6" s="13"/>
      <c r="K6" s="13"/>
      <c r="L6" s="13"/>
    </row>
    <row r="7" spans="1:12" ht="15.75">
      <c r="A7" s="15"/>
      <c r="B7" s="204" t="str">
        <f>CONCATENATE( "ЛОКАЛЬНАЯ СМЕТА № ", Source!F20, " ",Source!CM20)</f>
        <v xml:space="preserve">ЛОКАЛЬНАЯ СМЕТА № 01-01-01 </v>
      </c>
      <c r="C7" s="204"/>
      <c r="D7" s="204"/>
      <c r="E7" s="204"/>
      <c r="F7" s="204"/>
      <c r="G7" s="204"/>
      <c r="H7" s="204"/>
      <c r="I7" s="204"/>
      <c r="J7" s="204"/>
      <c r="K7" s="204"/>
      <c r="L7" s="15"/>
    </row>
    <row r="8" spans="1:12" ht="15.75">
      <c r="A8" s="15"/>
      <c r="B8" s="16"/>
      <c r="C8" s="16"/>
      <c r="D8" s="16"/>
      <c r="E8" s="16"/>
      <c r="F8" s="16"/>
      <c r="G8" s="16"/>
      <c r="H8" s="16"/>
      <c r="I8" s="16"/>
      <c r="J8" s="16"/>
      <c r="K8" s="16"/>
      <c r="L8" s="15"/>
    </row>
    <row r="9" spans="1:12" ht="18">
      <c r="A9" s="15"/>
      <c r="B9" s="208" t="str">
        <f>IF(Source!G20&lt;&gt;"Новая локальная смета", Source!G20, "")</f>
        <v>Подготовительные работы</v>
      </c>
      <c r="C9" s="208"/>
      <c r="D9" s="208"/>
      <c r="E9" s="208"/>
      <c r="F9" s="208"/>
      <c r="G9" s="208"/>
      <c r="H9" s="208"/>
      <c r="I9" s="208"/>
      <c r="J9" s="208"/>
      <c r="K9" s="208"/>
      <c r="L9" s="15"/>
    </row>
    <row r="10" spans="1:12" ht="14.25">
      <c r="A10" s="13"/>
      <c r="B10" s="13"/>
      <c r="C10" s="13"/>
      <c r="D10" s="13"/>
      <c r="E10" s="13"/>
      <c r="F10" s="13"/>
      <c r="G10" s="13"/>
      <c r="H10" s="13"/>
      <c r="I10" s="13"/>
      <c r="J10" s="13"/>
      <c r="K10" s="13"/>
      <c r="L10" s="13"/>
    </row>
    <row r="11" spans="1:12" ht="18">
      <c r="A11" s="13"/>
      <c r="B11" s="209" t="str">
        <f>IF(Source!G12&lt;&gt;"Новый объект", Source!G12, "")</f>
        <v>ВЛ КЛ КТП ВЛИ Сергиево_ДОП</v>
      </c>
      <c r="C11" s="209"/>
      <c r="D11" s="209"/>
      <c r="E11" s="209"/>
      <c r="F11" s="209"/>
      <c r="G11" s="209"/>
      <c r="H11" s="209"/>
      <c r="I11" s="209"/>
      <c r="J11" s="209"/>
      <c r="K11" s="209"/>
      <c r="L11" s="17"/>
    </row>
    <row r="12" spans="1:12" ht="14.25">
      <c r="A12" s="13"/>
      <c r="B12" s="210" t="s">
        <v>1076</v>
      </c>
      <c r="C12" s="210"/>
      <c r="D12" s="210"/>
      <c r="E12" s="210"/>
      <c r="F12" s="210"/>
      <c r="G12" s="210"/>
      <c r="H12" s="210"/>
      <c r="I12" s="210"/>
      <c r="J12" s="210"/>
      <c r="K12" s="210"/>
      <c r="L12" s="11"/>
    </row>
    <row r="13" spans="1:12" ht="14.25">
      <c r="A13" s="13"/>
      <c r="B13" s="13"/>
      <c r="C13" s="13"/>
      <c r="D13" s="13"/>
      <c r="E13" s="13"/>
      <c r="F13" s="13"/>
      <c r="G13" s="13"/>
      <c r="H13" s="13"/>
      <c r="I13" s="13"/>
      <c r="J13" s="13"/>
      <c r="K13" s="13"/>
      <c r="L13" s="13"/>
    </row>
    <row r="14" spans="1:12" ht="14.25">
      <c r="A14" s="207" t="s">
        <v>1077</v>
      </c>
      <c r="B14" s="207"/>
      <c r="C14" s="207"/>
      <c r="D14" s="207"/>
      <c r="E14" s="207"/>
      <c r="F14" s="207"/>
      <c r="G14" s="207"/>
      <c r="H14" s="207"/>
      <c r="I14" s="207"/>
      <c r="J14" s="207"/>
      <c r="K14" s="207"/>
      <c r="L14" s="207"/>
    </row>
    <row r="15" spans="1:12" ht="14.25">
      <c r="A15" s="13"/>
      <c r="B15" s="13"/>
      <c r="C15" s="13"/>
      <c r="D15" s="13"/>
      <c r="E15" s="13"/>
      <c r="F15" s="13"/>
      <c r="G15" s="13"/>
      <c r="H15" s="13"/>
      <c r="I15" s="13"/>
      <c r="J15" s="13"/>
      <c r="K15" s="13"/>
      <c r="L15" s="13"/>
    </row>
    <row r="16" spans="1:12" ht="14.25">
      <c r="A16" s="13"/>
      <c r="B16" s="13"/>
      <c r="C16" s="13"/>
      <c r="D16" s="13"/>
      <c r="E16" s="13"/>
      <c r="F16" s="13"/>
      <c r="G16" s="13"/>
      <c r="H16" s="13"/>
      <c r="I16" s="13"/>
      <c r="J16" s="13"/>
      <c r="K16" s="13"/>
      <c r="L16" s="13"/>
    </row>
    <row r="17" spans="1:12" ht="14.25">
      <c r="A17" s="13"/>
      <c r="B17" s="13"/>
      <c r="C17" s="13"/>
      <c r="D17" s="13"/>
      <c r="E17" s="18"/>
      <c r="F17" s="18"/>
      <c r="G17" s="211" t="s">
        <v>1078</v>
      </c>
      <c r="H17" s="211"/>
      <c r="I17" s="211" t="s">
        <v>1079</v>
      </c>
      <c r="J17" s="211"/>
      <c r="K17" s="13"/>
      <c r="L17" s="13"/>
    </row>
    <row r="18" spans="1:12" ht="15">
      <c r="A18" s="13"/>
      <c r="B18" s="13"/>
      <c r="C18" s="201" t="s">
        <v>1080</v>
      </c>
      <c r="D18" s="201"/>
      <c r="E18" s="201"/>
      <c r="F18" s="201"/>
      <c r="G18" s="202">
        <f>SUM(O33:O41)/1000</f>
        <v>0</v>
      </c>
      <c r="H18" s="202"/>
      <c r="I18" s="202">
        <f>(Source!F88/1000)</f>
        <v>0</v>
      </c>
      <c r="J18" s="202"/>
      <c r="K18" s="203" t="s">
        <v>1081</v>
      </c>
      <c r="L18" s="203"/>
    </row>
    <row r="19" spans="1:12" ht="14.25">
      <c r="A19" s="13"/>
      <c r="B19" s="13"/>
      <c r="C19" s="212" t="s">
        <v>1082</v>
      </c>
      <c r="D19" s="212"/>
      <c r="E19" s="212"/>
      <c r="F19" s="212"/>
      <c r="G19" s="202">
        <f>SUM(W33:W41)/1000</f>
        <v>0</v>
      </c>
      <c r="H19" s="202"/>
      <c r="I19" s="202">
        <f>(Source!F77)/1000</f>
        <v>0</v>
      </c>
      <c r="J19" s="202"/>
      <c r="K19" s="203" t="s">
        <v>1081</v>
      </c>
      <c r="L19" s="203"/>
    </row>
    <row r="20" spans="1:12" ht="14.25">
      <c r="A20" s="13"/>
      <c r="B20" s="13"/>
      <c r="C20" s="212" t="s">
        <v>1083</v>
      </c>
      <c r="D20" s="212"/>
      <c r="E20" s="212"/>
      <c r="F20" s="212"/>
      <c r="G20" s="202">
        <f>SUM(X33:X41)/1000</f>
        <v>0</v>
      </c>
      <c r="H20" s="202"/>
      <c r="I20" s="202">
        <f>(Source!F78)/1000</f>
        <v>0</v>
      </c>
      <c r="J20" s="202"/>
      <c r="K20" s="203" t="s">
        <v>1081</v>
      </c>
      <c r="L20" s="203"/>
    </row>
    <row r="21" spans="1:12" ht="14.25">
      <c r="A21" s="13"/>
      <c r="B21" s="13"/>
      <c r="C21" s="212" t="s">
        <v>1084</v>
      </c>
      <c r="D21" s="212"/>
      <c r="E21" s="212"/>
      <c r="F21" s="212"/>
      <c r="G21" s="202">
        <f>SUM(Y33:Y41)/1000</f>
        <v>0</v>
      </c>
      <c r="H21" s="202"/>
      <c r="I21" s="202">
        <f>(Source!F69)/1000</f>
        <v>0</v>
      </c>
      <c r="J21" s="202"/>
      <c r="K21" s="203" t="s">
        <v>1081</v>
      </c>
      <c r="L21" s="203"/>
    </row>
    <row r="22" spans="1:12" ht="14.25">
      <c r="A22" s="13"/>
      <c r="B22" s="13"/>
      <c r="C22" s="212" t="s">
        <v>1085</v>
      </c>
      <c r="D22" s="212"/>
      <c r="E22" s="212"/>
      <c r="F22" s="212"/>
      <c r="G22" s="202">
        <f>SUM(Z33:Z41)/1000</f>
        <v>0</v>
      </c>
      <c r="H22" s="202"/>
      <c r="I22" s="202">
        <f>(Source!F79+Source!F80)/1000</f>
        <v>0</v>
      </c>
      <c r="J22" s="202"/>
      <c r="K22" s="203" t="s">
        <v>1081</v>
      </c>
      <c r="L22" s="203"/>
    </row>
    <row r="23" spans="1:12" ht="15">
      <c r="A23" s="13"/>
      <c r="B23" s="13"/>
      <c r="C23" s="201" t="s">
        <v>1086</v>
      </c>
      <c r="D23" s="201"/>
      <c r="E23" s="201"/>
      <c r="F23" s="201"/>
      <c r="G23" s="202">
        <f>I23</f>
        <v>0</v>
      </c>
      <c r="H23" s="202"/>
      <c r="I23" s="202">
        <f>(Source!F82+Source!F83)</f>
        <v>0</v>
      </c>
      <c r="J23" s="202"/>
      <c r="K23" s="203" t="s">
        <v>1087</v>
      </c>
      <c r="L23" s="203"/>
    </row>
    <row r="24" spans="1:12" ht="15">
      <c r="A24" s="13"/>
      <c r="B24" s="13"/>
      <c r="C24" s="201" t="s">
        <v>1088</v>
      </c>
      <c r="D24" s="201"/>
      <c r="E24" s="201"/>
      <c r="F24" s="201"/>
      <c r="G24" s="202">
        <f>SUM(R33:R41)/1000</f>
        <v>0</v>
      </c>
      <c r="H24" s="202"/>
      <c r="I24" s="202">
        <f>(Source!F75+ Source!F74)/1000</f>
        <v>0</v>
      </c>
      <c r="J24" s="202"/>
      <c r="K24" s="203" t="s">
        <v>1081</v>
      </c>
      <c r="L24" s="203"/>
    </row>
    <row r="25" spans="1:12" ht="14.25" hidden="1">
      <c r="A25" s="13"/>
      <c r="B25" s="13"/>
      <c r="C25" s="212" t="s">
        <v>68</v>
      </c>
      <c r="D25" s="212"/>
      <c r="E25" s="212"/>
      <c r="F25" s="212"/>
      <c r="G25" s="202"/>
      <c r="H25" s="202"/>
      <c r="I25" s="202"/>
      <c r="J25" s="202"/>
      <c r="K25" s="20" t="s">
        <v>1081</v>
      </c>
      <c r="L25" s="13"/>
    </row>
    <row r="26" spans="1:12" ht="15">
      <c r="A26" s="13"/>
      <c r="B26" s="13"/>
      <c r="C26" s="21"/>
      <c r="D26" s="21"/>
      <c r="E26" s="21"/>
      <c r="F26" s="22"/>
      <c r="G26" s="23"/>
      <c r="H26" s="23"/>
      <c r="I26" s="23"/>
      <c r="J26" s="23"/>
      <c r="K26" s="23"/>
      <c r="L26" s="23"/>
    </row>
    <row r="27" spans="1:12" ht="15" hidden="1">
      <c r="A27" s="22" t="s">
        <v>1089</v>
      </c>
      <c r="B27" s="13"/>
      <c r="C27" s="13"/>
      <c r="D27" s="24"/>
      <c r="E27" s="13"/>
      <c r="F27" s="13"/>
      <c r="G27" s="25"/>
      <c r="H27" s="25"/>
      <c r="I27" s="26"/>
      <c r="J27" s="25"/>
      <c r="K27" s="25"/>
      <c r="L27" s="25"/>
    </row>
    <row r="28" spans="1:12" ht="15" hidden="1">
      <c r="A28" s="22" t="s">
        <v>1090</v>
      </c>
      <c r="B28" s="13"/>
      <c r="C28" s="13"/>
      <c r="D28" s="24"/>
      <c r="E28" s="13"/>
      <c r="F28" s="13"/>
      <c r="G28" s="25"/>
      <c r="H28" s="25"/>
      <c r="I28" s="26"/>
      <c r="J28" s="25"/>
      <c r="K28" s="25"/>
      <c r="L28" s="25"/>
    </row>
    <row r="29" spans="1:12" ht="15" hidden="1">
      <c r="A29" s="13"/>
      <c r="B29" s="13"/>
      <c r="C29" s="27"/>
      <c r="D29" s="27"/>
      <c r="E29" s="27"/>
      <c r="F29" s="27"/>
      <c r="G29" s="25"/>
      <c r="H29" s="25"/>
      <c r="I29" s="26"/>
      <c r="J29" s="25"/>
      <c r="K29" s="25"/>
      <c r="L29" s="25"/>
    </row>
    <row r="30" spans="1:12" ht="14.25">
      <c r="A30" s="213" t="s">
        <v>1103</v>
      </c>
      <c r="B30" s="213"/>
      <c r="C30" s="213"/>
      <c r="D30" s="213"/>
      <c r="E30" s="213"/>
      <c r="F30" s="213"/>
      <c r="G30" s="213"/>
      <c r="H30" s="213"/>
      <c r="I30" s="213"/>
      <c r="J30" s="213"/>
      <c r="K30" s="213"/>
      <c r="L30" s="213"/>
    </row>
    <row r="31" spans="1:12" ht="57">
      <c r="A31" s="28" t="s">
        <v>1091</v>
      </c>
      <c r="B31" s="28" t="s">
        <v>1092</v>
      </c>
      <c r="C31" s="28" t="s">
        <v>1093</v>
      </c>
      <c r="D31" s="28" t="s">
        <v>1094</v>
      </c>
      <c r="E31" s="28" t="s">
        <v>1095</v>
      </c>
      <c r="F31" s="28" t="s">
        <v>1096</v>
      </c>
      <c r="G31" s="28" t="s">
        <v>1097</v>
      </c>
      <c r="H31" s="28" t="s">
        <v>1098</v>
      </c>
      <c r="I31" s="28" t="s">
        <v>1099</v>
      </c>
      <c r="J31" s="28" t="s">
        <v>1100</v>
      </c>
      <c r="K31" s="28" t="s">
        <v>1101</v>
      </c>
      <c r="L31" s="28" t="s">
        <v>1102</v>
      </c>
    </row>
    <row r="32" spans="1:12" ht="14.25">
      <c r="A32" s="29">
        <v>1</v>
      </c>
      <c r="B32" s="29">
        <v>2</v>
      </c>
      <c r="C32" s="29">
        <v>3</v>
      </c>
      <c r="D32" s="29">
        <v>4</v>
      </c>
      <c r="E32" s="29">
        <v>5</v>
      </c>
      <c r="F32" s="29">
        <v>6</v>
      </c>
      <c r="G32" s="29">
        <v>7</v>
      </c>
      <c r="H32" s="29">
        <v>8</v>
      </c>
      <c r="I32" s="29">
        <v>9</v>
      </c>
      <c r="J32" s="29">
        <v>10</v>
      </c>
      <c r="K32" s="29">
        <v>11</v>
      </c>
      <c r="L32" s="30">
        <v>12</v>
      </c>
    </row>
    <row r="34" spans="1:32" ht="16.5">
      <c r="A34" s="215" t="str">
        <f>CONCATENATE("Раздел: ",IF(Source!G24&lt;&gt;"Новый раздел", Source!G24, ""))</f>
        <v>Раздел: Подготовительные работы</v>
      </c>
      <c r="B34" s="215"/>
      <c r="C34" s="215"/>
      <c r="D34" s="215"/>
      <c r="E34" s="215"/>
      <c r="F34" s="215"/>
      <c r="G34" s="215"/>
      <c r="H34" s="215"/>
      <c r="I34" s="215"/>
      <c r="J34" s="215"/>
      <c r="K34" s="215"/>
      <c r="L34" s="215"/>
    </row>
    <row r="36" spans="1:32" ht="15">
      <c r="A36" s="217" t="str">
        <f>CONCATENATE("Итого по разделу: ",IF(Source!G30&lt;&gt;"Новый раздел", Source!G30, ""))</f>
        <v>Итого по разделу: Подготовительные работы</v>
      </c>
      <c r="B36" s="217"/>
      <c r="C36" s="217"/>
      <c r="D36" s="217"/>
      <c r="E36" s="217"/>
      <c r="F36" s="217"/>
      <c r="G36" s="216">
        <f>SUM(O34:O35)</f>
        <v>0</v>
      </c>
      <c r="H36" s="216"/>
      <c r="I36" s="33"/>
      <c r="J36" s="216">
        <f>SUM(P34:P35)</f>
        <v>0</v>
      </c>
      <c r="K36" s="216"/>
      <c r="L36" s="34">
        <f>SUM(Q34:Q35)</f>
        <v>0</v>
      </c>
    </row>
    <row r="40" spans="1:32" ht="15">
      <c r="A40" s="217" t="str">
        <f>CONCATENATE("Итого по локальной смете: ",IF(Source!G60&lt;&gt;"Новая локальная смета", Source!G60, ""))</f>
        <v>Итого по локальной смете: Подготовительные работы</v>
      </c>
      <c r="B40" s="217"/>
      <c r="C40" s="217"/>
      <c r="D40" s="217"/>
      <c r="E40" s="217"/>
      <c r="F40" s="217"/>
      <c r="G40" s="216">
        <f>SUM(O33:O39)</f>
        <v>0</v>
      </c>
      <c r="H40" s="216"/>
      <c r="I40" s="33"/>
      <c r="J40" s="216">
        <f>SUM(P33:P39)</f>
        <v>0</v>
      </c>
      <c r="K40" s="216"/>
      <c r="L40" s="34">
        <f>SUM(Q33:Q39)</f>
        <v>0</v>
      </c>
      <c r="AF40" s="35" t="str">
        <f>CONCATENATE("Итого по локальной смете: ",IF(Source!G60&lt;&gt;"Новая локальная смета", Source!G60, ""))</f>
        <v>Итого по локальной смете: Подготовительные работы</v>
      </c>
    </row>
    <row r="45" spans="1:32" ht="14.25">
      <c r="A45" s="31" t="s">
        <v>1104</v>
      </c>
      <c r="B45" s="31"/>
      <c r="C45" s="27" t="s">
        <v>1105</v>
      </c>
      <c r="D45" s="32" t="str">
        <f>IF(Source!CP20&lt;&gt;"", Source!CP20," ")</f>
        <v xml:space="preserve"> </v>
      </c>
      <c r="E45" s="32"/>
      <c r="F45" s="32"/>
      <c r="G45" s="32"/>
      <c r="H45" s="32"/>
      <c r="I45" s="13" t="str">
        <f>IF(Source!CO20&lt;&gt;"", Source!CO20," ")</f>
        <v xml:space="preserve"> </v>
      </c>
      <c r="J45" s="27"/>
      <c r="K45" s="13"/>
      <c r="L45" s="13"/>
    </row>
    <row r="46" spans="1:32" ht="14.25">
      <c r="A46" s="13"/>
      <c r="B46" s="13"/>
      <c r="C46" s="27"/>
      <c r="D46" s="214" t="s">
        <v>1106</v>
      </c>
      <c r="E46" s="214"/>
      <c r="F46" s="214"/>
      <c r="G46" s="214"/>
      <c r="H46" s="214"/>
      <c r="I46" s="13"/>
      <c r="J46" s="27"/>
      <c r="K46" s="13"/>
      <c r="L46" s="13"/>
    </row>
    <row r="47" spans="1:32" ht="14.25">
      <c r="A47" s="13"/>
      <c r="B47" s="13"/>
      <c r="C47" s="27"/>
      <c r="D47" s="13"/>
      <c r="E47" s="13"/>
      <c r="F47" s="13"/>
      <c r="G47" s="13"/>
      <c r="H47" s="13"/>
      <c r="I47" s="13"/>
      <c r="J47" s="27"/>
      <c r="K47" s="13"/>
      <c r="L47" s="13"/>
    </row>
    <row r="48" spans="1:32" ht="14.25">
      <c r="A48" s="31" t="s">
        <v>1104</v>
      </c>
      <c r="B48" s="31"/>
      <c r="C48" s="27" t="s">
        <v>1107</v>
      </c>
      <c r="D48" s="32" t="str">
        <f>IF(Source!AC12&lt;&gt;"", Source!AC12," ")</f>
        <v xml:space="preserve"> </v>
      </c>
      <c r="E48" s="32"/>
      <c r="F48" s="32"/>
      <c r="G48" s="32"/>
      <c r="H48" s="32"/>
      <c r="I48" s="13" t="str">
        <f>IF(Source!AB12&lt;&gt;"", Source!AB12," ")</f>
        <v>Шломенко Л.Т.</v>
      </c>
      <c r="J48" s="27"/>
      <c r="K48" s="13"/>
      <c r="L48" s="13"/>
    </row>
    <row r="49" spans="1:12" ht="14.25">
      <c r="A49" s="13"/>
      <c r="B49" s="13"/>
      <c r="C49" s="13"/>
      <c r="D49" s="214" t="s">
        <v>1106</v>
      </c>
      <c r="E49" s="214"/>
      <c r="F49" s="214"/>
      <c r="G49" s="214"/>
      <c r="H49" s="214"/>
      <c r="I49" s="13"/>
      <c r="J49" s="13"/>
      <c r="K49" s="13"/>
      <c r="L49" s="13"/>
    </row>
    <row r="50" spans="1:12" ht="14.25">
      <c r="A50" s="13"/>
      <c r="B50" s="13"/>
      <c r="C50" s="13"/>
      <c r="D50" s="13"/>
      <c r="E50" s="13"/>
      <c r="F50" s="13"/>
      <c r="G50" s="13"/>
      <c r="H50" s="13"/>
      <c r="I50" s="13"/>
      <c r="J50" s="13"/>
      <c r="K50" s="13"/>
      <c r="L50" s="13"/>
    </row>
    <row r="51" spans="1:12" ht="14.25">
      <c r="A51" s="13"/>
      <c r="B51" s="13"/>
      <c r="C51" s="27" t="s">
        <v>1108</v>
      </c>
      <c r="D51" s="32" t="str">
        <f>IF(Source!AE12&lt;&gt;"", Source!AE12," ")</f>
        <v xml:space="preserve"> </v>
      </c>
      <c r="E51" s="32"/>
      <c r="F51" s="32"/>
      <c r="G51" s="32"/>
      <c r="H51" s="32"/>
      <c r="I51" s="13" t="str">
        <f>IF(Source!AD12&lt;&gt;"", Source!AD12," ")</f>
        <v xml:space="preserve"> </v>
      </c>
      <c r="J51" s="27"/>
      <c r="K51" s="13"/>
      <c r="L51" s="13"/>
    </row>
    <row r="52" spans="1:12" ht="14.25">
      <c r="A52" s="13"/>
      <c r="B52" s="13"/>
      <c r="C52" s="13"/>
      <c r="D52" s="214" t="s">
        <v>1106</v>
      </c>
      <c r="E52" s="214"/>
      <c r="F52" s="214"/>
      <c r="G52" s="214"/>
      <c r="H52" s="214"/>
      <c r="I52" s="13"/>
      <c r="J52" s="13"/>
      <c r="K52" s="13"/>
      <c r="L52" s="13"/>
    </row>
  </sheetData>
  <mergeCells count="53">
    <mergeCell ref="D52:H52"/>
    <mergeCell ref="G40:H40"/>
    <mergeCell ref="J40:K40"/>
    <mergeCell ref="A40:F40"/>
    <mergeCell ref="G36:H36"/>
    <mergeCell ref="J36:K36"/>
    <mergeCell ref="A36:F36"/>
    <mergeCell ref="D49:H49"/>
    <mergeCell ref="C25:F25"/>
    <mergeCell ref="G25:H25"/>
    <mergeCell ref="I25:J25"/>
    <mergeCell ref="A30:L30"/>
    <mergeCell ref="D46:H46"/>
    <mergeCell ref="A34:L34"/>
    <mergeCell ref="C23:F23"/>
    <mergeCell ref="G23:H23"/>
    <mergeCell ref="I23:J23"/>
    <mergeCell ref="K23:L23"/>
    <mergeCell ref="C24:F24"/>
    <mergeCell ref="G24:H24"/>
    <mergeCell ref="I24:J24"/>
    <mergeCell ref="K24:L24"/>
    <mergeCell ref="C21:F21"/>
    <mergeCell ref="G21:H21"/>
    <mergeCell ref="I21:J21"/>
    <mergeCell ref="K21:L21"/>
    <mergeCell ref="C22:F22"/>
    <mergeCell ref="G22:H22"/>
    <mergeCell ref="I22:J22"/>
    <mergeCell ref="K22:L22"/>
    <mergeCell ref="C19:F19"/>
    <mergeCell ref="G19:H19"/>
    <mergeCell ref="I19:J19"/>
    <mergeCell ref="K19:L19"/>
    <mergeCell ref="C20:F20"/>
    <mergeCell ref="G20:H20"/>
    <mergeCell ref="I20:J20"/>
    <mergeCell ref="K20:L20"/>
    <mergeCell ref="C18:F18"/>
    <mergeCell ref="G18:H18"/>
    <mergeCell ref="I18:J18"/>
    <mergeCell ref="K18:L18"/>
    <mergeCell ref="B2:K2"/>
    <mergeCell ref="B3:K3"/>
    <mergeCell ref="F5:G5"/>
    <mergeCell ref="H5:K5"/>
    <mergeCell ref="B7:K7"/>
    <mergeCell ref="B9:K9"/>
    <mergeCell ref="B11:K11"/>
    <mergeCell ref="B12:K12"/>
    <mergeCell ref="A14:L14"/>
    <mergeCell ref="G17:H17"/>
    <mergeCell ref="I17:J17"/>
  </mergeCells>
  <pageMargins left="0.4" right="0.2" top="0.4" bottom="0.4" header="0.2" footer="0.2"/>
  <pageSetup paperSize="9" scale="59" fitToHeight="0" orientation="portrait" horizontalDpi="4294967295" verticalDpi="4294967295" r:id="rId1"/>
  <headerFooter>
    <oddHeader>&amp;L&amp;8ООО " Электросервис"  Доп. раб. место  FStS-0031695</oddHeader>
    <oddFooter>&amp;R&amp;P</oddFooter>
  </headerFooter>
  <rowBreaks count="11" manualBreakCount="11">
    <brk id="52" max="16383" man="1"/>
    <brk id="58" max="16383" man="1"/>
    <brk id="64" max="16383" man="1"/>
    <brk id="69" max="16383" man="1"/>
    <brk id="70" max="16383" man="1"/>
    <brk id="83" max="16383" man="1"/>
    <brk id="89" max="16383" man="1"/>
    <brk id="121" max="16383" man="1"/>
    <brk id="159" max="16383" man="1"/>
    <brk id="187" max="16383" man="1"/>
    <brk id="266" max="16383" man="1"/>
  </rowBreaks>
</worksheet>
</file>

<file path=xl/worksheets/sheet2.xml><?xml version="1.0" encoding="utf-8"?>
<worksheet xmlns="http://schemas.openxmlformats.org/spreadsheetml/2006/main" xmlns:r="http://schemas.openxmlformats.org/officeDocument/2006/relationships">
  <sheetPr>
    <tabColor theme="3" tint="0.39997558519241921"/>
    <outlinePr summaryRight="0"/>
  </sheetPr>
  <dimension ref="A1:BJ65"/>
  <sheetViews>
    <sheetView tabSelected="1" view="pageBreakPreview" zoomScale="70" zoomScaleSheetLayoutView="70" workbookViewId="0">
      <selection activeCell="B10" sqref="B10:AD10"/>
    </sheetView>
  </sheetViews>
  <sheetFormatPr defaultColWidth="8.85546875" defaultRowHeight="12.75"/>
  <cols>
    <col min="1" max="1" width="3.28515625" style="63" customWidth="1"/>
    <col min="2" max="2" width="3.140625" style="126" customWidth="1"/>
    <col min="3" max="10" width="3.140625" style="65" customWidth="1"/>
    <col min="11" max="31" width="3.140625" style="63" customWidth="1"/>
    <col min="32" max="32" width="4.85546875" style="63" customWidth="1"/>
    <col min="33" max="33" width="10.140625" style="63" customWidth="1"/>
    <col min="34" max="34" width="9.28515625" style="63" customWidth="1"/>
    <col min="35" max="36" width="3.140625" style="63" customWidth="1"/>
    <col min="37" max="37" width="3.28515625" style="63" customWidth="1"/>
    <col min="38" max="38" width="4.28515625" style="63" customWidth="1"/>
    <col min="39" max="39" width="7.28515625" style="63" customWidth="1"/>
    <col min="40" max="40" width="9" style="63" customWidth="1"/>
    <col min="41" max="42" width="3.140625" style="63" customWidth="1"/>
    <col min="43" max="43" width="5.28515625" style="63" customWidth="1"/>
    <col min="44" max="55" width="8.85546875" style="63"/>
    <col min="56" max="56" width="11.28515625" style="63" customWidth="1"/>
    <col min="57" max="58" width="8.85546875" style="63"/>
    <col min="59" max="59" width="4.140625" style="63" customWidth="1"/>
    <col min="60" max="16384" width="8.85546875" style="63"/>
  </cols>
  <sheetData>
    <row r="1" spans="2:62" ht="57.6" customHeight="1" thickTop="1">
      <c r="B1" s="259" t="s">
        <v>1159</v>
      </c>
      <c r="C1" s="259"/>
      <c r="D1" s="259"/>
      <c r="E1" s="259"/>
      <c r="F1" s="259"/>
      <c r="G1" s="259"/>
      <c r="H1" s="259"/>
      <c r="I1" s="259"/>
      <c r="J1" s="259"/>
      <c r="K1" s="259"/>
      <c r="L1" s="259"/>
      <c r="M1" s="259"/>
      <c r="N1" s="259"/>
      <c r="O1" s="259"/>
      <c r="P1" s="259"/>
      <c r="Q1" s="259"/>
      <c r="R1" s="259"/>
      <c r="S1" s="259"/>
      <c r="T1" s="259"/>
      <c r="U1" s="259"/>
      <c r="V1" s="259"/>
      <c r="W1" s="259"/>
      <c r="X1" s="259"/>
      <c r="Y1" s="259"/>
      <c r="Z1" s="259"/>
      <c r="AA1" s="259"/>
      <c r="AB1" s="259"/>
      <c r="AC1" s="259"/>
      <c r="AD1" s="259"/>
    </row>
    <row r="2" spans="2:62" ht="27">
      <c r="B2" s="64"/>
      <c r="AD2" s="66"/>
    </row>
    <row r="3" spans="2:62" ht="15.75">
      <c r="B3" s="67"/>
      <c r="AD3" s="66"/>
    </row>
    <row r="4" spans="2:62" ht="15.75" hidden="1">
      <c r="B4" s="67"/>
      <c r="AD4" s="66"/>
    </row>
    <row r="5" spans="2:62" ht="15.75" hidden="1">
      <c r="B5" s="67"/>
      <c r="AD5" s="66"/>
    </row>
    <row r="6" spans="2:62" ht="15.75">
      <c r="B6" s="67"/>
      <c r="AD6" s="66"/>
    </row>
    <row r="7" spans="2:62" ht="15.75">
      <c r="B7" s="67"/>
      <c r="AD7" s="66"/>
    </row>
    <row r="8" spans="2:62" ht="15.75">
      <c r="B8" s="67"/>
      <c r="AD8" s="66"/>
    </row>
    <row r="9" spans="2:62" ht="3.6" customHeight="1">
      <c r="B9" s="67"/>
      <c r="AD9" s="66"/>
    </row>
    <row r="10" spans="2:62" ht="188.25" customHeight="1">
      <c r="B10" s="260" t="str">
        <f>CONCATENATE("Объект: ",AG22,"  ")</f>
        <v xml:space="preserve">Объект: Строительство КТП-40 6/0,4 кВ, ВЛЗ-6 кВ от ВЛЗ-6 кВ ф.4 ПС-110 кВ №550 "Каринская", 2хЛР-6 кВ, ВЛИ-0,38 кВ (ВЛ-6 кВ-0,33 км, ВЛ-0,38 кВ-0,04 км), в т.ч. ПИР, МО, Одинцовский р-н, с.о.Каринский, в районе д.Сергиево, 50:20:0080805:11  </v>
      </c>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row>
    <row r="11" spans="2:62" ht="15.6" customHeight="1" thickBot="1">
      <c r="B11" s="68"/>
      <c r="C11" s="69"/>
      <c r="D11" s="69"/>
      <c r="E11" s="69"/>
      <c r="F11" s="69"/>
      <c r="G11" s="69"/>
      <c r="H11" s="69"/>
      <c r="I11" s="69"/>
      <c r="J11" s="69"/>
      <c r="K11" s="69"/>
      <c r="L11" s="69"/>
      <c r="M11" s="69"/>
      <c r="N11" s="69"/>
      <c r="O11" s="69"/>
      <c r="P11" s="69"/>
      <c r="Q11" s="69"/>
      <c r="R11" s="69"/>
      <c r="S11" s="69"/>
      <c r="T11" s="69"/>
      <c r="U11" s="69"/>
      <c r="V11" s="69"/>
      <c r="W11" s="69"/>
      <c r="X11" s="69"/>
      <c r="Y11" s="69"/>
      <c r="Z11" s="69"/>
      <c r="AA11" s="69"/>
      <c r="AB11" s="69"/>
      <c r="AC11" s="69"/>
      <c r="AD11" s="70"/>
      <c r="AG11" s="71"/>
      <c r="AH11" s="71"/>
    </row>
    <row r="12" spans="2:62" ht="29.45" customHeight="1" thickBot="1">
      <c r="B12" s="68"/>
      <c r="C12" s="69"/>
      <c r="D12" s="69"/>
      <c r="E12" s="69"/>
      <c r="F12" s="69"/>
      <c r="G12" s="69"/>
      <c r="H12" s="69"/>
      <c r="I12" s="69"/>
      <c r="J12" s="69"/>
      <c r="K12" s="69"/>
      <c r="L12" s="69"/>
      <c r="M12" s="69"/>
      <c r="N12" s="69"/>
      <c r="O12" s="69"/>
      <c r="P12" s="69"/>
      <c r="Q12" s="69"/>
      <c r="R12" s="69"/>
      <c r="S12" s="69"/>
      <c r="T12" s="69"/>
      <c r="U12" s="69"/>
      <c r="V12" s="69"/>
      <c r="W12" s="69"/>
      <c r="X12" s="69"/>
      <c r="Y12" s="69"/>
      <c r="Z12" s="69"/>
      <c r="AA12" s="69"/>
      <c r="AB12" s="69"/>
      <c r="AC12" s="69"/>
      <c r="AD12" s="70"/>
      <c r="AG12" s="72">
        <v>9</v>
      </c>
      <c r="AH12" s="71" t="s">
        <v>1160</v>
      </c>
      <c r="AI12" s="73"/>
      <c r="AJ12" s="73"/>
      <c r="AK12" s="73"/>
      <c r="AL12" s="73"/>
      <c r="AM12" s="74">
        <v>2018</v>
      </c>
      <c r="AN12" s="74" t="s">
        <v>1161</v>
      </c>
      <c r="BE12" s="63" t="s">
        <v>1162</v>
      </c>
      <c r="BG12" s="75"/>
      <c r="BH12" s="75" t="s">
        <v>1163</v>
      </c>
      <c r="BI12" s="75" t="s">
        <v>1164</v>
      </c>
    </row>
    <row r="13" spans="2:62" ht="26.25" thickBot="1">
      <c r="B13" s="76"/>
      <c r="AD13" s="66"/>
      <c r="AG13" s="261">
        <v>1.0189999999999999</v>
      </c>
      <c r="AH13" s="247"/>
      <c r="AI13" s="262" t="str">
        <f>IF(AG13=AZ13,"Зимнее удорожание","нет ЗУ")</f>
        <v>Зимнее удорожание</v>
      </c>
      <c r="AJ13" s="262"/>
      <c r="AK13" s="262"/>
      <c r="AL13" s="262"/>
      <c r="AM13" s="262"/>
      <c r="AN13" s="263"/>
      <c r="AO13" s="77"/>
      <c r="AP13" s="78"/>
      <c r="AQ13" s="79" t="s">
        <v>1165</v>
      </c>
      <c r="AR13" s="79"/>
      <c r="AS13" s="80"/>
      <c r="AT13" s="77"/>
      <c r="AU13" s="77"/>
      <c r="AV13" s="77"/>
      <c r="AW13" s="77"/>
      <c r="AX13" s="81"/>
      <c r="AY13" s="63">
        <v>1</v>
      </c>
      <c r="AZ13" s="63">
        <v>1.0189999999999999</v>
      </c>
      <c r="BD13" s="82" t="str">
        <f>CHOOSE(AG12,BF13,BF14,BF16,BF17,BF18,BF19,BF21,BF22,BF23,BF24,BF25,BF26)</f>
        <v>сентябрь</v>
      </c>
      <c r="BE13" s="83">
        <v>1</v>
      </c>
      <c r="BF13" s="84" t="s">
        <v>1166</v>
      </c>
      <c r="BH13" s="63">
        <v>4.0999999999999996</v>
      </c>
      <c r="BI13" s="85">
        <v>3.46</v>
      </c>
      <c r="BJ13" s="86" t="s">
        <v>1167</v>
      </c>
    </row>
    <row r="14" spans="2:62" ht="26.45" customHeight="1" thickBot="1">
      <c r="B14" s="76"/>
      <c r="AD14" s="66"/>
      <c r="AG14" s="87"/>
      <c r="AH14" s="88" t="s">
        <v>1168</v>
      </c>
      <c r="AI14" s="89"/>
      <c r="AJ14" s="89"/>
      <c r="AK14" s="89"/>
      <c r="AL14" s="89"/>
      <c r="AM14" s="89"/>
      <c r="AN14" s="90"/>
      <c r="AP14" s="91"/>
      <c r="AQ14" s="92">
        <v>0</v>
      </c>
      <c r="AR14" s="92" t="s">
        <v>1169</v>
      </c>
      <c r="AS14" s="93"/>
      <c r="AX14" s="94"/>
      <c r="BC14" s="95" t="s">
        <v>1163</v>
      </c>
      <c r="BD14" s="96">
        <f>CHOOSE(AG12,BH13,BH14,BH16,BH17,BH18,BH19,BH21,BH22,BH23,BH24,BH25,BH26)</f>
        <v>4.32</v>
      </c>
      <c r="BE14" s="97">
        <v>2</v>
      </c>
      <c r="BF14" s="98" t="s">
        <v>1170</v>
      </c>
      <c r="BH14" s="63">
        <v>4.0999999999999996</v>
      </c>
      <c r="BI14" s="85">
        <v>3.46</v>
      </c>
      <c r="BJ14" s="86" t="s">
        <v>1167</v>
      </c>
    </row>
    <row r="15" spans="2:62" ht="26.45" customHeight="1" thickBot="1">
      <c r="B15" s="76"/>
      <c r="AD15" s="66"/>
      <c r="AG15" s="87"/>
      <c r="AH15" s="88"/>
      <c r="AI15" s="89"/>
      <c r="AJ15" s="89"/>
      <c r="AK15" s="89"/>
      <c r="AL15" s="89"/>
      <c r="AM15" s="89"/>
      <c r="AN15" s="90"/>
      <c r="AP15" s="91"/>
      <c r="AQ15" s="99">
        <v>0</v>
      </c>
      <c r="AR15" s="99" t="s">
        <v>1171</v>
      </c>
      <c r="AS15" s="93"/>
      <c r="AT15" s="99"/>
      <c r="AX15" s="94"/>
      <c r="BC15" s="95"/>
      <c r="BD15" s="96"/>
      <c r="BE15" s="97"/>
      <c r="BF15" s="98"/>
      <c r="BI15" s="85"/>
      <c r="BJ15" s="86"/>
    </row>
    <row r="16" spans="2:62" ht="26.45" customHeight="1" thickBot="1">
      <c r="B16" s="67"/>
      <c r="AD16" s="66"/>
      <c r="AG16" s="87"/>
      <c r="AH16" s="88" t="s">
        <v>1172</v>
      </c>
      <c r="AI16" s="89"/>
      <c r="AJ16" s="89"/>
      <c r="AK16" s="89"/>
      <c r="AL16" s="89"/>
      <c r="AM16" s="89"/>
      <c r="AN16" s="90"/>
      <c r="AP16" s="91"/>
      <c r="AQ16" s="99">
        <f>AQ15+1</f>
        <v>1</v>
      </c>
      <c r="AR16" s="99" t="s">
        <v>1173</v>
      </c>
      <c r="AS16" s="93"/>
      <c r="AX16" s="94"/>
      <c r="BC16" s="95" t="s">
        <v>1164</v>
      </c>
      <c r="BD16" s="100">
        <f>CHOOSE(AG12,BI13,BI14,BI16,BI17,BI18,BI19,BI21,BI22,BI23,BI24,BI25,BI26)</f>
        <v>3.46</v>
      </c>
      <c r="BE16" s="101">
        <v>3</v>
      </c>
      <c r="BF16" s="102" t="s">
        <v>1174</v>
      </c>
      <c r="BH16" s="63">
        <v>4.0999999999999996</v>
      </c>
      <c r="BI16" s="85">
        <v>3.46</v>
      </c>
      <c r="BJ16" s="86" t="s">
        <v>1167</v>
      </c>
    </row>
    <row r="17" spans="1:62" ht="21" thickBot="1">
      <c r="B17" s="67"/>
      <c r="AD17" s="66"/>
      <c r="AG17" s="264"/>
      <c r="AH17" s="265"/>
      <c r="AI17" s="265"/>
      <c r="AJ17" s="103" t="s">
        <v>1175</v>
      </c>
      <c r="AK17" s="104"/>
      <c r="AL17" s="266" t="str">
        <f>IF(AG17&gt;0,"Страховка","нет страховки")</f>
        <v>нет страховки</v>
      </c>
      <c r="AM17" s="266"/>
      <c r="AN17" s="267"/>
      <c r="AP17" s="91"/>
      <c r="AQ17" s="99">
        <f>AQ16+1</f>
        <v>2</v>
      </c>
      <c r="AR17" s="99" t="s">
        <v>1176</v>
      </c>
      <c r="AS17" s="93"/>
      <c r="AX17" s="94"/>
      <c r="BC17" s="95"/>
      <c r="BD17" s="100" t="str">
        <f>CHOOSE(AG12,BJ13,BJ14,BJ16,BJ17,BJ18,BJ19,BJ21,BJ22,BJ23,BJ24,BJ25,BJ26)</f>
        <v>(письмо №23167-АП/08 от  03.09.2012)</v>
      </c>
      <c r="BE17" s="83">
        <v>4</v>
      </c>
      <c r="BF17" s="84" t="s">
        <v>1177</v>
      </c>
      <c r="BH17" s="63">
        <v>4.2699999999999996</v>
      </c>
      <c r="BI17" s="85">
        <v>3.46</v>
      </c>
      <c r="BJ17" s="86" t="s">
        <v>1167</v>
      </c>
    </row>
    <row r="18" spans="1:62" ht="27.6" customHeight="1" thickBot="1">
      <c r="A18" s="242" t="str">
        <f>CONCATENATE("Договор №",AG19," от ",AG20,"")</f>
        <v>Договор №2296-ЗФ от 18.07.2023г.</v>
      </c>
      <c r="B18" s="243" t="str">
        <f>CONCATENATE("Шифр проекта: ",AG18)</f>
        <v>Шифр проекта: 12434</v>
      </c>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5"/>
      <c r="AG18" s="246">
        <v>12434</v>
      </c>
      <c r="AH18" s="247"/>
      <c r="AI18" s="247"/>
      <c r="AJ18" s="247"/>
      <c r="AK18" s="105"/>
      <c r="AL18" s="105" t="s">
        <v>1178</v>
      </c>
      <c r="AM18" s="105"/>
      <c r="AN18" s="106"/>
      <c r="AP18" s="107"/>
      <c r="AQ18" s="108">
        <f>0</f>
        <v>0</v>
      </c>
      <c r="AR18" s="99" t="s">
        <v>1179</v>
      </c>
      <c r="AS18" s="93"/>
      <c r="AX18" s="94"/>
      <c r="BC18" s="95"/>
      <c r="BD18" s="95"/>
      <c r="BE18" s="97">
        <v>5</v>
      </c>
      <c r="BF18" s="98" t="s">
        <v>1180</v>
      </c>
      <c r="BH18" s="63">
        <v>4.2699999999999996</v>
      </c>
      <c r="BI18" s="85">
        <v>3.46</v>
      </c>
      <c r="BJ18" s="86" t="s">
        <v>1167</v>
      </c>
    </row>
    <row r="19" spans="1:62" ht="27.6" customHeight="1" thickBot="1">
      <c r="A19" s="242"/>
      <c r="B19" s="243"/>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5"/>
      <c r="AG19" s="248" t="s">
        <v>1181</v>
      </c>
      <c r="AH19" s="249"/>
      <c r="AI19" s="249"/>
      <c r="AJ19" s="249"/>
      <c r="AK19" s="249"/>
      <c r="AL19" s="249"/>
      <c r="AM19" s="250" t="s">
        <v>1182</v>
      </c>
      <c r="AN19" s="251"/>
      <c r="AQ19" s="108">
        <f>AQ17+1</f>
        <v>3</v>
      </c>
      <c r="AR19" s="99" t="s">
        <v>606</v>
      </c>
      <c r="AS19" s="93"/>
      <c r="AX19" s="94"/>
      <c r="BC19" s="95"/>
      <c r="BD19" s="95"/>
      <c r="BE19" s="101">
        <v>6</v>
      </c>
      <c r="BF19" s="102" t="s">
        <v>1183</v>
      </c>
      <c r="BH19" s="63">
        <v>4.2699999999999996</v>
      </c>
      <c r="BI19" s="85">
        <v>3.46</v>
      </c>
      <c r="BJ19" s="86" t="s">
        <v>1167</v>
      </c>
    </row>
    <row r="20" spans="1:62" ht="27.6" customHeight="1" thickBot="1">
      <c r="A20" s="242"/>
      <c r="B20" s="109"/>
      <c r="C20" s="110"/>
      <c r="D20" s="110"/>
      <c r="E20" s="110"/>
      <c r="F20" s="110"/>
      <c r="G20" s="110"/>
      <c r="H20" s="110"/>
      <c r="I20" s="110"/>
      <c r="J20" s="110"/>
      <c r="K20" s="110"/>
      <c r="L20" s="110"/>
      <c r="M20" s="110"/>
      <c r="N20" s="110"/>
      <c r="O20" s="110"/>
      <c r="P20" s="110"/>
      <c r="Q20" s="110"/>
      <c r="R20" s="110"/>
      <c r="S20" s="110"/>
      <c r="T20" s="110"/>
      <c r="U20" s="110"/>
      <c r="V20" s="110"/>
      <c r="W20" s="110"/>
      <c r="X20" s="110"/>
      <c r="Y20" s="110"/>
      <c r="Z20" s="110"/>
      <c r="AA20" s="110"/>
      <c r="AB20" s="110"/>
      <c r="AC20" s="110"/>
      <c r="AD20" s="111"/>
      <c r="AG20" s="252" t="s">
        <v>1184</v>
      </c>
      <c r="AH20" s="253"/>
      <c r="AI20" s="253"/>
      <c r="AJ20" s="253"/>
      <c r="AK20" s="253"/>
      <c r="AL20" s="253"/>
      <c r="AM20" s="112"/>
      <c r="AN20" s="113"/>
      <c r="AQ20" s="99">
        <f>AQ19+1</f>
        <v>4</v>
      </c>
      <c r="AR20" s="108" t="s">
        <v>1185</v>
      </c>
      <c r="AS20" s="114"/>
      <c r="AX20" s="94"/>
      <c r="BC20" s="95"/>
      <c r="BD20" s="95"/>
      <c r="BE20" s="97"/>
      <c r="BF20" s="98"/>
      <c r="BI20" s="85"/>
      <c r="BJ20" s="86"/>
    </row>
    <row r="21" spans="1:62" ht="27.75" thickBot="1">
      <c r="A21" s="242"/>
      <c r="B21" s="64"/>
      <c r="AD21" s="66"/>
      <c r="AG21" s="254" t="s">
        <v>1186</v>
      </c>
      <c r="AH21" s="255"/>
      <c r="AI21" s="255"/>
      <c r="AJ21" s="255" t="s">
        <v>1187</v>
      </c>
      <c r="AK21" s="255"/>
      <c r="AL21" s="255"/>
      <c r="AM21" s="255"/>
      <c r="AN21" s="115"/>
      <c r="AQ21" s="99">
        <f>AQ20+1</f>
        <v>5</v>
      </c>
      <c r="AR21" s="108" t="s">
        <v>1188</v>
      </c>
      <c r="AX21" s="94"/>
      <c r="BC21" s="95"/>
      <c r="BD21" s="95"/>
      <c r="BE21" s="83">
        <v>7</v>
      </c>
      <c r="BF21" s="84" t="s">
        <v>1189</v>
      </c>
      <c r="BH21" s="63">
        <v>4.32</v>
      </c>
      <c r="BI21" s="85">
        <v>3.46</v>
      </c>
      <c r="BJ21" s="86" t="s">
        <v>1167</v>
      </c>
    </row>
    <row r="22" spans="1:62" ht="41.25" customHeight="1" thickBot="1">
      <c r="A22" s="242"/>
      <c r="B22" s="243" t="s">
        <v>1190</v>
      </c>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5"/>
      <c r="AG22" s="256" t="s">
        <v>1191</v>
      </c>
      <c r="AH22" s="257"/>
      <c r="AI22" s="257"/>
      <c r="AJ22" s="257"/>
      <c r="AK22" s="257"/>
      <c r="AL22" s="257"/>
      <c r="AM22" s="257"/>
      <c r="AN22" s="257"/>
      <c r="AO22" s="257"/>
      <c r="AP22" s="257"/>
      <c r="AQ22" s="257"/>
      <c r="AR22" s="257"/>
      <c r="AS22" s="257"/>
      <c r="AT22" s="257"/>
      <c r="AU22" s="257"/>
      <c r="AV22" s="257"/>
      <c r="AW22" s="257"/>
      <c r="AX22" s="258"/>
      <c r="BC22" s="95"/>
      <c r="BD22" s="95"/>
      <c r="BE22" s="97">
        <v>8</v>
      </c>
      <c r="BF22" s="98" t="s">
        <v>1192</v>
      </c>
      <c r="BH22" s="63">
        <v>4.32</v>
      </c>
      <c r="BI22" s="85">
        <v>3.46</v>
      </c>
      <c r="BJ22" s="86" t="s">
        <v>1167</v>
      </c>
    </row>
    <row r="23" spans="1:62" ht="14.25" customHeight="1" thickBot="1">
      <c r="A23" s="242"/>
      <c r="B23" s="243"/>
      <c r="C23" s="244"/>
      <c r="D23" s="244"/>
      <c r="E23" s="244"/>
      <c r="F23" s="244"/>
      <c r="G23" s="244"/>
      <c r="H23" s="244"/>
      <c r="I23" s="244"/>
      <c r="J23" s="244"/>
      <c r="K23" s="244"/>
      <c r="L23" s="244"/>
      <c r="M23" s="244"/>
      <c r="N23" s="244"/>
      <c r="O23" s="244"/>
      <c r="P23" s="244"/>
      <c r="Q23" s="244"/>
      <c r="R23" s="244"/>
      <c r="S23" s="244"/>
      <c r="T23" s="244"/>
      <c r="U23" s="244"/>
      <c r="V23" s="244"/>
      <c r="W23" s="244"/>
      <c r="X23" s="244"/>
      <c r="Y23" s="244"/>
      <c r="Z23" s="244"/>
      <c r="AA23" s="244"/>
      <c r="AB23" s="244"/>
      <c r="AC23" s="244"/>
      <c r="AD23" s="245"/>
      <c r="AG23" s="229"/>
      <c r="AH23" s="230"/>
      <c r="AI23" s="230"/>
      <c r="AJ23" s="230"/>
      <c r="AK23" s="230"/>
      <c r="AL23" s="230"/>
      <c r="AM23" s="230"/>
      <c r="AN23" s="230"/>
      <c r="AO23" s="230"/>
      <c r="AP23" s="230"/>
      <c r="AQ23" s="230"/>
      <c r="AR23" s="230"/>
      <c r="AS23" s="231"/>
      <c r="AT23" s="231"/>
      <c r="AU23" s="231"/>
      <c r="AV23" s="231"/>
      <c r="AW23" s="231"/>
      <c r="AX23" s="232"/>
      <c r="BC23" s="95"/>
      <c r="BD23" s="95"/>
      <c r="BE23" s="101">
        <v>9</v>
      </c>
      <c r="BF23" s="102" t="s">
        <v>1193</v>
      </c>
      <c r="BH23" s="63">
        <v>4.32</v>
      </c>
      <c r="BI23" s="85">
        <v>3.46</v>
      </c>
      <c r="BJ23" s="86" t="s">
        <v>1167</v>
      </c>
    </row>
    <row r="24" spans="1:62" ht="15.75" thickBot="1">
      <c r="A24" s="242"/>
      <c r="B24" s="116"/>
      <c r="AD24" s="66"/>
      <c r="AF24" s="63" t="s">
        <v>196</v>
      </c>
      <c r="AG24" s="117">
        <v>4.5599999999999996</v>
      </c>
      <c r="AH24" s="233" t="s">
        <v>1194</v>
      </c>
      <c r="AI24" s="234"/>
      <c r="AJ24" s="234"/>
      <c r="AK24" s="234"/>
      <c r="AL24" s="234"/>
      <c r="AM24" s="234"/>
      <c r="AN24" s="234"/>
      <c r="AO24" s="234"/>
      <c r="AP24" s="234"/>
      <c r="AQ24" s="234"/>
      <c r="AR24" s="234"/>
      <c r="AS24" s="234"/>
      <c r="AT24" s="234"/>
      <c r="AU24" s="234"/>
      <c r="AV24" s="234"/>
      <c r="AW24" s="234"/>
      <c r="AX24" s="235"/>
      <c r="BC24" s="95"/>
      <c r="BD24" s="95"/>
      <c r="BE24" s="83">
        <v>10</v>
      </c>
      <c r="BF24" s="84" t="s">
        <v>1195</v>
      </c>
      <c r="BH24" s="63">
        <v>4.5599999999999996</v>
      </c>
      <c r="BI24" s="118">
        <v>3.53</v>
      </c>
      <c r="BJ24" s="86" t="s">
        <v>1196</v>
      </c>
    </row>
    <row r="25" spans="1:62" ht="14.45" customHeight="1" thickBot="1">
      <c r="A25" s="242"/>
      <c r="B25" s="116"/>
      <c r="AD25" s="66"/>
      <c r="AF25" s="63" t="s">
        <v>1197</v>
      </c>
      <c r="AG25" s="119">
        <v>0</v>
      </c>
      <c r="AH25" s="236" t="str">
        <f>IF(AG25=AG34,AH34,"                    УДАЛИТЬ строку об оборудовании в Пояснительной Записке")</f>
        <v xml:space="preserve">                    УДАЛИТЬ строку об оборудовании в Пояснительной Записке</v>
      </c>
      <c r="AI25" s="237"/>
      <c r="AJ25" s="237"/>
      <c r="AK25" s="237"/>
      <c r="AL25" s="237"/>
      <c r="AM25" s="237"/>
      <c r="AN25" s="237"/>
      <c r="AO25" s="237"/>
      <c r="AP25" s="237"/>
      <c r="AQ25" s="237"/>
      <c r="AR25" s="237"/>
      <c r="AS25" s="237"/>
      <c r="AT25" s="237"/>
      <c r="AU25" s="237"/>
      <c r="AV25" s="237"/>
      <c r="AW25" s="237"/>
      <c r="AX25" s="238"/>
      <c r="BC25" s="95"/>
      <c r="BD25" s="95"/>
      <c r="BE25" s="97">
        <v>11</v>
      </c>
      <c r="BF25" s="98" t="s">
        <v>1198</v>
      </c>
      <c r="BH25" s="63">
        <v>4.5599999999999996</v>
      </c>
      <c r="BI25" s="118">
        <v>3.53</v>
      </c>
      <c r="BJ25" s="86" t="s">
        <v>1196</v>
      </c>
    </row>
    <row r="26" spans="1:62" ht="14.45" customHeight="1" thickBot="1">
      <c r="A26" s="242"/>
      <c r="B26" s="116"/>
      <c r="AD26" s="66"/>
      <c r="AF26" s="63" t="s">
        <v>1199</v>
      </c>
      <c r="AG26" s="120">
        <v>1.069</v>
      </c>
      <c r="AH26" s="236" t="str">
        <f>IF(AG26=AG36,AH36,"                 УДАЛИТЬ строку об оборудовании в Пояснительной Записке")</f>
        <v>(Письмо ГУ МО Мособлгосэкспертиза № 2438/1 от 07.02.07)</v>
      </c>
      <c r="AI26" s="237"/>
      <c r="AJ26" s="237"/>
      <c r="AK26" s="237"/>
      <c r="AL26" s="237"/>
      <c r="AM26" s="237"/>
      <c r="AN26" s="237"/>
      <c r="AO26" s="237"/>
      <c r="AP26" s="237"/>
      <c r="AQ26" s="237"/>
      <c r="AR26" s="237"/>
      <c r="AS26" s="237"/>
      <c r="AT26" s="237"/>
      <c r="AU26" s="237"/>
      <c r="AV26" s="237"/>
      <c r="AW26" s="237"/>
      <c r="AX26" s="238"/>
      <c r="BC26" s="95"/>
      <c r="BD26" s="95"/>
      <c r="BE26" s="101">
        <v>12</v>
      </c>
      <c r="BF26" s="102" t="s">
        <v>1200</v>
      </c>
      <c r="BH26" s="63">
        <v>4.5599999999999996</v>
      </c>
      <c r="BI26" s="118">
        <v>3.53</v>
      </c>
      <c r="BJ26" s="86" t="s">
        <v>1196</v>
      </c>
    </row>
    <row r="27" spans="1:62" ht="19.5" customHeight="1" thickBot="1">
      <c r="A27" s="242"/>
      <c r="B27" s="116"/>
      <c r="AD27" s="66"/>
      <c r="AF27" s="63" t="s">
        <v>1164</v>
      </c>
      <c r="AG27" s="117">
        <v>3.83</v>
      </c>
      <c r="AH27" s="233" t="s">
        <v>1201</v>
      </c>
      <c r="AI27" s="234"/>
      <c r="AJ27" s="234"/>
      <c r="AK27" s="234"/>
      <c r="AL27" s="234"/>
      <c r="AM27" s="234"/>
      <c r="AN27" s="234"/>
      <c r="AO27" s="234"/>
      <c r="AP27" s="234"/>
      <c r="AQ27" s="234"/>
      <c r="AR27" s="234"/>
      <c r="AS27" s="234"/>
      <c r="AT27" s="234"/>
      <c r="AU27" s="234"/>
      <c r="AV27" s="234"/>
      <c r="AW27" s="234"/>
      <c r="AX27" s="235"/>
    </row>
    <row r="28" spans="1:62" ht="21" customHeight="1">
      <c r="B28" s="116"/>
      <c r="AD28" s="66"/>
      <c r="AE28" s="63">
        <v>1</v>
      </c>
      <c r="AF28" s="63">
        <v>2.4</v>
      </c>
      <c r="AG28" s="121">
        <v>2.4</v>
      </c>
      <c r="AH28" s="239" t="str">
        <f>IF(AG28=2.4,"(согласно табл.11 п.1)","нет коэф.на ПИР---СКРЫТЬ СТРОКУ!!")</f>
        <v>(согласно табл.11 п.1)</v>
      </c>
      <c r="AI28" s="240"/>
      <c r="AJ28" s="240"/>
      <c r="AK28" s="240"/>
      <c r="AL28" s="240"/>
      <c r="AM28" s="240"/>
      <c r="AN28" s="240"/>
      <c r="AO28" s="240"/>
      <c r="AP28" s="240"/>
      <c r="AQ28" s="240"/>
      <c r="AR28" s="240"/>
      <c r="AS28" s="240"/>
      <c r="AT28" s="240"/>
      <c r="AU28" s="240"/>
      <c r="AV28" s="240"/>
      <c r="AW28" s="240"/>
      <c r="AX28" s="241"/>
    </row>
    <row r="29" spans="1:62">
      <c r="B29" s="116"/>
      <c r="AD29" s="66"/>
    </row>
    <row r="30" spans="1:62" ht="9" customHeight="1">
      <c r="B30" s="116"/>
      <c r="AD30" s="66"/>
    </row>
    <row r="31" spans="1:62" ht="9" customHeight="1">
      <c r="B31" s="116"/>
      <c r="AD31" s="66"/>
      <c r="AH31" s="220"/>
      <c r="AI31" s="220"/>
      <c r="AJ31" s="220"/>
      <c r="AK31" s="220"/>
      <c r="AL31" s="220"/>
      <c r="AM31" s="220"/>
      <c r="AN31" s="220"/>
      <c r="AO31" s="220"/>
      <c r="AP31" s="220"/>
      <c r="AQ31" s="220"/>
      <c r="AR31" s="220"/>
      <c r="AS31" s="220"/>
      <c r="AT31" s="220"/>
      <c r="AU31" s="220"/>
      <c r="AV31" s="220"/>
      <c r="AW31" s="220"/>
      <c r="AX31" s="220"/>
    </row>
    <row r="32" spans="1:62" ht="9" customHeight="1">
      <c r="B32" s="116"/>
      <c r="AD32" s="66"/>
      <c r="AH32" s="220"/>
      <c r="AI32" s="220"/>
      <c r="AJ32" s="220"/>
      <c r="AK32" s="220"/>
      <c r="AL32" s="220"/>
      <c r="AM32" s="220"/>
      <c r="AN32" s="220"/>
      <c r="AO32" s="220"/>
      <c r="AP32" s="220"/>
      <c r="AQ32" s="220"/>
      <c r="AR32" s="220"/>
      <c r="AS32" s="220"/>
      <c r="AT32" s="220"/>
      <c r="AU32" s="220"/>
      <c r="AV32" s="220"/>
      <c r="AW32" s="220"/>
      <c r="AX32" s="220"/>
    </row>
    <row r="33" spans="2:50">
      <c r="B33" s="116"/>
      <c r="AD33" s="66"/>
      <c r="AG33" s="122" t="s">
        <v>186</v>
      </c>
      <c r="AH33" s="221" t="s">
        <v>1202</v>
      </c>
      <c r="AI33" s="221"/>
      <c r="AJ33" s="221"/>
      <c r="AK33" s="221"/>
      <c r="AL33" s="221"/>
      <c r="AM33" s="221"/>
      <c r="AN33" s="221"/>
      <c r="AO33" s="221"/>
      <c r="AP33" s="221"/>
      <c r="AQ33" s="221"/>
      <c r="AR33" s="221"/>
      <c r="AS33" s="221"/>
      <c r="AT33" s="221"/>
      <c r="AU33" s="221"/>
      <c r="AV33" s="221"/>
      <c r="AW33" s="221"/>
      <c r="AX33" s="221"/>
    </row>
    <row r="34" spans="2:50">
      <c r="B34" s="116"/>
      <c r="AD34" s="66"/>
      <c r="AG34" s="123">
        <v>2.8</v>
      </c>
      <c r="AH34" s="222" t="str">
        <f>CONCATENATE("(тех.часть сборника индексов пересчета Мособлгосэкспертиза на ",BD13," ",AM12,"г. п.15)")</f>
        <v>(тех.часть сборника индексов пересчета Мособлгосэкспертиза на сентябрь 2018г. п.15)</v>
      </c>
      <c r="AI34" s="223"/>
      <c r="AJ34" s="223"/>
      <c r="AK34" s="223"/>
      <c r="AL34" s="223"/>
      <c r="AM34" s="223"/>
      <c r="AN34" s="223"/>
      <c r="AO34" s="223"/>
      <c r="AP34" s="223"/>
      <c r="AQ34" s="223"/>
      <c r="AR34" s="223"/>
      <c r="AS34" s="223"/>
      <c r="AT34" s="223"/>
      <c r="AU34" s="223"/>
      <c r="AV34" s="223"/>
      <c r="AW34" s="223"/>
      <c r="AX34" s="224"/>
    </row>
    <row r="35" spans="2:50">
      <c r="B35" s="116"/>
      <c r="AD35" s="66"/>
      <c r="AG35" s="124">
        <v>0</v>
      </c>
      <c r="AH35" s="225"/>
      <c r="AI35" s="226"/>
      <c r="AJ35" s="226"/>
      <c r="AK35" s="226"/>
      <c r="AL35" s="226"/>
      <c r="AM35" s="226"/>
      <c r="AN35" s="226"/>
      <c r="AO35" s="226"/>
      <c r="AP35" s="226"/>
      <c r="AQ35" s="226"/>
      <c r="AR35" s="226"/>
      <c r="AS35" s="226"/>
      <c r="AT35" s="226"/>
      <c r="AU35" s="226"/>
      <c r="AV35" s="226"/>
      <c r="AW35" s="226"/>
      <c r="AX35" s="227"/>
    </row>
    <row r="36" spans="2:50">
      <c r="B36" s="116"/>
      <c r="AD36" s="66"/>
      <c r="AG36" s="125">
        <v>1.069</v>
      </c>
      <c r="AH36" s="228" t="s">
        <v>1203</v>
      </c>
      <c r="AI36" s="228"/>
      <c r="AJ36" s="228"/>
      <c r="AK36" s="228"/>
      <c r="AL36" s="228"/>
      <c r="AM36" s="228"/>
      <c r="AN36" s="228"/>
      <c r="AO36" s="228"/>
      <c r="AP36" s="228"/>
      <c r="AQ36" s="228"/>
      <c r="AR36" s="228"/>
      <c r="AS36" s="228"/>
      <c r="AT36" s="228"/>
      <c r="AU36" s="228"/>
      <c r="AV36" s="228"/>
      <c r="AW36" s="228"/>
      <c r="AX36" s="228"/>
    </row>
    <row r="37" spans="2:50" ht="24" customHeight="1" thickBot="1">
      <c r="B37" s="218" t="s">
        <v>1204</v>
      </c>
      <c r="C37" s="219"/>
      <c r="D37" s="219"/>
      <c r="E37" s="219"/>
      <c r="F37" s="219"/>
      <c r="G37" s="219"/>
      <c r="H37" s="219"/>
      <c r="I37" s="219"/>
      <c r="J37" s="219"/>
      <c r="K37" s="219"/>
      <c r="L37" s="219"/>
      <c r="M37" s="219"/>
      <c r="N37" s="219"/>
      <c r="O37" s="219"/>
      <c r="P37" s="219"/>
      <c r="Q37" s="219"/>
      <c r="R37" s="219"/>
      <c r="S37" s="219"/>
      <c r="T37" s="219"/>
      <c r="U37" s="219"/>
      <c r="V37" s="219"/>
      <c r="W37" s="219"/>
      <c r="X37" s="219"/>
      <c r="Y37" s="219"/>
      <c r="Z37" s="219"/>
      <c r="AA37" s="219"/>
      <c r="AB37" s="219"/>
      <c r="AC37" s="219"/>
      <c r="AD37" s="219"/>
    </row>
    <row r="38" spans="2:50" ht="13.5" thickTop="1"/>
    <row r="65" spans="5:5">
      <c r="E65" s="65">
        <f>E61</f>
        <v>0</v>
      </c>
    </row>
  </sheetData>
  <sheetProtection selectLockedCells="1" selectUnlockedCells="1"/>
  <dataConsolidate/>
  <mergeCells count="29">
    <mergeCell ref="B1:AD1"/>
    <mergeCell ref="B10:AD10"/>
    <mergeCell ref="AG13:AH13"/>
    <mergeCell ref="AI13:AN13"/>
    <mergeCell ref="AG17:AI17"/>
    <mergeCell ref="AL17:AN17"/>
    <mergeCell ref="AH28:AX28"/>
    <mergeCell ref="A18:A27"/>
    <mergeCell ref="B18:AD19"/>
    <mergeCell ref="AG18:AJ18"/>
    <mergeCell ref="AG19:AL19"/>
    <mergeCell ref="AM19:AN19"/>
    <mergeCell ref="AG20:AL20"/>
    <mergeCell ref="AG21:AI21"/>
    <mergeCell ref="AJ21:AM21"/>
    <mergeCell ref="B22:AD23"/>
    <mergeCell ref="AG22:AX22"/>
    <mergeCell ref="AG23:AX23"/>
    <mergeCell ref="AH24:AX24"/>
    <mergeCell ref="AH25:AX25"/>
    <mergeCell ref="AH26:AX26"/>
    <mergeCell ref="AH27:AX27"/>
    <mergeCell ref="B37:AD37"/>
    <mergeCell ref="AH31:AX31"/>
    <mergeCell ref="AH32:AX32"/>
    <mergeCell ref="AH33:AX33"/>
    <mergeCell ref="AH34:AX34"/>
    <mergeCell ref="AH35:AX35"/>
    <mergeCell ref="AH36:AX36"/>
  </mergeCells>
  <dataValidations count="5">
    <dataValidation type="list" allowBlank="1" showInputMessage="1" showErrorMessage="1" sqref="AG28 KC28 TY28 ADU28 ANQ28 AXM28 BHI28 BRE28 CBA28 CKW28 CUS28 DEO28 DOK28 DYG28 EIC28 ERY28 FBU28 FLQ28 FVM28 GFI28 GPE28 GZA28 HIW28 HSS28 ICO28 IMK28 IWG28 JGC28 JPY28 JZU28 KJQ28 KTM28 LDI28 LNE28 LXA28 MGW28 MQS28 NAO28 NKK28 NUG28 OEC28 ONY28 OXU28 PHQ28 PRM28 QBI28 QLE28 QVA28 REW28 ROS28 RYO28 SIK28 SSG28 TCC28 TLY28 TVU28 UFQ28 UPM28 UZI28 VJE28 VTA28 WCW28 WMS28 WWO28 AG65564 KC65564 TY65564 ADU65564 ANQ65564 AXM65564 BHI65564 BRE65564 CBA65564 CKW65564 CUS65564 DEO65564 DOK65564 DYG65564 EIC65564 ERY65564 FBU65564 FLQ65564 FVM65564 GFI65564 GPE65564 GZA65564 HIW65564 HSS65564 ICO65564 IMK65564 IWG65564 JGC65564 JPY65564 JZU65564 KJQ65564 KTM65564 LDI65564 LNE65564 LXA65564 MGW65564 MQS65564 NAO65564 NKK65564 NUG65564 OEC65564 ONY65564 OXU65564 PHQ65564 PRM65564 QBI65564 QLE65564 QVA65564 REW65564 ROS65564 RYO65564 SIK65564 SSG65564 TCC65564 TLY65564 TVU65564 UFQ65564 UPM65564 UZI65564 VJE65564 VTA65564 WCW65564 WMS65564 WWO65564 AG131100 KC131100 TY131100 ADU131100 ANQ131100 AXM131100 BHI131100 BRE131100 CBA131100 CKW131100 CUS131100 DEO131100 DOK131100 DYG131100 EIC131100 ERY131100 FBU131100 FLQ131100 FVM131100 GFI131100 GPE131100 GZA131100 HIW131100 HSS131100 ICO131100 IMK131100 IWG131100 JGC131100 JPY131100 JZU131100 KJQ131100 KTM131100 LDI131100 LNE131100 LXA131100 MGW131100 MQS131100 NAO131100 NKK131100 NUG131100 OEC131100 ONY131100 OXU131100 PHQ131100 PRM131100 QBI131100 QLE131100 QVA131100 REW131100 ROS131100 RYO131100 SIK131100 SSG131100 TCC131100 TLY131100 TVU131100 UFQ131100 UPM131100 UZI131100 VJE131100 VTA131100 WCW131100 WMS131100 WWO131100 AG196636 KC196636 TY196636 ADU196636 ANQ196636 AXM196636 BHI196636 BRE196636 CBA196636 CKW196636 CUS196636 DEO196636 DOK196636 DYG196636 EIC196636 ERY196636 FBU196636 FLQ196636 FVM196636 GFI196636 GPE196636 GZA196636 HIW196636 HSS196636 ICO196636 IMK196636 IWG196636 JGC196636 JPY196636 JZU196636 KJQ196636 KTM196636 LDI196636 LNE196636 LXA196636 MGW196636 MQS196636 NAO196636 NKK196636 NUG196636 OEC196636 ONY196636 OXU196636 PHQ196636 PRM196636 QBI196636 QLE196636 QVA196636 REW196636 ROS196636 RYO196636 SIK196636 SSG196636 TCC196636 TLY196636 TVU196636 UFQ196636 UPM196636 UZI196636 VJE196636 VTA196636 WCW196636 WMS196636 WWO196636 AG262172 KC262172 TY262172 ADU262172 ANQ262172 AXM262172 BHI262172 BRE262172 CBA262172 CKW262172 CUS262172 DEO262172 DOK262172 DYG262172 EIC262172 ERY262172 FBU262172 FLQ262172 FVM262172 GFI262172 GPE262172 GZA262172 HIW262172 HSS262172 ICO262172 IMK262172 IWG262172 JGC262172 JPY262172 JZU262172 KJQ262172 KTM262172 LDI262172 LNE262172 LXA262172 MGW262172 MQS262172 NAO262172 NKK262172 NUG262172 OEC262172 ONY262172 OXU262172 PHQ262172 PRM262172 QBI262172 QLE262172 QVA262172 REW262172 ROS262172 RYO262172 SIK262172 SSG262172 TCC262172 TLY262172 TVU262172 UFQ262172 UPM262172 UZI262172 VJE262172 VTA262172 WCW262172 WMS262172 WWO262172 AG327708 KC327708 TY327708 ADU327708 ANQ327708 AXM327708 BHI327708 BRE327708 CBA327708 CKW327708 CUS327708 DEO327708 DOK327708 DYG327708 EIC327708 ERY327708 FBU327708 FLQ327708 FVM327708 GFI327708 GPE327708 GZA327708 HIW327708 HSS327708 ICO327708 IMK327708 IWG327708 JGC327708 JPY327708 JZU327708 KJQ327708 KTM327708 LDI327708 LNE327708 LXA327708 MGW327708 MQS327708 NAO327708 NKK327708 NUG327708 OEC327708 ONY327708 OXU327708 PHQ327708 PRM327708 QBI327708 QLE327708 QVA327708 REW327708 ROS327708 RYO327708 SIK327708 SSG327708 TCC327708 TLY327708 TVU327708 UFQ327708 UPM327708 UZI327708 VJE327708 VTA327708 WCW327708 WMS327708 WWO327708 AG393244 KC393244 TY393244 ADU393244 ANQ393244 AXM393244 BHI393244 BRE393244 CBA393244 CKW393244 CUS393244 DEO393244 DOK393244 DYG393244 EIC393244 ERY393244 FBU393244 FLQ393244 FVM393244 GFI393244 GPE393244 GZA393244 HIW393244 HSS393244 ICO393244 IMK393244 IWG393244 JGC393244 JPY393244 JZU393244 KJQ393244 KTM393244 LDI393244 LNE393244 LXA393244 MGW393244 MQS393244 NAO393244 NKK393244 NUG393244 OEC393244 ONY393244 OXU393244 PHQ393244 PRM393244 QBI393244 QLE393244 QVA393244 REW393244 ROS393244 RYO393244 SIK393244 SSG393244 TCC393244 TLY393244 TVU393244 UFQ393244 UPM393244 UZI393244 VJE393244 VTA393244 WCW393244 WMS393244 WWO393244 AG458780 KC458780 TY458780 ADU458780 ANQ458780 AXM458780 BHI458780 BRE458780 CBA458780 CKW458780 CUS458780 DEO458780 DOK458780 DYG458780 EIC458780 ERY458780 FBU458780 FLQ458780 FVM458780 GFI458780 GPE458780 GZA458780 HIW458780 HSS458780 ICO458780 IMK458780 IWG458780 JGC458780 JPY458780 JZU458780 KJQ458780 KTM458780 LDI458780 LNE458780 LXA458780 MGW458780 MQS458780 NAO458780 NKK458780 NUG458780 OEC458780 ONY458780 OXU458780 PHQ458780 PRM458780 QBI458780 QLE458780 QVA458780 REW458780 ROS458780 RYO458780 SIK458780 SSG458780 TCC458780 TLY458780 TVU458780 UFQ458780 UPM458780 UZI458780 VJE458780 VTA458780 WCW458780 WMS458780 WWO458780 AG524316 KC524316 TY524316 ADU524316 ANQ524316 AXM524316 BHI524316 BRE524316 CBA524316 CKW524316 CUS524316 DEO524316 DOK524316 DYG524316 EIC524316 ERY524316 FBU524316 FLQ524316 FVM524316 GFI524316 GPE524316 GZA524316 HIW524316 HSS524316 ICO524316 IMK524316 IWG524316 JGC524316 JPY524316 JZU524316 KJQ524316 KTM524316 LDI524316 LNE524316 LXA524316 MGW524316 MQS524316 NAO524316 NKK524316 NUG524316 OEC524316 ONY524316 OXU524316 PHQ524316 PRM524316 QBI524316 QLE524316 QVA524316 REW524316 ROS524316 RYO524316 SIK524316 SSG524316 TCC524316 TLY524316 TVU524316 UFQ524316 UPM524316 UZI524316 VJE524316 VTA524316 WCW524316 WMS524316 WWO524316 AG589852 KC589852 TY589852 ADU589852 ANQ589852 AXM589852 BHI589852 BRE589852 CBA589852 CKW589852 CUS589852 DEO589852 DOK589852 DYG589852 EIC589852 ERY589852 FBU589852 FLQ589852 FVM589852 GFI589852 GPE589852 GZA589852 HIW589852 HSS589852 ICO589852 IMK589852 IWG589852 JGC589852 JPY589852 JZU589852 KJQ589852 KTM589852 LDI589852 LNE589852 LXA589852 MGW589852 MQS589852 NAO589852 NKK589852 NUG589852 OEC589852 ONY589852 OXU589852 PHQ589852 PRM589852 QBI589852 QLE589852 QVA589852 REW589852 ROS589852 RYO589852 SIK589852 SSG589852 TCC589852 TLY589852 TVU589852 UFQ589852 UPM589852 UZI589852 VJE589852 VTA589852 WCW589852 WMS589852 WWO589852 AG655388 KC655388 TY655388 ADU655388 ANQ655388 AXM655388 BHI655388 BRE655388 CBA655388 CKW655388 CUS655388 DEO655388 DOK655388 DYG655388 EIC655388 ERY655388 FBU655388 FLQ655388 FVM655388 GFI655388 GPE655388 GZA655388 HIW655388 HSS655388 ICO655388 IMK655388 IWG655388 JGC655388 JPY655388 JZU655388 KJQ655388 KTM655388 LDI655388 LNE655388 LXA655388 MGW655388 MQS655388 NAO655388 NKK655388 NUG655388 OEC655388 ONY655388 OXU655388 PHQ655388 PRM655388 QBI655388 QLE655388 QVA655388 REW655388 ROS655388 RYO655388 SIK655388 SSG655388 TCC655388 TLY655388 TVU655388 UFQ655388 UPM655388 UZI655388 VJE655388 VTA655388 WCW655388 WMS655388 WWO655388 AG720924 KC720924 TY720924 ADU720924 ANQ720924 AXM720924 BHI720924 BRE720924 CBA720924 CKW720924 CUS720924 DEO720924 DOK720924 DYG720924 EIC720924 ERY720924 FBU720924 FLQ720924 FVM720924 GFI720924 GPE720924 GZA720924 HIW720924 HSS720924 ICO720924 IMK720924 IWG720924 JGC720924 JPY720924 JZU720924 KJQ720924 KTM720924 LDI720924 LNE720924 LXA720924 MGW720924 MQS720924 NAO720924 NKK720924 NUG720924 OEC720924 ONY720924 OXU720924 PHQ720924 PRM720924 QBI720924 QLE720924 QVA720924 REW720924 ROS720924 RYO720924 SIK720924 SSG720924 TCC720924 TLY720924 TVU720924 UFQ720924 UPM720924 UZI720924 VJE720924 VTA720924 WCW720924 WMS720924 WWO720924 AG786460 KC786460 TY786460 ADU786460 ANQ786460 AXM786460 BHI786460 BRE786460 CBA786460 CKW786460 CUS786460 DEO786460 DOK786460 DYG786460 EIC786460 ERY786460 FBU786460 FLQ786460 FVM786460 GFI786460 GPE786460 GZA786460 HIW786460 HSS786460 ICO786460 IMK786460 IWG786460 JGC786460 JPY786460 JZU786460 KJQ786460 KTM786460 LDI786460 LNE786460 LXA786460 MGW786460 MQS786460 NAO786460 NKK786460 NUG786460 OEC786460 ONY786460 OXU786460 PHQ786460 PRM786460 QBI786460 QLE786460 QVA786460 REW786460 ROS786460 RYO786460 SIK786460 SSG786460 TCC786460 TLY786460 TVU786460 UFQ786460 UPM786460 UZI786460 VJE786460 VTA786460 WCW786460 WMS786460 WWO786460 AG851996 KC851996 TY851996 ADU851996 ANQ851996 AXM851996 BHI851996 BRE851996 CBA851996 CKW851996 CUS851996 DEO851996 DOK851996 DYG851996 EIC851996 ERY851996 FBU851996 FLQ851996 FVM851996 GFI851996 GPE851996 GZA851996 HIW851996 HSS851996 ICO851996 IMK851996 IWG851996 JGC851996 JPY851996 JZU851996 KJQ851996 KTM851996 LDI851996 LNE851996 LXA851996 MGW851996 MQS851996 NAO851996 NKK851996 NUG851996 OEC851996 ONY851996 OXU851996 PHQ851996 PRM851996 QBI851996 QLE851996 QVA851996 REW851996 ROS851996 RYO851996 SIK851996 SSG851996 TCC851996 TLY851996 TVU851996 UFQ851996 UPM851996 UZI851996 VJE851996 VTA851996 WCW851996 WMS851996 WWO851996 AG917532 KC917532 TY917532 ADU917532 ANQ917532 AXM917532 BHI917532 BRE917532 CBA917532 CKW917532 CUS917532 DEO917532 DOK917532 DYG917532 EIC917532 ERY917532 FBU917532 FLQ917532 FVM917532 GFI917532 GPE917532 GZA917532 HIW917532 HSS917532 ICO917532 IMK917532 IWG917532 JGC917532 JPY917532 JZU917532 KJQ917532 KTM917532 LDI917532 LNE917532 LXA917532 MGW917532 MQS917532 NAO917532 NKK917532 NUG917532 OEC917532 ONY917532 OXU917532 PHQ917532 PRM917532 QBI917532 QLE917532 QVA917532 REW917532 ROS917532 RYO917532 SIK917532 SSG917532 TCC917532 TLY917532 TVU917532 UFQ917532 UPM917532 UZI917532 VJE917532 VTA917532 WCW917532 WMS917532 WWO917532 AG983068 KC983068 TY983068 ADU983068 ANQ983068 AXM983068 BHI983068 BRE983068 CBA983068 CKW983068 CUS983068 DEO983068 DOK983068 DYG983068 EIC983068 ERY983068 FBU983068 FLQ983068 FVM983068 GFI983068 GPE983068 GZA983068 HIW983068 HSS983068 ICO983068 IMK983068 IWG983068 JGC983068 JPY983068 JZU983068 KJQ983068 KTM983068 LDI983068 LNE983068 LXA983068 MGW983068 MQS983068 NAO983068 NKK983068 NUG983068 OEC983068 ONY983068 OXU983068 PHQ983068 PRM983068 QBI983068 QLE983068 QVA983068 REW983068 ROS983068 RYO983068 SIK983068 SSG983068 TCC983068 TLY983068 TVU983068 UFQ983068 UPM983068 UZI983068 VJE983068 VTA983068 WCW983068 WMS983068 WWO983068">
      <formula1>$AE$28:$AF$28</formula1>
    </dataValidation>
    <dataValidation type="list" allowBlank="1" showInputMessage="1" showErrorMessage="1" sqref="AG12 KC12 TY12 ADU12 ANQ12 AXM12 BHI12 BRE12 CBA12 CKW12 CUS12 DEO12 DOK12 DYG12 EIC12 ERY12 FBU12 FLQ12 FVM12 GFI12 GPE12 GZA12 HIW12 HSS12 ICO12 IMK12 IWG12 JGC12 JPY12 JZU12 KJQ12 KTM12 LDI12 LNE12 LXA12 MGW12 MQS12 NAO12 NKK12 NUG12 OEC12 ONY12 OXU12 PHQ12 PRM12 QBI12 QLE12 QVA12 REW12 ROS12 RYO12 SIK12 SSG12 TCC12 TLY12 TVU12 UFQ12 UPM12 UZI12 VJE12 VTA12 WCW12 WMS12 WWO12 AG65548 KC65548 TY65548 ADU65548 ANQ65548 AXM65548 BHI65548 BRE65548 CBA65548 CKW65548 CUS65548 DEO65548 DOK65548 DYG65548 EIC65548 ERY65548 FBU65548 FLQ65548 FVM65548 GFI65548 GPE65548 GZA65548 HIW65548 HSS65548 ICO65548 IMK65548 IWG65548 JGC65548 JPY65548 JZU65548 KJQ65548 KTM65548 LDI65548 LNE65548 LXA65548 MGW65548 MQS65548 NAO65548 NKK65548 NUG65548 OEC65548 ONY65548 OXU65548 PHQ65548 PRM65548 QBI65548 QLE65548 QVA65548 REW65548 ROS65548 RYO65548 SIK65548 SSG65548 TCC65548 TLY65548 TVU65548 UFQ65548 UPM65548 UZI65548 VJE65548 VTA65548 WCW65548 WMS65548 WWO65548 AG131084 KC131084 TY131084 ADU131084 ANQ131084 AXM131084 BHI131084 BRE131084 CBA131084 CKW131084 CUS131084 DEO131084 DOK131084 DYG131084 EIC131084 ERY131084 FBU131084 FLQ131084 FVM131084 GFI131084 GPE131084 GZA131084 HIW131084 HSS131084 ICO131084 IMK131084 IWG131084 JGC131084 JPY131084 JZU131084 KJQ131084 KTM131084 LDI131084 LNE131084 LXA131084 MGW131084 MQS131084 NAO131084 NKK131084 NUG131084 OEC131084 ONY131084 OXU131084 PHQ131084 PRM131084 QBI131084 QLE131084 QVA131084 REW131084 ROS131084 RYO131084 SIK131084 SSG131084 TCC131084 TLY131084 TVU131084 UFQ131084 UPM131084 UZI131084 VJE131084 VTA131084 WCW131084 WMS131084 WWO131084 AG196620 KC196620 TY196620 ADU196620 ANQ196620 AXM196620 BHI196620 BRE196620 CBA196620 CKW196620 CUS196620 DEO196620 DOK196620 DYG196620 EIC196620 ERY196620 FBU196620 FLQ196620 FVM196620 GFI196620 GPE196620 GZA196620 HIW196620 HSS196620 ICO196620 IMK196620 IWG196620 JGC196620 JPY196620 JZU196620 KJQ196620 KTM196620 LDI196620 LNE196620 LXA196620 MGW196620 MQS196620 NAO196620 NKK196620 NUG196620 OEC196620 ONY196620 OXU196620 PHQ196620 PRM196620 QBI196620 QLE196620 QVA196620 REW196620 ROS196620 RYO196620 SIK196620 SSG196620 TCC196620 TLY196620 TVU196620 UFQ196620 UPM196620 UZI196620 VJE196620 VTA196620 WCW196620 WMS196620 WWO196620 AG262156 KC262156 TY262156 ADU262156 ANQ262156 AXM262156 BHI262156 BRE262156 CBA262156 CKW262156 CUS262156 DEO262156 DOK262156 DYG262156 EIC262156 ERY262156 FBU262156 FLQ262156 FVM262156 GFI262156 GPE262156 GZA262156 HIW262156 HSS262156 ICO262156 IMK262156 IWG262156 JGC262156 JPY262156 JZU262156 KJQ262156 KTM262156 LDI262156 LNE262156 LXA262156 MGW262156 MQS262156 NAO262156 NKK262156 NUG262156 OEC262156 ONY262156 OXU262156 PHQ262156 PRM262156 QBI262156 QLE262156 QVA262156 REW262156 ROS262156 RYO262156 SIK262156 SSG262156 TCC262156 TLY262156 TVU262156 UFQ262156 UPM262156 UZI262156 VJE262156 VTA262156 WCW262156 WMS262156 WWO262156 AG327692 KC327692 TY327692 ADU327692 ANQ327692 AXM327692 BHI327692 BRE327692 CBA327692 CKW327692 CUS327692 DEO327692 DOK327692 DYG327692 EIC327692 ERY327692 FBU327692 FLQ327692 FVM327692 GFI327692 GPE327692 GZA327692 HIW327692 HSS327692 ICO327692 IMK327692 IWG327692 JGC327692 JPY327692 JZU327692 KJQ327692 KTM327692 LDI327692 LNE327692 LXA327692 MGW327692 MQS327692 NAO327692 NKK327692 NUG327692 OEC327692 ONY327692 OXU327692 PHQ327692 PRM327692 QBI327692 QLE327692 QVA327692 REW327692 ROS327692 RYO327692 SIK327692 SSG327692 TCC327692 TLY327692 TVU327692 UFQ327692 UPM327692 UZI327692 VJE327692 VTA327692 WCW327692 WMS327692 WWO327692 AG393228 KC393228 TY393228 ADU393228 ANQ393228 AXM393228 BHI393228 BRE393228 CBA393228 CKW393228 CUS393228 DEO393228 DOK393228 DYG393228 EIC393228 ERY393228 FBU393228 FLQ393228 FVM393228 GFI393228 GPE393228 GZA393228 HIW393228 HSS393228 ICO393228 IMK393228 IWG393228 JGC393228 JPY393228 JZU393228 KJQ393228 KTM393228 LDI393228 LNE393228 LXA393228 MGW393228 MQS393228 NAO393228 NKK393228 NUG393228 OEC393228 ONY393228 OXU393228 PHQ393228 PRM393228 QBI393228 QLE393228 QVA393228 REW393228 ROS393228 RYO393228 SIK393228 SSG393228 TCC393228 TLY393228 TVU393228 UFQ393228 UPM393228 UZI393228 VJE393228 VTA393228 WCW393228 WMS393228 WWO393228 AG458764 KC458764 TY458764 ADU458764 ANQ458764 AXM458764 BHI458764 BRE458764 CBA458764 CKW458764 CUS458764 DEO458764 DOK458764 DYG458764 EIC458764 ERY458764 FBU458764 FLQ458764 FVM458764 GFI458764 GPE458764 GZA458764 HIW458764 HSS458764 ICO458764 IMK458764 IWG458764 JGC458764 JPY458764 JZU458764 KJQ458764 KTM458764 LDI458764 LNE458764 LXA458764 MGW458764 MQS458764 NAO458764 NKK458764 NUG458764 OEC458764 ONY458764 OXU458764 PHQ458764 PRM458764 QBI458764 QLE458764 QVA458764 REW458764 ROS458764 RYO458764 SIK458764 SSG458764 TCC458764 TLY458764 TVU458764 UFQ458764 UPM458764 UZI458764 VJE458764 VTA458764 WCW458764 WMS458764 WWO458764 AG524300 KC524300 TY524300 ADU524300 ANQ524300 AXM524300 BHI524300 BRE524300 CBA524300 CKW524300 CUS524300 DEO524300 DOK524300 DYG524300 EIC524300 ERY524300 FBU524300 FLQ524300 FVM524300 GFI524300 GPE524300 GZA524300 HIW524300 HSS524300 ICO524300 IMK524300 IWG524300 JGC524300 JPY524300 JZU524300 KJQ524300 KTM524300 LDI524300 LNE524300 LXA524300 MGW524300 MQS524300 NAO524300 NKK524300 NUG524300 OEC524300 ONY524300 OXU524300 PHQ524300 PRM524300 QBI524300 QLE524300 QVA524300 REW524300 ROS524300 RYO524300 SIK524300 SSG524300 TCC524300 TLY524300 TVU524300 UFQ524300 UPM524300 UZI524300 VJE524300 VTA524300 WCW524300 WMS524300 WWO524300 AG589836 KC589836 TY589836 ADU589836 ANQ589836 AXM589836 BHI589836 BRE589836 CBA589836 CKW589836 CUS589836 DEO589836 DOK589836 DYG589836 EIC589836 ERY589836 FBU589836 FLQ589836 FVM589836 GFI589836 GPE589836 GZA589836 HIW589836 HSS589836 ICO589836 IMK589836 IWG589836 JGC589836 JPY589836 JZU589836 KJQ589836 KTM589836 LDI589836 LNE589836 LXA589836 MGW589836 MQS589836 NAO589836 NKK589836 NUG589836 OEC589836 ONY589836 OXU589836 PHQ589836 PRM589836 QBI589836 QLE589836 QVA589836 REW589836 ROS589836 RYO589836 SIK589836 SSG589836 TCC589836 TLY589836 TVU589836 UFQ589836 UPM589836 UZI589836 VJE589836 VTA589836 WCW589836 WMS589836 WWO589836 AG655372 KC655372 TY655372 ADU655372 ANQ655372 AXM655372 BHI655372 BRE655372 CBA655372 CKW655372 CUS655372 DEO655372 DOK655372 DYG655372 EIC655372 ERY655372 FBU655372 FLQ655372 FVM655372 GFI655372 GPE655372 GZA655372 HIW655372 HSS655372 ICO655372 IMK655372 IWG655372 JGC655372 JPY655372 JZU655372 KJQ655372 KTM655372 LDI655372 LNE655372 LXA655372 MGW655372 MQS655372 NAO655372 NKK655372 NUG655372 OEC655372 ONY655372 OXU655372 PHQ655372 PRM655372 QBI655372 QLE655372 QVA655372 REW655372 ROS655372 RYO655372 SIK655372 SSG655372 TCC655372 TLY655372 TVU655372 UFQ655372 UPM655372 UZI655372 VJE655372 VTA655372 WCW655372 WMS655372 WWO655372 AG720908 KC720908 TY720908 ADU720908 ANQ720908 AXM720908 BHI720908 BRE720908 CBA720908 CKW720908 CUS720908 DEO720908 DOK720908 DYG720908 EIC720908 ERY720908 FBU720908 FLQ720908 FVM720908 GFI720908 GPE720908 GZA720908 HIW720908 HSS720908 ICO720908 IMK720908 IWG720908 JGC720908 JPY720908 JZU720908 KJQ720908 KTM720908 LDI720908 LNE720908 LXA720908 MGW720908 MQS720908 NAO720908 NKK720908 NUG720908 OEC720908 ONY720908 OXU720908 PHQ720908 PRM720908 QBI720908 QLE720908 QVA720908 REW720908 ROS720908 RYO720908 SIK720908 SSG720908 TCC720908 TLY720908 TVU720908 UFQ720908 UPM720908 UZI720908 VJE720908 VTA720908 WCW720908 WMS720908 WWO720908 AG786444 KC786444 TY786444 ADU786444 ANQ786444 AXM786444 BHI786444 BRE786444 CBA786444 CKW786444 CUS786444 DEO786444 DOK786444 DYG786444 EIC786444 ERY786444 FBU786444 FLQ786444 FVM786444 GFI786444 GPE786444 GZA786444 HIW786444 HSS786444 ICO786444 IMK786444 IWG786444 JGC786444 JPY786444 JZU786444 KJQ786444 KTM786444 LDI786444 LNE786444 LXA786444 MGW786444 MQS786444 NAO786444 NKK786444 NUG786444 OEC786444 ONY786444 OXU786444 PHQ786444 PRM786444 QBI786444 QLE786444 QVA786444 REW786444 ROS786444 RYO786444 SIK786444 SSG786444 TCC786444 TLY786444 TVU786444 UFQ786444 UPM786444 UZI786444 VJE786444 VTA786444 WCW786444 WMS786444 WWO786444 AG851980 KC851980 TY851980 ADU851980 ANQ851980 AXM851980 BHI851980 BRE851980 CBA851980 CKW851980 CUS851980 DEO851980 DOK851980 DYG851980 EIC851980 ERY851980 FBU851980 FLQ851980 FVM851980 GFI851980 GPE851980 GZA851980 HIW851980 HSS851980 ICO851980 IMK851980 IWG851980 JGC851980 JPY851980 JZU851980 KJQ851980 KTM851980 LDI851980 LNE851980 LXA851980 MGW851980 MQS851980 NAO851980 NKK851980 NUG851980 OEC851980 ONY851980 OXU851980 PHQ851980 PRM851980 QBI851980 QLE851980 QVA851980 REW851980 ROS851980 RYO851980 SIK851980 SSG851980 TCC851980 TLY851980 TVU851980 UFQ851980 UPM851980 UZI851980 VJE851980 VTA851980 WCW851980 WMS851980 WWO851980 AG917516 KC917516 TY917516 ADU917516 ANQ917516 AXM917516 BHI917516 BRE917516 CBA917516 CKW917516 CUS917516 DEO917516 DOK917516 DYG917516 EIC917516 ERY917516 FBU917516 FLQ917516 FVM917516 GFI917516 GPE917516 GZA917516 HIW917516 HSS917516 ICO917516 IMK917516 IWG917516 JGC917516 JPY917516 JZU917516 KJQ917516 KTM917516 LDI917516 LNE917516 LXA917516 MGW917516 MQS917516 NAO917516 NKK917516 NUG917516 OEC917516 ONY917516 OXU917516 PHQ917516 PRM917516 QBI917516 QLE917516 QVA917516 REW917516 ROS917516 RYO917516 SIK917516 SSG917516 TCC917516 TLY917516 TVU917516 UFQ917516 UPM917516 UZI917516 VJE917516 VTA917516 WCW917516 WMS917516 WWO917516 AG983052 KC983052 TY983052 ADU983052 ANQ983052 AXM983052 BHI983052 BRE983052 CBA983052 CKW983052 CUS983052 DEO983052 DOK983052 DYG983052 EIC983052 ERY983052 FBU983052 FLQ983052 FVM983052 GFI983052 GPE983052 GZA983052 HIW983052 HSS983052 ICO983052 IMK983052 IWG983052 JGC983052 JPY983052 JZU983052 KJQ983052 KTM983052 LDI983052 LNE983052 LXA983052 MGW983052 MQS983052 NAO983052 NKK983052 NUG983052 OEC983052 ONY983052 OXU983052 PHQ983052 PRM983052 QBI983052 QLE983052 QVA983052 REW983052 ROS983052 RYO983052 SIK983052 SSG983052 TCC983052 TLY983052 TVU983052 UFQ983052 UPM983052 UZI983052 VJE983052 VTA983052 WCW983052 WMS983052 WWO983052">
      <formula1>$BE$13:$BE$26</formula1>
    </dataValidation>
    <dataValidation type="list" allowBlank="1" showInputMessage="1" showErrorMessage="1" sqref="AG13:AH13 KC13:KD13 TY13:TZ13 ADU13:ADV13 ANQ13:ANR13 AXM13:AXN13 BHI13:BHJ13 BRE13:BRF13 CBA13:CBB13 CKW13:CKX13 CUS13:CUT13 DEO13:DEP13 DOK13:DOL13 DYG13:DYH13 EIC13:EID13 ERY13:ERZ13 FBU13:FBV13 FLQ13:FLR13 FVM13:FVN13 GFI13:GFJ13 GPE13:GPF13 GZA13:GZB13 HIW13:HIX13 HSS13:HST13 ICO13:ICP13 IMK13:IML13 IWG13:IWH13 JGC13:JGD13 JPY13:JPZ13 JZU13:JZV13 KJQ13:KJR13 KTM13:KTN13 LDI13:LDJ13 LNE13:LNF13 LXA13:LXB13 MGW13:MGX13 MQS13:MQT13 NAO13:NAP13 NKK13:NKL13 NUG13:NUH13 OEC13:OED13 ONY13:ONZ13 OXU13:OXV13 PHQ13:PHR13 PRM13:PRN13 QBI13:QBJ13 QLE13:QLF13 QVA13:QVB13 REW13:REX13 ROS13:ROT13 RYO13:RYP13 SIK13:SIL13 SSG13:SSH13 TCC13:TCD13 TLY13:TLZ13 TVU13:TVV13 UFQ13:UFR13 UPM13:UPN13 UZI13:UZJ13 VJE13:VJF13 VTA13:VTB13 WCW13:WCX13 WMS13:WMT13 WWO13:WWP13 AG65549:AH65549 KC65549:KD65549 TY65549:TZ65549 ADU65549:ADV65549 ANQ65549:ANR65549 AXM65549:AXN65549 BHI65549:BHJ65549 BRE65549:BRF65549 CBA65549:CBB65549 CKW65549:CKX65549 CUS65549:CUT65549 DEO65549:DEP65549 DOK65549:DOL65549 DYG65549:DYH65549 EIC65549:EID65549 ERY65549:ERZ65549 FBU65549:FBV65549 FLQ65549:FLR65549 FVM65549:FVN65549 GFI65549:GFJ65549 GPE65549:GPF65549 GZA65549:GZB65549 HIW65549:HIX65549 HSS65549:HST65549 ICO65549:ICP65549 IMK65549:IML65549 IWG65549:IWH65549 JGC65549:JGD65549 JPY65549:JPZ65549 JZU65549:JZV65549 KJQ65549:KJR65549 KTM65549:KTN65549 LDI65549:LDJ65549 LNE65549:LNF65549 LXA65549:LXB65549 MGW65549:MGX65549 MQS65549:MQT65549 NAO65549:NAP65549 NKK65549:NKL65549 NUG65549:NUH65549 OEC65549:OED65549 ONY65549:ONZ65549 OXU65549:OXV65549 PHQ65549:PHR65549 PRM65549:PRN65549 QBI65549:QBJ65549 QLE65549:QLF65549 QVA65549:QVB65549 REW65549:REX65549 ROS65549:ROT65549 RYO65549:RYP65549 SIK65549:SIL65549 SSG65549:SSH65549 TCC65549:TCD65549 TLY65549:TLZ65549 TVU65549:TVV65549 UFQ65549:UFR65549 UPM65549:UPN65549 UZI65549:UZJ65549 VJE65549:VJF65549 VTA65549:VTB65549 WCW65549:WCX65549 WMS65549:WMT65549 WWO65549:WWP65549 AG131085:AH131085 KC131085:KD131085 TY131085:TZ131085 ADU131085:ADV131085 ANQ131085:ANR131085 AXM131085:AXN131085 BHI131085:BHJ131085 BRE131085:BRF131085 CBA131085:CBB131085 CKW131085:CKX131085 CUS131085:CUT131085 DEO131085:DEP131085 DOK131085:DOL131085 DYG131085:DYH131085 EIC131085:EID131085 ERY131085:ERZ131085 FBU131085:FBV131085 FLQ131085:FLR131085 FVM131085:FVN131085 GFI131085:GFJ131085 GPE131085:GPF131085 GZA131085:GZB131085 HIW131085:HIX131085 HSS131085:HST131085 ICO131085:ICP131085 IMK131085:IML131085 IWG131085:IWH131085 JGC131085:JGD131085 JPY131085:JPZ131085 JZU131085:JZV131085 KJQ131085:KJR131085 KTM131085:KTN131085 LDI131085:LDJ131085 LNE131085:LNF131085 LXA131085:LXB131085 MGW131085:MGX131085 MQS131085:MQT131085 NAO131085:NAP131085 NKK131085:NKL131085 NUG131085:NUH131085 OEC131085:OED131085 ONY131085:ONZ131085 OXU131085:OXV131085 PHQ131085:PHR131085 PRM131085:PRN131085 QBI131085:QBJ131085 QLE131085:QLF131085 QVA131085:QVB131085 REW131085:REX131085 ROS131085:ROT131085 RYO131085:RYP131085 SIK131085:SIL131085 SSG131085:SSH131085 TCC131085:TCD131085 TLY131085:TLZ131085 TVU131085:TVV131085 UFQ131085:UFR131085 UPM131085:UPN131085 UZI131085:UZJ131085 VJE131085:VJF131085 VTA131085:VTB131085 WCW131085:WCX131085 WMS131085:WMT131085 WWO131085:WWP131085 AG196621:AH196621 KC196621:KD196621 TY196621:TZ196621 ADU196621:ADV196621 ANQ196621:ANR196621 AXM196621:AXN196621 BHI196621:BHJ196621 BRE196621:BRF196621 CBA196621:CBB196621 CKW196621:CKX196621 CUS196621:CUT196621 DEO196621:DEP196621 DOK196621:DOL196621 DYG196621:DYH196621 EIC196621:EID196621 ERY196621:ERZ196621 FBU196621:FBV196621 FLQ196621:FLR196621 FVM196621:FVN196621 GFI196621:GFJ196621 GPE196621:GPF196621 GZA196621:GZB196621 HIW196621:HIX196621 HSS196621:HST196621 ICO196621:ICP196621 IMK196621:IML196621 IWG196621:IWH196621 JGC196621:JGD196621 JPY196621:JPZ196621 JZU196621:JZV196621 KJQ196621:KJR196621 KTM196621:KTN196621 LDI196621:LDJ196621 LNE196621:LNF196621 LXA196621:LXB196621 MGW196621:MGX196621 MQS196621:MQT196621 NAO196621:NAP196621 NKK196621:NKL196621 NUG196621:NUH196621 OEC196621:OED196621 ONY196621:ONZ196621 OXU196621:OXV196621 PHQ196621:PHR196621 PRM196621:PRN196621 QBI196621:QBJ196621 QLE196621:QLF196621 QVA196621:QVB196621 REW196621:REX196621 ROS196621:ROT196621 RYO196621:RYP196621 SIK196621:SIL196621 SSG196621:SSH196621 TCC196621:TCD196621 TLY196621:TLZ196621 TVU196621:TVV196621 UFQ196621:UFR196621 UPM196621:UPN196621 UZI196621:UZJ196621 VJE196621:VJF196621 VTA196621:VTB196621 WCW196621:WCX196621 WMS196621:WMT196621 WWO196621:WWP196621 AG262157:AH262157 KC262157:KD262157 TY262157:TZ262157 ADU262157:ADV262157 ANQ262157:ANR262157 AXM262157:AXN262157 BHI262157:BHJ262157 BRE262157:BRF262157 CBA262157:CBB262157 CKW262157:CKX262157 CUS262157:CUT262157 DEO262157:DEP262157 DOK262157:DOL262157 DYG262157:DYH262157 EIC262157:EID262157 ERY262157:ERZ262157 FBU262157:FBV262157 FLQ262157:FLR262157 FVM262157:FVN262157 GFI262157:GFJ262157 GPE262157:GPF262157 GZA262157:GZB262157 HIW262157:HIX262157 HSS262157:HST262157 ICO262157:ICP262157 IMK262157:IML262157 IWG262157:IWH262157 JGC262157:JGD262157 JPY262157:JPZ262157 JZU262157:JZV262157 KJQ262157:KJR262157 KTM262157:KTN262157 LDI262157:LDJ262157 LNE262157:LNF262157 LXA262157:LXB262157 MGW262157:MGX262157 MQS262157:MQT262157 NAO262157:NAP262157 NKK262157:NKL262157 NUG262157:NUH262157 OEC262157:OED262157 ONY262157:ONZ262157 OXU262157:OXV262157 PHQ262157:PHR262157 PRM262157:PRN262157 QBI262157:QBJ262157 QLE262157:QLF262157 QVA262157:QVB262157 REW262157:REX262157 ROS262157:ROT262157 RYO262157:RYP262157 SIK262157:SIL262157 SSG262157:SSH262157 TCC262157:TCD262157 TLY262157:TLZ262157 TVU262157:TVV262157 UFQ262157:UFR262157 UPM262157:UPN262157 UZI262157:UZJ262157 VJE262157:VJF262157 VTA262157:VTB262157 WCW262157:WCX262157 WMS262157:WMT262157 WWO262157:WWP262157 AG327693:AH327693 KC327693:KD327693 TY327693:TZ327693 ADU327693:ADV327693 ANQ327693:ANR327693 AXM327693:AXN327693 BHI327693:BHJ327693 BRE327693:BRF327693 CBA327693:CBB327693 CKW327693:CKX327693 CUS327693:CUT327693 DEO327693:DEP327693 DOK327693:DOL327693 DYG327693:DYH327693 EIC327693:EID327693 ERY327693:ERZ327693 FBU327693:FBV327693 FLQ327693:FLR327693 FVM327693:FVN327693 GFI327693:GFJ327693 GPE327693:GPF327693 GZA327693:GZB327693 HIW327693:HIX327693 HSS327693:HST327693 ICO327693:ICP327693 IMK327693:IML327693 IWG327693:IWH327693 JGC327693:JGD327693 JPY327693:JPZ327693 JZU327693:JZV327693 KJQ327693:KJR327693 KTM327693:KTN327693 LDI327693:LDJ327693 LNE327693:LNF327693 LXA327693:LXB327693 MGW327693:MGX327693 MQS327693:MQT327693 NAO327693:NAP327693 NKK327693:NKL327693 NUG327693:NUH327693 OEC327693:OED327693 ONY327693:ONZ327693 OXU327693:OXV327693 PHQ327693:PHR327693 PRM327693:PRN327693 QBI327693:QBJ327693 QLE327693:QLF327693 QVA327693:QVB327693 REW327693:REX327693 ROS327693:ROT327693 RYO327693:RYP327693 SIK327693:SIL327693 SSG327693:SSH327693 TCC327693:TCD327693 TLY327693:TLZ327693 TVU327693:TVV327693 UFQ327693:UFR327693 UPM327693:UPN327693 UZI327693:UZJ327693 VJE327693:VJF327693 VTA327693:VTB327693 WCW327693:WCX327693 WMS327693:WMT327693 WWO327693:WWP327693 AG393229:AH393229 KC393229:KD393229 TY393229:TZ393229 ADU393229:ADV393229 ANQ393229:ANR393229 AXM393229:AXN393229 BHI393229:BHJ393229 BRE393229:BRF393229 CBA393229:CBB393229 CKW393229:CKX393229 CUS393229:CUT393229 DEO393229:DEP393229 DOK393229:DOL393229 DYG393229:DYH393229 EIC393229:EID393229 ERY393229:ERZ393229 FBU393229:FBV393229 FLQ393229:FLR393229 FVM393229:FVN393229 GFI393229:GFJ393229 GPE393229:GPF393229 GZA393229:GZB393229 HIW393229:HIX393229 HSS393229:HST393229 ICO393229:ICP393229 IMK393229:IML393229 IWG393229:IWH393229 JGC393229:JGD393229 JPY393229:JPZ393229 JZU393229:JZV393229 KJQ393229:KJR393229 KTM393229:KTN393229 LDI393229:LDJ393229 LNE393229:LNF393229 LXA393229:LXB393229 MGW393229:MGX393229 MQS393229:MQT393229 NAO393229:NAP393229 NKK393229:NKL393229 NUG393229:NUH393229 OEC393229:OED393229 ONY393229:ONZ393229 OXU393229:OXV393229 PHQ393229:PHR393229 PRM393229:PRN393229 QBI393229:QBJ393229 QLE393229:QLF393229 QVA393229:QVB393229 REW393229:REX393229 ROS393229:ROT393229 RYO393229:RYP393229 SIK393229:SIL393229 SSG393229:SSH393229 TCC393229:TCD393229 TLY393229:TLZ393229 TVU393229:TVV393229 UFQ393229:UFR393229 UPM393229:UPN393229 UZI393229:UZJ393229 VJE393229:VJF393229 VTA393229:VTB393229 WCW393229:WCX393229 WMS393229:WMT393229 WWO393229:WWP393229 AG458765:AH458765 KC458765:KD458765 TY458765:TZ458765 ADU458765:ADV458765 ANQ458765:ANR458765 AXM458765:AXN458765 BHI458765:BHJ458765 BRE458765:BRF458765 CBA458765:CBB458765 CKW458765:CKX458765 CUS458765:CUT458765 DEO458765:DEP458765 DOK458765:DOL458765 DYG458765:DYH458765 EIC458765:EID458765 ERY458765:ERZ458765 FBU458765:FBV458765 FLQ458765:FLR458765 FVM458765:FVN458765 GFI458765:GFJ458765 GPE458765:GPF458765 GZA458765:GZB458765 HIW458765:HIX458765 HSS458765:HST458765 ICO458765:ICP458765 IMK458765:IML458765 IWG458765:IWH458765 JGC458765:JGD458765 JPY458765:JPZ458765 JZU458765:JZV458765 KJQ458765:KJR458765 KTM458765:KTN458765 LDI458765:LDJ458765 LNE458765:LNF458765 LXA458765:LXB458765 MGW458765:MGX458765 MQS458765:MQT458765 NAO458765:NAP458765 NKK458765:NKL458765 NUG458765:NUH458765 OEC458765:OED458765 ONY458765:ONZ458765 OXU458765:OXV458765 PHQ458765:PHR458765 PRM458765:PRN458765 QBI458765:QBJ458765 QLE458765:QLF458765 QVA458765:QVB458765 REW458765:REX458765 ROS458765:ROT458765 RYO458765:RYP458765 SIK458765:SIL458765 SSG458765:SSH458765 TCC458765:TCD458765 TLY458765:TLZ458765 TVU458765:TVV458765 UFQ458765:UFR458765 UPM458765:UPN458765 UZI458765:UZJ458765 VJE458765:VJF458765 VTA458765:VTB458765 WCW458765:WCX458765 WMS458765:WMT458765 WWO458765:WWP458765 AG524301:AH524301 KC524301:KD524301 TY524301:TZ524301 ADU524301:ADV524301 ANQ524301:ANR524301 AXM524301:AXN524301 BHI524301:BHJ524301 BRE524301:BRF524301 CBA524301:CBB524301 CKW524301:CKX524301 CUS524301:CUT524301 DEO524301:DEP524301 DOK524301:DOL524301 DYG524301:DYH524301 EIC524301:EID524301 ERY524301:ERZ524301 FBU524301:FBV524301 FLQ524301:FLR524301 FVM524301:FVN524301 GFI524301:GFJ524301 GPE524301:GPF524301 GZA524301:GZB524301 HIW524301:HIX524301 HSS524301:HST524301 ICO524301:ICP524301 IMK524301:IML524301 IWG524301:IWH524301 JGC524301:JGD524301 JPY524301:JPZ524301 JZU524301:JZV524301 KJQ524301:KJR524301 KTM524301:KTN524301 LDI524301:LDJ524301 LNE524301:LNF524301 LXA524301:LXB524301 MGW524301:MGX524301 MQS524301:MQT524301 NAO524301:NAP524301 NKK524301:NKL524301 NUG524301:NUH524301 OEC524301:OED524301 ONY524301:ONZ524301 OXU524301:OXV524301 PHQ524301:PHR524301 PRM524301:PRN524301 QBI524301:QBJ524301 QLE524301:QLF524301 QVA524301:QVB524301 REW524301:REX524301 ROS524301:ROT524301 RYO524301:RYP524301 SIK524301:SIL524301 SSG524301:SSH524301 TCC524301:TCD524301 TLY524301:TLZ524301 TVU524301:TVV524301 UFQ524301:UFR524301 UPM524301:UPN524301 UZI524301:UZJ524301 VJE524301:VJF524301 VTA524301:VTB524301 WCW524301:WCX524301 WMS524301:WMT524301 WWO524301:WWP524301 AG589837:AH589837 KC589837:KD589837 TY589837:TZ589837 ADU589837:ADV589837 ANQ589837:ANR589837 AXM589837:AXN589837 BHI589837:BHJ589837 BRE589837:BRF589837 CBA589837:CBB589837 CKW589837:CKX589837 CUS589837:CUT589837 DEO589837:DEP589837 DOK589837:DOL589837 DYG589837:DYH589837 EIC589837:EID589837 ERY589837:ERZ589837 FBU589837:FBV589837 FLQ589837:FLR589837 FVM589837:FVN589837 GFI589837:GFJ589837 GPE589837:GPF589837 GZA589837:GZB589837 HIW589837:HIX589837 HSS589837:HST589837 ICO589837:ICP589837 IMK589837:IML589837 IWG589837:IWH589837 JGC589837:JGD589837 JPY589837:JPZ589837 JZU589837:JZV589837 KJQ589837:KJR589837 KTM589837:KTN589837 LDI589837:LDJ589837 LNE589837:LNF589837 LXA589837:LXB589837 MGW589837:MGX589837 MQS589837:MQT589837 NAO589837:NAP589837 NKK589837:NKL589837 NUG589837:NUH589837 OEC589837:OED589837 ONY589837:ONZ589837 OXU589837:OXV589837 PHQ589837:PHR589837 PRM589837:PRN589837 QBI589837:QBJ589837 QLE589837:QLF589837 QVA589837:QVB589837 REW589837:REX589837 ROS589837:ROT589837 RYO589837:RYP589837 SIK589837:SIL589837 SSG589837:SSH589837 TCC589837:TCD589837 TLY589837:TLZ589837 TVU589837:TVV589837 UFQ589837:UFR589837 UPM589837:UPN589837 UZI589837:UZJ589837 VJE589837:VJF589837 VTA589837:VTB589837 WCW589837:WCX589837 WMS589837:WMT589837 WWO589837:WWP589837 AG655373:AH655373 KC655373:KD655373 TY655373:TZ655373 ADU655373:ADV655373 ANQ655373:ANR655373 AXM655373:AXN655373 BHI655373:BHJ655373 BRE655373:BRF655373 CBA655373:CBB655373 CKW655373:CKX655373 CUS655373:CUT655373 DEO655373:DEP655373 DOK655373:DOL655373 DYG655373:DYH655373 EIC655373:EID655373 ERY655373:ERZ655373 FBU655373:FBV655373 FLQ655373:FLR655373 FVM655373:FVN655373 GFI655373:GFJ655373 GPE655373:GPF655373 GZA655373:GZB655373 HIW655373:HIX655373 HSS655373:HST655373 ICO655373:ICP655373 IMK655373:IML655373 IWG655373:IWH655373 JGC655373:JGD655373 JPY655373:JPZ655373 JZU655373:JZV655373 KJQ655373:KJR655373 KTM655373:KTN655373 LDI655373:LDJ655373 LNE655373:LNF655373 LXA655373:LXB655373 MGW655373:MGX655373 MQS655373:MQT655373 NAO655373:NAP655373 NKK655373:NKL655373 NUG655373:NUH655373 OEC655373:OED655373 ONY655373:ONZ655373 OXU655373:OXV655373 PHQ655373:PHR655373 PRM655373:PRN655373 QBI655373:QBJ655373 QLE655373:QLF655373 QVA655373:QVB655373 REW655373:REX655373 ROS655373:ROT655373 RYO655373:RYP655373 SIK655373:SIL655373 SSG655373:SSH655373 TCC655373:TCD655373 TLY655373:TLZ655373 TVU655373:TVV655373 UFQ655373:UFR655373 UPM655373:UPN655373 UZI655373:UZJ655373 VJE655373:VJF655373 VTA655373:VTB655373 WCW655373:WCX655373 WMS655373:WMT655373 WWO655373:WWP655373 AG720909:AH720909 KC720909:KD720909 TY720909:TZ720909 ADU720909:ADV720909 ANQ720909:ANR720909 AXM720909:AXN720909 BHI720909:BHJ720909 BRE720909:BRF720909 CBA720909:CBB720909 CKW720909:CKX720909 CUS720909:CUT720909 DEO720909:DEP720909 DOK720909:DOL720909 DYG720909:DYH720909 EIC720909:EID720909 ERY720909:ERZ720909 FBU720909:FBV720909 FLQ720909:FLR720909 FVM720909:FVN720909 GFI720909:GFJ720909 GPE720909:GPF720909 GZA720909:GZB720909 HIW720909:HIX720909 HSS720909:HST720909 ICO720909:ICP720909 IMK720909:IML720909 IWG720909:IWH720909 JGC720909:JGD720909 JPY720909:JPZ720909 JZU720909:JZV720909 KJQ720909:KJR720909 KTM720909:KTN720909 LDI720909:LDJ720909 LNE720909:LNF720909 LXA720909:LXB720909 MGW720909:MGX720909 MQS720909:MQT720909 NAO720909:NAP720909 NKK720909:NKL720909 NUG720909:NUH720909 OEC720909:OED720909 ONY720909:ONZ720909 OXU720909:OXV720909 PHQ720909:PHR720909 PRM720909:PRN720909 QBI720909:QBJ720909 QLE720909:QLF720909 QVA720909:QVB720909 REW720909:REX720909 ROS720909:ROT720909 RYO720909:RYP720909 SIK720909:SIL720909 SSG720909:SSH720909 TCC720909:TCD720909 TLY720909:TLZ720909 TVU720909:TVV720909 UFQ720909:UFR720909 UPM720909:UPN720909 UZI720909:UZJ720909 VJE720909:VJF720909 VTA720909:VTB720909 WCW720909:WCX720909 WMS720909:WMT720909 WWO720909:WWP720909 AG786445:AH786445 KC786445:KD786445 TY786445:TZ786445 ADU786445:ADV786445 ANQ786445:ANR786445 AXM786445:AXN786445 BHI786445:BHJ786445 BRE786445:BRF786445 CBA786445:CBB786445 CKW786445:CKX786445 CUS786445:CUT786445 DEO786445:DEP786445 DOK786445:DOL786445 DYG786445:DYH786445 EIC786445:EID786445 ERY786445:ERZ786445 FBU786445:FBV786445 FLQ786445:FLR786445 FVM786445:FVN786445 GFI786445:GFJ786445 GPE786445:GPF786445 GZA786445:GZB786445 HIW786445:HIX786445 HSS786445:HST786445 ICO786445:ICP786445 IMK786445:IML786445 IWG786445:IWH786445 JGC786445:JGD786445 JPY786445:JPZ786445 JZU786445:JZV786445 KJQ786445:KJR786445 KTM786445:KTN786445 LDI786445:LDJ786445 LNE786445:LNF786445 LXA786445:LXB786445 MGW786445:MGX786445 MQS786445:MQT786445 NAO786445:NAP786445 NKK786445:NKL786445 NUG786445:NUH786445 OEC786445:OED786445 ONY786445:ONZ786445 OXU786445:OXV786445 PHQ786445:PHR786445 PRM786445:PRN786445 QBI786445:QBJ786445 QLE786445:QLF786445 QVA786445:QVB786445 REW786445:REX786445 ROS786445:ROT786445 RYO786445:RYP786445 SIK786445:SIL786445 SSG786445:SSH786445 TCC786445:TCD786445 TLY786445:TLZ786445 TVU786445:TVV786445 UFQ786445:UFR786445 UPM786445:UPN786445 UZI786445:UZJ786445 VJE786445:VJF786445 VTA786445:VTB786445 WCW786445:WCX786445 WMS786445:WMT786445 WWO786445:WWP786445 AG851981:AH851981 KC851981:KD851981 TY851981:TZ851981 ADU851981:ADV851981 ANQ851981:ANR851981 AXM851981:AXN851981 BHI851981:BHJ851981 BRE851981:BRF851981 CBA851981:CBB851981 CKW851981:CKX851981 CUS851981:CUT851981 DEO851981:DEP851981 DOK851981:DOL851981 DYG851981:DYH851981 EIC851981:EID851981 ERY851981:ERZ851981 FBU851981:FBV851981 FLQ851981:FLR851981 FVM851981:FVN851981 GFI851981:GFJ851981 GPE851981:GPF851981 GZA851981:GZB851981 HIW851981:HIX851981 HSS851981:HST851981 ICO851981:ICP851981 IMK851981:IML851981 IWG851981:IWH851981 JGC851981:JGD851981 JPY851981:JPZ851981 JZU851981:JZV851981 KJQ851981:KJR851981 KTM851981:KTN851981 LDI851981:LDJ851981 LNE851981:LNF851981 LXA851981:LXB851981 MGW851981:MGX851981 MQS851981:MQT851981 NAO851981:NAP851981 NKK851981:NKL851981 NUG851981:NUH851981 OEC851981:OED851981 ONY851981:ONZ851981 OXU851981:OXV851981 PHQ851981:PHR851981 PRM851981:PRN851981 QBI851981:QBJ851981 QLE851981:QLF851981 QVA851981:QVB851981 REW851981:REX851981 ROS851981:ROT851981 RYO851981:RYP851981 SIK851981:SIL851981 SSG851981:SSH851981 TCC851981:TCD851981 TLY851981:TLZ851981 TVU851981:TVV851981 UFQ851981:UFR851981 UPM851981:UPN851981 UZI851981:UZJ851981 VJE851981:VJF851981 VTA851981:VTB851981 WCW851981:WCX851981 WMS851981:WMT851981 WWO851981:WWP851981 AG917517:AH917517 KC917517:KD917517 TY917517:TZ917517 ADU917517:ADV917517 ANQ917517:ANR917517 AXM917517:AXN917517 BHI917517:BHJ917517 BRE917517:BRF917517 CBA917517:CBB917517 CKW917517:CKX917517 CUS917517:CUT917517 DEO917517:DEP917517 DOK917517:DOL917517 DYG917517:DYH917517 EIC917517:EID917517 ERY917517:ERZ917517 FBU917517:FBV917517 FLQ917517:FLR917517 FVM917517:FVN917517 GFI917517:GFJ917517 GPE917517:GPF917517 GZA917517:GZB917517 HIW917517:HIX917517 HSS917517:HST917517 ICO917517:ICP917517 IMK917517:IML917517 IWG917517:IWH917517 JGC917517:JGD917517 JPY917517:JPZ917517 JZU917517:JZV917517 KJQ917517:KJR917517 KTM917517:KTN917517 LDI917517:LDJ917517 LNE917517:LNF917517 LXA917517:LXB917517 MGW917517:MGX917517 MQS917517:MQT917517 NAO917517:NAP917517 NKK917517:NKL917517 NUG917517:NUH917517 OEC917517:OED917517 ONY917517:ONZ917517 OXU917517:OXV917517 PHQ917517:PHR917517 PRM917517:PRN917517 QBI917517:QBJ917517 QLE917517:QLF917517 QVA917517:QVB917517 REW917517:REX917517 ROS917517:ROT917517 RYO917517:RYP917517 SIK917517:SIL917517 SSG917517:SSH917517 TCC917517:TCD917517 TLY917517:TLZ917517 TVU917517:TVV917517 UFQ917517:UFR917517 UPM917517:UPN917517 UZI917517:UZJ917517 VJE917517:VJF917517 VTA917517:VTB917517 WCW917517:WCX917517 WMS917517:WMT917517 WWO917517:WWP917517 AG983053:AH983053 KC983053:KD983053 TY983053:TZ983053 ADU983053:ADV983053 ANQ983053:ANR983053 AXM983053:AXN983053 BHI983053:BHJ983053 BRE983053:BRF983053 CBA983053:CBB983053 CKW983053:CKX983053 CUS983053:CUT983053 DEO983053:DEP983053 DOK983053:DOL983053 DYG983053:DYH983053 EIC983053:EID983053 ERY983053:ERZ983053 FBU983053:FBV983053 FLQ983053:FLR983053 FVM983053:FVN983053 GFI983053:GFJ983053 GPE983053:GPF983053 GZA983053:GZB983053 HIW983053:HIX983053 HSS983053:HST983053 ICO983053:ICP983053 IMK983053:IML983053 IWG983053:IWH983053 JGC983053:JGD983053 JPY983053:JPZ983053 JZU983053:JZV983053 KJQ983053:KJR983053 KTM983053:KTN983053 LDI983053:LDJ983053 LNE983053:LNF983053 LXA983053:LXB983053 MGW983053:MGX983053 MQS983053:MQT983053 NAO983053:NAP983053 NKK983053:NKL983053 NUG983053:NUH983053 OEC983053:OED983053 ONY983053:ONZ983053 OXU983053:OXV983053 PHQ983053:PHR983053 PRM983053:PRN983053 QBI983053:QBJ983053 QLE983053:QLF983053 QVA983053:QVB983053 REW983053:REX983053 ROS983053:ROT983053 RYO983053:RYP983053 SIK983053:SIL983053 SSG983053:SSH983053 TCC983053:TCD983053 TLY983053:TLZ983053 TVU983053:TVV983053 UFQ983053:UFR983053 UPM983053:UPN983053 UZI983053:UZJ983053 VJE983053:VJF983053 VTA983053:VTB983053 WCW983053:WCX983053 WMS983053:WMT983053 WWO983053:WWP983053">
      <formula1>$AY$13:$AZ$13</formula1>
    </dataValidation>
    <dataValidation type="list" allowBlank="1" showInputMessage="1" showErrorMessage="1" sqref="AG25 KC25 TY25 ADU25 ANQ25 AXM25 BHI25 BRE25 CBA25 CKW25 CUS25 DEO25 DOK25 DYG25 EIC25 ERY25 FBU25 FLQ25 FVM25 GFI25 GPE25 GZA25 HIW25 HSS25 ICO25 IMK25 IWG25 JGC25 JPY25 JZU25 KJQ25 KTM25 LDI25 LNE25 LXA25 MGW25 MQS25 NAO25 NKK25 NUG25 OEC25 ONY25 OXU25 PHQ25 PRM25 QBI25 QLE25 QVA25 REW25 ROS25 RYO25 SIK25 SSG25 TCC25 TLY25 TVU25 UFQ25 UPM25 UZI25 VJE25 VTA25 WCW25 WMS25 WWO25 AG65561 KC65561 TY65561 ADU65561 ANQ65561 AXM65561 BHI65561 BRE65561 CBA65561 CKW65561 CUS65561 DEO65561 DOK65561 DYG65561 EIC65561 ERY65561 FBU65561 FLQ65561 FVM65561 GFI65561 GPE65561 GZA65561 HIW65561 HSS65561 ICO65561 IMK65561 IWG65561 JGC65561 JPY65561 JZU65561 KJQ65561 KTM65561 LDI65561 LNE65561 LXA65561 MGW65561 MQS65561 NAO65561 NKK65561 NUG65561 OEC65561 ONY65561 OXU65561 PHQ65561 PRM65561 QBI65561 QLE65561 QVA65561 REW65561 ROS65561 RYO65561 SIK65561 SSG65561 TCC65561 TLY65561 TVU65561 UFQ65561 UPM65561 UZI65561 VJE65561 VTA65561 WCW65561 WMS65561 WWO65561 AG131097 KC131097 TY131097 ADU131097 ANQ131097 AXM131097 BHI131097 BRE131097 CBA131097 CKW131097 CUS131097 DEO131097 DOK131097 DYG131097 EIC131097 ERY131097 FBU131097 FLQ131097 FVM131097 GFI131097 GPE131097 GZA131097 HIW131097 HSS131097 ICO131097 IMK131097 IWG131097 JGC131097 JPY131097 JZU131097 KJQ131097 KTM131097 LDI131097 LNE131097 LXA131097 MGW131097 MQS131097 NAO131097 NKK131097 NUG131097 OEC131097 ONY131097 OXU131097 PHQ131097 PRM131097 QBI131097 QLE131097 QVA131097 REW131097 ROS131097 RYO131097 SIK131097 SSG131097 TCC131097 TLY131097 TVU131097 UFQ131097 UPM131097 UZI131097 VJE131097 VTA131097 WCW131097 WMS131097 WWO131097 AG196633 KC196633 TY196633 ADU196633 ANQ196633 AXM196633 BHI196633 BRE196633 CBA196633 CKW196633 CUS196633 DEO196633 DOK196633 DYG196633 EIC196633 ERY196633 FBU196633 FLQ196633 FVM196633 GFI196633 GPE196633 GZA196633 HIW196633 HSS196633 ICO196633 IMK196633 IWG196633 JGC196633 JPY196633 JZU196633 KJQ196633 KTM196633 LDI196633 LNE196633 LXA196633 MGW196633 MQS196633 NAO196633 NKK196633 NUG196633 OEC196633 ONY196633 OXU196633 PHQ196633 PRM196633 QBI196633 QLE196633 QVA196633 REW196633 ROS196633 RYO196633 SIK196633 SSG196633 TCC196633 TLY196633 TVU196633 UFQ196633 UPM196633 UZI196633 VJE196633 VTA196633 WCW196633 WMS196633 WWO196633 AG262169 KC262169 TY262169 ADU262169 ANQ262169 AXM262169 BHI262169 BRE262169 CBA262169 CKW262169 CUS262169 DEO262169 DOK262169 DYG262169 EIC262169 ERY262169 FBU262169 FLQ262169 FVM262169 GFI262169 GPE262169 GZA262169 HIW262169 HSS262169 ICO262169 IMK262169 IWG262169 JGC262169 JPY262169 JZU262169 KJQ262169 KTM262169 LDI262169 LNE262169 LXA262169 MGW262169 MQS262169 NAO262169 NKK262169 NUG262169 OEC262169 ONY262169 OXU262169 PHQ262169 PRM262169 QBI262169 QLE262169 QVA262169 REW262169 ROS262169 RYO262169 SIK262169 SSG262169 TCC262169 TLY262169 TVU262169 UFQ262169 UPM262169 UZI262169 VJE262169 VTA262169 WCW262169 WMS262169 WWO262169 AG327705 KC327705 TY327705 ADU327705 ANQ327705 AXM327705 BHI327705 BRE327705 CBA327705 CKW327705 CUS327705 DEO327705 DOK327705 DYG327705 EIC327705 ERY327705 FBU327705 FLQ327705 FVM327705 GFI327705 GPE327705 GZA327705 HIW327705 HSS327705 ICO327705 IMK327705 IWG327705 JGC327705 JPY327705 JZU327705 KJQ327705 KTM327705 LDI327705 LNE327705 LXA327705 MGW327705 MQS327705 NAO327705 NKK327705 NUG327705 OEC327705 ONY327705 OXU327705 PHQ327705 PRM327705 QBI327705 QLE327705 QVA327705 REW327705 ROS327705 RYO327705 SIK327705 SSG327705 TCC327705 TLY327705 TVU327705 UFQ327705 UPM327705 UZI327705 VJE327705 VTA327705 WCW327705 WMS327705 WWO327705 AG393241 KC393241 TY393241 ADU393241 ANQ393241 AXM393241 BHI393241 BRE393241 CBA393241 CKW393241 CUS393241 DEO393241 DOK393241 DYG393241 EIC393241 ERY393241 FBU393241 FLQ393241 FVM393241 GFI393241 GPE393241 GZA393241 HIW393241 HSS393241 ICO393241 IMK393241 IWG393241 JGC393241 JPY393241 JZU393241 KJQ393241 KTM393241 LDI393241 LNE393241 LXA393241 MGW393241 MQS393241 NAO393241 NKK393241 NUG393241 OEC393241 ONY393241 OXU393241 PHQ393241 PRM393241 QBI393241 QLE393241 QVA393241 REW393241 ROS393241 RYO393241 SIK393241 SSG393241 TCC393241 TLY393241 TVU393241 UFQ393241 UPM393241 UZI393241 VJE393241 VTA393241 WCW393241 WMS393241 WWO393241 AG458777 KC458777 TY458777 ADU458777 ANQ458777 AXM458777 BHI458777 BRE458777 CBA458777 CKW458777 CUS458777 DEO458777 DOK458777 DYG458777 EIC458777 ERY458777 FBU458777 FLQ458777 FVM458777 GFI458777 GPE458777 GZA458777 HIW458777 HSS458777 ICO458777 IMK458777 IWG458777 JGC458777 JPY458777 JZU458777 KJQ458777 KTM458777 LDI458777 LNE458777 LXA458777 MGW458777 MQS458777 NAO458777 NKK458777 NUG458777 OEC458777 ONY458777 OXU458777 PHQ458777 PRM458777 QBI458777 QLE458777 QVA458777 REW458777 ROS458777 RYO458777 SIK458777 SSG458777 TCC458777 TLY458777 TVU458777 UFQ458777 UPM458777 UZI458777 VJE458777 VTA458777 WCW458777 WMS458777 WWO458777 AG524313 KC524313 TY524313 ADU524313 ANQ524313 AXM524313 BHI524313 BRE524313 CBA524313 CKW524313 CUS524313 DEO524313 DOK524313 DYG524313 EIC524313 ERY524313 FBU524313 FLQ524313 FVM524313 GFI524313 GPE524313 GZA524313 HIW524313 HSS524313 ICO524313 IMK524313 IWG524313 JGC524313 JPY524313 JZU524313 KJQ524313 KTM524313 LDI524313 LNE524313 LXA524313 MGW524313 MQS524313 NAO524313 NKK524313 NUG524313 OEC524313 ONY524313 OXU524313 PHQ524313 PRM524313 QBI524313 QLE524313 QVA524313 REW524313 ROS524313 RYO524313 SIK524313 SSG524313 TCC524313 TLY524313 TVU524313 UFQ524313 UPM524313 UZI524313 VJE524313 VTA524313 WCW524313 WMS524313 WWO524313 AG589849 KC589849 TY589849 ADU589849 ANQ589849 AXM589849 BHI589849 BRE589849 CBA589849 CKW589849 CUS589849 DEO589849 DOK589849 DYG589849 EIC589849 ERY589849 FBU589849 FLQ589849 FVM589849 GFI589849 GPE589849 GZA589849 HIW589849 HSS589849 ICO589849 IMK589849 IWG589849 JGC589849 JPY589849 JZU589849 KJQ589849 KTM589849 LDI589849 LNE589849 LXA589849 MGW589849 MQS589849 NAO589849 NKK589849 NUG589849 OEC589849 ONY589849 OXU589849 PHQ589849 PRM589849 QBI589849 QLE589849 QVA589849 REW589849 ROS589849 RYO589849 SIK589849 SSG589849 TCC589849 TLY589849 TVU589849 UFQ589849 UPM589849 UZI589849 VJE589849 VTA589849 WCW589849 WMS589849 WWO589849 AG655385 KC655385 TY655385 ADU655385 ANQ655385 AXM655385 BHI655385 BRE655385 CBA655385 CKW655385 CUS655385 DEO655385 DOK655385 DYG655385 EIC655385 ERY655385 FBU655385 FLQ655385 FVM655385 GFI655385 GPE655385 GZA655385 HIW655385 HSS655385 ICO655385 IMK655385 IWG655385 JGC655385 JPY655385 JZU655385 KJQ655385 KTM655385 LDI655385 LNE655385 LXA655385 MGW655385 MQS655385 NAO655385 NKK655385 NUG655385 OEC655385 ONY655385 OXU655385 PHQ655385 PRM655385 QBI655385 QLE655385 QVA655385 REW655385 ROS655385 RYO655385 SIK655385 SSG655385 TCC655385 TLY655385 TVU655385 UFQ655385 UPM655385 UZI655385 VJE655385 VTA655385 WCW655385 WMS655385 WWO655385 AG720921 KC720921 TY720921 ADU720921 ANQ720921 AXM720921 BHI720921 BRE720921 CBA720921 CKW720921 CUS720921 DEO720921 DOK720921 DYG720921 EIC720921 ERY720921 FBU720921 FLQ720921 FVM720921 GFI720921 GPE720921 GZA720921 HIW720921 HSS720921 ICO720921 IMK720921 IWG720921 JGC720921 JPY720921 JZU720921 KJQ720921 KTM720921 LDI720921 LNE720921 LXA720921 MGW720921 MQS720921 NAO720921 NKK720921 NUG720921 OEC720921 ONY720921 OXU720921 PHQ720921 PRM720921 QBI720921 QLE720921 QVA720921 REW720921 ROS720921 RYO720921 SIK720921 SSG720921 TCC720921 TLY720921 TVU720921 UFQ720921 UPM720921 UZI720921 VJE720921 VTA720921 WCW720921 WMS720921 WWO720921 AG786457 KC786457 TY786457 ADU786457 ANQ786457 AXM786457 BHI786457 BRE786457 CBA786457 CKW786457 CUS786457 DEO786457 DOK786457 DYG786457 EIC786457 ERY786457 FBU786457 FLQ786457 FVM786457 GFI786457 GPE786457 GZA786457 HIW786457 HSS786457 ICO786457 IMK786457 IWG786457 JGC786457 JPY786457 JZU786457 KJQ786457 KTM786457 LDI786457 LNE786457 LXA786457 MGW786457 MQS786457 NAO786457 NKK786457 NUG786457 OEC786457 ONY786457 OXU786457 PHQ786457 PRM786457 QBI786457 QLE786457 QVA786457 REW786457 ROS786457 RYO786457 SIK786457 SSG786457 TCC786457 TLY786457 TVU786457 UFQ786457 UPM786457 UZI786457 VJE786457 VTA786457 WCW786457 WMS786457 WWO786457 AG851993 KC851993 TY851993 ADU851993 ANQ851993 AXM851993 BHI851993 BRE851993 CBA851993 CKW851993 CUS851993 DEO851993 DOK851993 DYG851993 EIC851993 ERY851993 FBU851993 FLQ851993 FVM851993 GFI851993 GPE851993 GZA851993 HIW851993 HSS851993 ICO851993 IMK851993 IWG851993 JGC851993 JPY851993 JZU851993 KJQ851993 KTM851993 LDI851993 LNE851993 LXA851993 MGW851993 MQS851993 NAO851993 NKK851993 NUG851993 OEC851993 ONY851993 OXU851993 PHQ851993 PRM851993 QBI851993 QLE851993 QVA851993 REW851993 ROS851993 RYO851993 SIK851993 SSG851993 TCC851993 TLY851993 TVU851993 UFQ851993 UPM851993 UZI851993 VJE851993 VTA851993 WCW851993 WMS851993 WWO851993 AG917529 KC917529 TY917529 ADU917529 ANQ917529 AXM917529 BHI917529 BRE917529 CBA917529 CKW917529 CUS917529 DEO917529 DOK917529 DYG917529 EIC917529 ERY917529 FBU917529 FLQ917529 FVM917529 GFI917529 GPE917529 GZA917529 HIW917529 HSS917529 ICO917529 IMK917529 IWG917529 JGC917529 JPY917529 JZU917529 KJQ917529 KTM917529 LDI917529 LNE917529 LXA917529 MGW917529 MQS917529 NAO917529 NKK917529 NUG917529 OEC917529 ONY917529 OXU917529 PHQ917529 PRM917529 QBI917529 QLE917529 QVA917529 REW917529 ROS917529 RYO917529 SIK917529 SSG917529 TCC917529 TLY917529 TVU917529 UFQ917529 UPM917529 UZI917529 VJE917529 VTA917529 WCW917529 WMS917529 WWO917529 AG983065 KC983065 TY983065 ADU983065 ANQ983065 AXM983065 BHI983065 BRE983065 CBA983065 CKW983065 CUS983065 DEO983065 DOK983065 DYG983065 EIC983065 ERY983065 FBU983065 FLQ983065 FVM983065 GFI983065 GPE983065 GZA983065 HIW983065 HSS983065 ICO983065 IMK983065 IWG983065 JGC983065 JPY983065 JZU983065 KJQ983065 KTM983065 LDI983065 LNE983065 LXA983065 MGW983065 MQS983065 NAO983065 NKK983065 NUG983065 OEC983065 ONY983065 OXU983065 PHQ983065 PRM983065 QBI983065 QLE983065 QVA983065 REW983065 ROS983065 RYO983065 SIK983065 SSG983065 TCC983065 TLY983065 TVU983065 UFQ983065 UPM983065 UZI983065 VJE983065 VTA983065 WCW983065 WMS983065 WWO983065">
      <formula1>$AG$34:$AG$35</formula1>
    </dataValidation>
    <dataValidation type="list" allowBlank="1" showInputMessage="1" showErrorMessage="1" sqref="AG26 KC26 TY26 ADU26 ANQ26 AXM26 BHI26 BRE26 CBA26 CKW26 CUS26 DEO26 DOK26 DYG26 EIC26 ERY26 FBU26 FLQ26 FVM26 GFI26 GPE26 GZA26 HIW26 HSS26 ICO26 IMK26 IWG26 JGC26 JPY26 JZU26 KJQ26 KTM26 LDI26 LNE26 LXA26 MGW26 MQS26 NAO26 NKK26 NUG26 OEC26 ONY26 OXU26 PHQ26 PRM26 QBI26 QLE26 QVA26 REW26 ROS26 RYO26 SIK26 SSG26 TCC26 TLY26 TVU26 UFQ26 UPM26 UZI26 VJE26 VTA26 WCW26 WMS26 WWO26 AG65562 KC65562 TY65562 ADU65562 ANQ65562 AXM65562 BHI65562 BRE65562 CBA65562 CKW65562 CUS65562 DEO65562 DOK65562 DYG65562 EIC65562 ERY65562 FBU65562 FLQ65562 FVM65562 GFI65562 GPE65562 GZA65562 HIW65562 HSS65562 ICO65562 IMK65562 IWG65562 JGC65562 JPY65562 JZU65562 KJQ65562 KTM65562 LDI65562 LNE65562 LXA65562 MGW65562 MQS65562 NAO65562 NKK65562 NUG65562 OEC65562 ONY65562 OXU65562 PHQ65562 PRM65562 QBI65562 QLE65562 QVA65562 REW65562 ROS65562 RYO65562 SIK65562 SSG65562 TCC65562 TLY65562 TVU65562 UFQ65562 UPM65562 UZI65562 VJE65562 VTA65562 WCW65562 WMS65562 WWO65562 AG131098 KC131098 TY131098 ADU131098 ANQ131098 AXM131098 BHI131098 BRE131098 CBA131098 CKW131098 CUS131098 DEO131098 DOK131098 DYG131098 EIC131098 ERY131098 FBU131098 FLQ131098 FVM131098 GFI131098 GPE131098 GZA131098 HIW131098 HSS131098 ICO131098 IMK131098 IWG131098 JGC131098 JPY131098 JZU131098 KJQ131098 KTM131098 LDI131098 LNE131098 LXA131098 MGW131098 MQS131098 NAO131098 NKK131098 NUG131098 OEC131098 ONY131098 OXU131098 PHQ131098 PRM131098 QBI131098 QLE131098 QVA131098 REW131098 ROS131098 RYO131098 SIK131098 SSG131098 TCC131098 TLY131098 TVU131098 UFQ131098 UPM131098 UZI131098 VJE131098 VTA131098 WCW131098 WMS131098 WWO131098 AG196634 KC196634 TY196634 ADU196634 ANQ196634 AXM196634 BHI196634 BRE196634 CBA196634 CKW196634 CUS196634 DEO196634 DOK196634 DYG196634 EIC196634 ERY196634 FBU196634 FLQ196634 FVM196634 GFI196634 GPE196634 GZA196634 HIW196634 HSS196634 ICO196634 IMK196634 IWG196634 JGC196634 JPY196634 JZU196634 KJQ196634 KTM196634 LDI196634 LNE196634 LXA196634 MGW196634 MQS196634 NAO196634 NKK196634 NUG196634 OEC196634 ONY196634 OXU196634 PHQ196634 PRM196634 QBI196634 QLE196634 QVA196634 REW196634 ROS196634 RYO196634 SIK196634 SSG196634 TCC196634 TLY196634 TVU196634 UFQ196634 UPM196634 UZI196634 VJE196634 VTA196634 WCW196634 WMS196634 WWO196634 AG262170 KC262170 TY262170 ADU262170 ANQ262170 AXM262170 BHI262170 BRE262170 CBA262170 CKW262170 CUS262170 DEO262170 DOK262170 DYG262170 EIC262170 ERY262170 FBU262170 FLQ262170 FVM262170 GFI262170 GPE262170 GZA262170 HIW262170 HSS262170 ICO262170 IMK262170 IWG262170 JGC262170 JPY262170 JZU262170 KJQ262170 KTM262170 LDI262170 LNE262170 LXA262170 MGW262170 MQS262170 NAO262170 NKK262170 NUG262170 OEC262170 ONY262170 OXU262170 PHQ262170 PRM262170 QBI262170 QLE262170 QVA262170 REW262170 ROS262170 RYO262170 SIK262170 SSG262170 TCC262170 TLY262170 TVU262170 UFQ262170 UPM262170 UZI262170 VJE262170 VTA262170 WCW262170 WMS262170 WWO262170 AG327706 KC327706 TY327706 ADU327706 ANQ327706 AXM327706 BHI327706 BRE327706 CBA327706 CKW327706 CUS327706 DEO327706 DOK327706 DYG327706 EIC327706 ERY327706 FBU327706 FLQ327706 FVM327706 GFI327706 GPE327706 GZA327706 HIW327706 HSS327706 ICO327706 IMK327706 IWG327706 JGC327706 JPY327706 JZU327706 KJQ327706 KTM327706 LDI327706 LNE327706 LXA327706 MGW327706 MQS327706 NAO327706 NKK327706 NUG327706 OEC327706 ONY327706 OXU327706 PHQ327706 PRM327706 QBI327706 QLE327706 QVA327706 REW327706 ROS327706 RYO327706 SIK327706 SSG327706 TCC327706 TLY327706 TVU327706 UFQ327706 UPM327706 UZI327706 VJE327706 VTA327706 WCW327706 WMS327706 WWO327706 AG393242 KC393242 TY393242 ADU393242 ANQ393242 AXM393242 BHI393242 BRE393242 CBA393242 CKW393242 CUS393242 DEO393242 DOK393242 DYG393242 EIC393242 ERY393242 FBU393242 FLQ393242 FVM393242 GFI393242 GPE393242 GZA393242 HIW393242 HSS393242 ICO393242 IMK393242 IWG393242 JGC393242 JPY393242 JZU393242 KJQ393242 KTM393242 LDI393242 LNE393242 LXA393242 MGW393242 MQS393242 NAO393242 NKK393242 NUG393242 OEC393242 ONY393242 OXU393242 PHQ393242 PRM393242 QBI393242 QLE393242 QVA393242 REW393242 ROS393242 RYO393242 SIK393242 SSG393242 TCC393242 TLY393242 TVU393242 UFQ393242 UPM393242 UZI393242 VJE393242 VTA393242 WCW393242 WMS393242 WWO393242 AG458778 KC458778 TY458778 ADU458778 ANQ458778 AXM458778 BHI458778 BRE458778 CBA458778 CKW458778 CUS458778 DEO458778 DOK458778 DYG458778 EIC458778 ERY458778 FBU458778 FLQ458778 FVM458778 GFI458778 GPE458778 GZA458778 HIW458778 HSS458778 ICO458778 IMK458778 IWG458778 JGC458778 JPY458778 JZU458778 KJQ458778 KTM458778 LDI458778 LNE458778 LXA458778 MGW458778 MQS458778 NAO458778 NKK458778 NUG458778 OEC458778 ONY458778 OXU458778 PHQ458778 PRM458778 QBI458778 QLE458778 QVA458778 REW458778 ROS458778 RYO458778 SIK458778 SSG458778 TCC458778 TLY458778 TVU458778 UFQ458778 UPM458778 UZI458778 VJE458778 VTA458778 WCW458778 WMS458778 WWO458778 AG524314 KC524314 TY524314 ADU524314 ANQ524314 AXM524314 BHI524314 BRE524314 CBA524314 CKW524314 CUS524314 DEO524314 DOK524314 DYG524314 EIC524314 ERY524314 FBU524314 FLQ524314 FVM524314 GFI524314 GPE524314 GZA524314 HIW524314 HSS524314 ICO524314 IMK524314 IWG524314 JGC524314 JPY524314 JZU524314 KJQ524314 KTM524314 LDI524314 LNE524314 LXA524314 MGW524314 MQS524314 NAO524314 NKK524314 NUG524314 OEC524314 ONY524314 OXU524314 PHQ524314 PRM524314 QBI524314 QLE524314 QVA524314 REW524314 ROS524314 RYO524314 SIK524314 SSG524314 TCC524314 TLY524314 TVU524314 UFQ524314 UPM524314 UZI524314 VJE524314 VTA524314 WCW524314 WMS524314 WWO524314 AG589850 KC589850 TY589850 ADU589850 ANQ589850 AXM589850 BHI589850 BRE589850 CBA589850 CKW589850 CUS589850 DEO589850 DOK589850 DYG589850 EIC589850 ERY589850 FBU589850 FLQ589850 FVM589850 GFI589850 GPE589850 GZA589850 HIW589850 HSS589850 ICO589850 IMK589850 IWG589850 JGC589850 JPY589850 JZU589850 KJQ589850 KTM589850 LDI589850 LNE589850 LXA589850 MGW589850 MQS589850 NAO589850 NKK589850 NUG589850 OEC589850 ONY589850 OXU589850 PHQ589850 PRM589850 QBI589850 QLE589850 QVA589850 REW589850 ROS589850 RYO589850 SIK589850 SSG589850 TCC589850 TLY589850 TVU589850 UFQ589850 UPM589850 UZI589850 VJE589850 VTA589850 WCW589850 WMS589850 WWO589850 AG655386 KC655386 TY655386 ADU655386 ANQ655386 AXM655386 BHI655386 BRE655386 CBA655386 CKW655386 CUS655386 DEO655386 DOK655386 DYG655386 EIC655386 ERY655386 FBU655386 FLQ655386 FVM655386 GFI655386 GPE655386 GZA655386 HIW655386 HSS655386 ICO655386 IMK655386 IWG655386 JGC655386 JPY655386 JZU655386 KJQ655386 KTM655386 LDI655386 LNE655386 LXA655386 MGW655386 MQS655386 NAO655386 NKK655386 NUG655386 OEC655386 ONY655386 OXU655386 PHQ655386 PRM655386 QBI655386 QLE655386 QVA655386 REW655386 ROS655386 RYO655386 SIK655386 SSG655386 TCC655386 TLY655386 TVU655386 UFQ655386 UPM655386 UZI655386 VJE655386 VTA655386 WCW655386 WMS655386 WWO655386 AG720922 KC720922 TY720922 ADU720922 ANQ720922 AXM720922 BHI720922 BRE720922 CBA720922 CKW720922 CUS720922 DEO720922 DOK720922 DYG720922 EIC720922 ERY720922 FBU720922 FLQ720922 FVM720922 GFI720922 GPE720922 GZA720922 HIW720922 HSS720922 ICO720922 IMK720922 IWG720922 JGC720922 JPY720922 JZU720922 KJQ720922 KTM720922 LDI720922 LNE720922 LXA720922 MGW720922 MQS720922 NAO720922 NKK720922 NUG720922 OEC720922 ONY720922 OXU720922 PHQ720922 PRM720922 QBI720922 QLE720922 QVA720922 REW720922 ROS720922 RYO720922 SIK720922 SSG720922 TCC720922 TLY720922 TVU720922 UFQ720922 UPM720922 UZI720922 VJE720922 VTA720922 WCW720922 WMS720922 WWO720922 AG786458 KC786458 TY786458 ADU786458 ANQ786458 AXM786458 BHI786458 BRE786458 CBA786458 CKW786458 CUS786458 DEO786458 DOK786458 DYG786458 EIC786458 ERY786458 FBU786458 FLQ786458 FVM786458 GFI786458 GPE786458 GZA786458 HIW786458 HSS786458 ICO786458 IMK786458 IWG786458 JGC786458 JPY786458 JZU786458 KJQ786458 KTM786458 LDI786458 LNE786458 LXA786458 MGW786458 MQS786458 NAO786458 NKK786458 NUG786458 OEC786458 ONY786458 OXU786458 PHQ786458 PRM786458 QBI786458 QLE786458 QVA786458 REW786458 ROS786458 RYO786458 SIK786458 SSG786458 TCC786458 TLY786458 TVU786458 UFQ786458 UPM786458 UZI786458 VJE786458 VTA786458 WCW786458 WMS786458 WWO786458 AG851994 KC851994 TY851994 ADU851994 ANQ851994 AXM851994 BHI851994 BRE851994 CBA851994 CKW851994 CUS851994 DEO851994 DOK851994 DYG851994 EIC851994 ERY851994 FBU851994 FLQ851994 FVM851994 GFI851994 GPE851994 GZA851994 HIW851994 HSS851994 ICO851994 IMK851994 IWG851994 JGC851994 JPY851994 JZU851994 KJQ851994 KTM851994 LDI851994 LNE851994 LXA851994 MGW851994 MQS851994 NAO851994 NKK851994 NUG851994 OEC851994 ONY851994 OXU851994 PHQ851994 PRM851994 QBI851994 QLE851994 QVA851994 REW851994 ROS851994 RYO851994 SIK851994 SSG851994 TCC851994 TLY851994 TVU851994 UFQ851994 UPM851994 UZI851994 VJE851994 VTA851994 WCW851994 WMS851994 WWO851994 AG917530 KC917530 TY917530 ADU917530 ANQ917530 AXM917530 BHI917530 BRE917530 CBA917530 CKW917530 CUS917530 DEO917530 DOK917530 DYG917530 EIC917530 ERY917530 FBU917530 FLQ917530 FVM917530 GFI917530 GPE917530 GZA917530 HIW917530 HSS917530 ICO917530 IMK917530 IWG917530 JGC917530 JPY917530 JZU917530 KJQ917530 KTM917530 LDI917530 LNE917530 LXA917530 MGW917530 MQS917530 NAO917530 NKK917530 NUG917530 OEC917530 ONY917530 OXU917530 PHQ917530 PRM917530 QBI917530 QLE917530 QVA917530 REW917530 ROS917530 RYO917530 SIK917530 SSG917530 TCC917530 TLY917530 TVU917530 UFQ917530 UPM917530 UZI917530 VJE917530 VTA917530 WCW917530 WMS917530 WWO917530 AG983066 KC983066 TY983066 ADU983066 ANQ983066 AXM983066 BHI983066 BRE983066 CBA983066 CKW983066 CUS983066 DEO983066 DOK983066 DYG983066 EIC983066 ERY983066 FBU983066 FLQ983066 FVM983066 GFI983066 GPE983066 GZA983066 HIW983066 HSS983066 ICO983066 IMK983066 IWG983066 JGC983066 JPY983066 JZU983066 KJQ983066 KTM983066 LDI983066 LNE983066 LXA983066 MGW983066 MQS983066 NAO983066 NKK983066 NUG983066 OEC983066 ONY983066 OXU983066 PHQ983066 PRM983066 QBI983066 QLE983066 QVA983066 REW983066 ROS983066 RYO983066 SIK983066 SSG983066 TCC983066 TLY983066 TVU983066 UFQ983066 UPM983066 UZI983066 VJE983066 VTA983066 WCW983066 WMS983066 WWO983066">
      <formula1>$AG$36:$AG$37</formula1>
    </dataValidation>
  </dataValidations>
  <printOptions horizontalCentered="1"/>
  <pageMargins left="0.90555555555555556" right="0.3298611111111111" top="0.37013888888888891" bottom="0.3" header="0.51180555555555551" footer="0.51180555555555551"/>
  <pageSetup paperSize="9" scale="86" firstPageNumber="0" orientation="portrait" r:id="rId1"/>
  <headerFooter alignWithMargins="0"/>
</worksheet>
</file>

<file path=xl/worksheets/sheet3.xml><?xml version="1.0" encoding="utf-8"?>
<worksheet xmlns="http://schemas.openxmlformats.org/spreadsheetml/2006/main" xmlns:r="http://schemas.openxmlformats.org/officeDocument/2006/relationships">
  <dimension ref="A1:AM35"/>
  <sheetViews>
    <sheetView view="pageBreakPreview" zoomScale="85" zoomScaleNormal="85" zoomScaleSheetLayoutView="85" workbookViewId="0">
      <selection activeCell="A10" sqref="A10:AD10"/>
    </sheetView>
  </sheetViews>
  <sheetFormatPr defaultColWidth="8.85546875" defaultRowHeight="15.75"/>
  <cols>
    <col min="1" max="9" width="3.85546875" style="133" customWidth="1"/>
    <col min="10" max="20" width="3.85546875" style="134" customWidth="1"/>
    <col min="21" max="21" width="8.28515625" style="134" customWidth="1"/>
    <col min="22" max="22" width="3.85546875" style="134" customWidth="1"/>
    <col min="23" max="24" width="3.85546875" style="127" customWidth="1"/>
    <col min="25" max="25" width="28.140625" style="127" customWidth="1"/>
    <col min="26" max="28" width="3.85546875" style="127" customWidth="1"/>
    <col min="29" max="29" width="16.85546875" style="127" customWidth="1"/>
    <col min="30" max="40" width="3.85546875" style="127" customWidth="1"/>
    <col min="41" max="256" width="8.85546875" style="127"/>
    <col min="257" max="276" width="3.85546875" style="127" customWidth="1"/>
    <col min="277" max="277" width="8.28515625" style="127" customWidth="1"/>
    <col min="278" max="280" width="3.85546875" style="127" customWidth="1"/>
    <col min="281" max="281" width="28.140625" style="127" customWidth="1"/>
    <col min="282" max="284" width="3.85546875" style="127" customWidth="1"/>
    <col min="285" max="285" width="16.85546875" style="127" customWidth="1"/>
    <col min="286" max="296" width="3.85546875" style="127" customWidth="1"/>
    <col min="297" max="512" width="8.85546875" style="127"/>
    <col min="513" max="532" width="3.85546875" style="127" customWidth="1"/>
    <col min="533" max="533" width="8.28515625" style="127" customWidth="1"/>
    <col min="534" max="536" width="3.85546875" style="127" customWidth="1"/>
    <col min="537" max="537" width="28.140625" style="127" customWidth="1"/>
    <col min="538" max="540" width="3.85546875" style="127" customWidth="1"/>
    <col min="541" max="541" width="16.85546875" style="127" customWidth="1"/>
    <col min="542" max="552" width="3.85546875" style="127" customWidth="1"/>
    <col min="553" max="768" width="8.85546875" style="127"/>
    <col min="769" max="788" width="3.85546875" style="127" customWidth="1"/>
    <col min="789" max="789" width="8.28515625" style="127" customWidth="1"/>
    <col min="790" max="792" width="3.85546875" style="127" customWidth="1"/>
    <col min="793" max="793" width="28.140625" style="127" customWidth="1"/>
    <col min="794" max="796" width="3.85546875" style="127" customWidth="1"/>
    <col min="797" max="797" width="16.85546875" style="127" customWidth="1"/>
    <col min="798" max="808" width="3.85546875" style="127" customWidth="1"/>
    <col min="809" max="1024" width="8.85546875" style="127"/>
    <col min="1025" max="1044" width="3.85546875" style="127" customWidth="1"/>
    <col min="1045" max="1045" width="8.28515625" style="127" customWidth="1"/>
    <col min="1046" max="1048" width="3.85546875" style="127" customWidth="1"/>
    <col min="1049" max="1049" width="28.140625" style="127" customWidth="1"/>
    <col min="1050" max="1052" width="3.85546875" style="127" customWidth="1"/>
    <col min="1053" max="1053" width="16.85546875" style="127" customWidth="1"/>
    <col min="1054" max="1064" width="3.85546875" style="127" customWidth="1"/>
    <col min="1065" max="1280" width="8.85546875" style="127"/>
    <col min="1281" max="1300" width="3.85546875" style="127" customWidth="1"/>
    <col min="1301" max="1301" width="8.28515625" style="127" customWidth="1"/>
    <col min="1302" max="1304" width="3.85546875" style="127" customWidth="1"/>
    <col min="1305" max="1305" width="28.140625" style="127" customWidth="1"/>
    <col min="1306" max="1308" width="3.85546875" style="127" customWidth="1"/>
    <col min="1309" max="1309" width="16.85546875" style="127" customWidth="1"/>
    <col min="1310" max="1320" width="3.85546875" style="127" customWidth="1"/>
    <col min="1321" max="1536" width="8.85546875" style="127"/>
    <col min="1537" max="1556" width="3.85546875" style="127" customWidth="1"/>
    <col min="1557" max="1557" width="8.28515625" style="127" customWidth="1"/>
    <col min="1558" max="1560" width="3.85546875" style="127" customWidth="1"/>
    <col min="1561" max="1561" width="28.140625" style="127" customWidth="1"/>
    <col min="1562" max="1564" width="3.85546875" style="127" customWidth="1"/>
    <col min="1565" max="1565" width="16.85546875" style="127" customWidth="1"/>
    <col min="1566" max="1576" width="3.85546875" style="127" customWidth="1"/>
    <col min="1577" max="1792" width="8.85546875" style="127"/>
    <col min="1793" max="1812" width="3.85546875" style="127" customWidth="1"/>
    <col min="1813" max="1813" width="8.28515625" style="127" customWidth="1"/>
    <col min="1814" max="1816" width="3.85546875" style="127" customWidth="1"/>
    <col min="1817" max="1817" width="28.140625" style="127" customWidth="1"/>
    <col min="1818" max="1820" width="3.85546875" style="127" customWidth="1"/>
    <col min="1821" max="1821" width="16.85546875" style="127" customWidth="1"/>
    <col min="1822" max="1832" width="3.85546875" style="127" customWidth="1"/>
    <col min="1833" max="2048" width="8.85546875" style="127"/>
    <col min="2049" max="2068" width="3.85546875" style="127" customWidth="1"/>
    <col min="2069" max="2069" width="8.28515625" style="127" customWidth="1"/>
    <col min="2070" max="2072" width="3.85546875" style="127" customWidth="1"/>
    <col min="2073" max="2073" width="28.140625" style="127" customWidth="1"/>
    <col min="2074" max="2076" width="3.85546875" style="127" customWidth="1"/>
    <col min="2077" max="2077" width="16.85546875" style="127" customWidth="1"/>
    <col min="2078" max="2088" width="3.85546875" style="127" customWidth="1"/>
    <col min="2089" max="2304" width="8.85546875" style="127"/>
    <col min="2305" max="2324" width="3.85546875" style="127" customWidth="1"/>
    <col min="2325" max="2325" width="8.28515625" style="127" customWidth="1"/>
    <col min="2326" max="2328" width="3.85546875" style="127" customWidth="1"/>
    <col min="2329" max="2329" width="28.140625" style="127" customWidth="1"/>
    <col min="2330" max="2332" width="3.85546875" style="127" customWidth="1"/>
    <col min="2333" max="2333" width="16.85546875" style="127" customWidth="1"/>
    <col min="2334" max="2344" width="3.85546875" style="127" customWidth="1"/>
    <col min="2345" max="2560" width="8.85546875" style="127"/>
    <col min="2561" max="2580" width="3.85546875" style="127" customWidth="1"/>
    <col min="2581" max="2581" width="8.28515625" style="127" customWidth="1"/>
    <col min="2582" max="2584" width="3.85546875" style="127" customWidth="1"/>
    <col min="2585" max="2585" width="28.140625" style="127" customWidth="1"/>
    <col min="2586" max="2588" width="3.85546875" style="127" customWidth="1"/>
    <col min="2589" max="2589" width="16.85546875" style="127" customWidth="1"/>
    <col min="2590" max="2600" width="3.85546875" style="127" customWidth="1"/>
    <col min="2601" max="2816" width="8.85546875" style="127"/>
    <col min="2817" max="2836" width="3.85546875" style="127" customWidth="1"/>
    <col min="2837" max="2837" width="8.28515625" style="127" customWidth="1"/>
    <col min="2838" max="2840" width="3.85546875" style="127" customWidth="1"/>
    <col min="2841" max="2841" width="28.140625" style="127" customWidth="1"/>
    <col min="2842" max="2844" width="3.85546875" style="127" customWidth="1"/>
    <col min="2845" max="2845" width="16.85546875" style="127" customWidth="1"/>
    <col min="2846" max="2856" width="3.85546875" style="127" customWidth="1"/>
    <col min="2857" max="3072" width="8.85546875" style="127"/>
    <col min="3073" max="3092" width="3.85546875" style="127" customWidth="1"/>
    <col min="3093" max="3093" width="8.28515625" style="127" customWidth="1"/>
    <col min="3094" max="3096" width="3.85546875" style="127" customWidth="1"/>
    <col min="3097" max="3097" width="28.140625" style="127" customWidth="1"/>
    <col min="3098" max="3100" width="3.85546875" style="127" customWidth="1"/>
    <col min="3101" max="3101" width="16.85546875" style="127" customWidth="1"/>
    <col min="3102" max="3112" width="3.85546875" style="127" customWidth="1"/>
    <col min="3113" max="3328" width="8.85546875" style="127"/>
    <col min="3329" max="3348" width="3.85546875" style="127" customWidth="1"/>
    <col min="3349" max="3349" width="8.28515625" style="127" customWidth="1"/>
    <col min="3350" max="3352" width="3.85546875" style="127" customWidth="1"/>
    <col min="3353" max="3353" width="28.140625" style="127" customWidth="1"/>
    <col min="3354" max="3356" width="3.85546875" style="127" customWidth="1"/>
    <col min="3357" max="3357" width="16.85546875" style="127" customWidth="1"/>
    <col min="3358" max="3368" width="3.85546875" style="127" customWidth="1"/>
    <col min="3369" max="3584" width="8.85546875" style="127"/>
    <col min="3585" max="3604" width="3.85546875" style="127" customWidth="1"/>
    <col min="3605" max="3605" width="8.28515625" style="127" customWidth="1"/>
    <col min="3606" max="3608" width="3.85546875" style="127" customWidth="1"/>
    <col min="3609" max="3609" width="28.140625" style="127" customWidth="1"/>
    <col min="3610" max="3612" width="3.85546875" style="127" customWidth="1"/>
    <col min="3613" max="3613" width="16.85546875" style="127" customWidth="1"/>
    <col min="3614" max="3624" width="3.85546875" style="127" customWidth="1"/>
    <col min="3625" max="3840" width="8.85546875" style="127"/>
    <col min="3841" max="3860" width="3.85546875" style="127" customWidth="1"/>
    <col min="3861" max="3861" width="8.28515625" style="127" customWidth="1"/>
    <col min="3862" max="3864" width="3.85546875" style="127" customWidth="1"/>
    <col min="3865" max="3865" width="28.140625" style="127" customWidth="1"/>
    <col min="3866" max="3868" width="3.85546875" style="127" customWidth="1"/>
    <col min="3869" max="3869" width="16.85546875" style="127" customWidth="1"/>
    <col min="3870" max="3880" width="3.85546875" style="127" customWidth="1"/>
    <col min="3881" max="4096" width="8.85546875" style="127"/>
    <col min="4097" max="4116" width="3.85546875" style="127" customWidth="1"/>
    <col min="4117" max="4117" width="8.28515625" style="127" customWidth="1"/>
    <col min="4118" max="4120" width="3.85546875" style="127" customWidth="1"/>
    <col min="4121" max="4121" width="28.140625" style="127" customWidth="1"/>
    <col min="4122" max="4124" width="3.85546875" style="127" customWidth="1"/>
    <col min="4125" max="4125" width="16.85546875" style="127" customWidth="1"/>
    <col min="4126" max="4136" width="3.85546875" style="127" customWidth="1"/>
    <col min="4137" max="4352" width="8.85546875" style="127"/>
    <col min="4353" max="4372" width="3.85546875" style="127" customWidth="1"/>
    <col min="4373" max="4373" width="8.28515625" style="127" customWidth="1"/>
    <col min="4374" max="4376" width="3.85546875" style="127" customWidth="1"/>
    <col min="4377" max="4377" width="28.140625" style="127" customWidth="1"/>
    <col min="4378" max="4380" width="3.85546875" style="127" customWidth="1"/>
    <col min="4381" max="4381" width="16.85546875" style="127" customWidth="1"/>
    <col min="4382" max="4392" width="3.85546875" style="127" customWidth="1"/>
    <col min="4393" max="4608" width="8.85546875" style="127"/>
    <col min="4609" max="4628" width="3.85546875" style="127" customWidth="1"/>
    <col min="4629" max="4629" width="8.28515625" style="127" customWidth="1"/>
    <col min="4630" max="4632" width="3.85546875" style="127" customWidth="1"/>
    <col min="4633" max="4633" width="28.140625" style="127" customWidth="1"/>
    <col min="4634" max="4636" width="3.85546875" style="127" customWidth="1"/>
    <col min="4637" max="4637" width="16.85546875" style="127" customWidth="1"/>
    <col min="4638" max="4648" width="3.85546875" style="127" customWidth="1"/>
    <col min="4649" max="4864" width="8.85546875" style="127"/>
    <col min="4865" max="4884" width="3.85546875" style="127" customWidth="1"/>
    <col min="4885" max="4885" width="8.28515625" style="127" customWidth="1"/>
    <col min="4886" max="4888" width="3.85546875" style="127" customWidth="1"/>
    <col min="4889" max="4889" width="28.140625" style="127" customWidth="1"/>
    <col min="4890" max="4892" width="3.85546875" style="127" customWidth="1"/>
    <col min="4893" max="4893" width="16.85546875" style="127" customWidth="1"/>
    <col min="4894" max="4904" width="3.85546875" style="127" customWidth="1"/>
    <col min="4905" max="5120" width="8.85546875" style="127"/>
    <col min="5121" max="5140" width="3.85546875" style="127" customWidth="1"/>
    <col min="5141" max="5141" width="8.28515625" style="127" customWidth="1"/>
    <col min="5142" max="5144" width="3.85546875" style="127" customWidth="1"/>
    <col min="5145" max="5145" width="28.140625" style="127" customWidth="1"/>
    <col min="5146" max="5148" width="3.85546875" style="127" customWidth="1"/>
    <col min="5149" max="5149" width="16.85546875" style="127" customWidth="1"/>
    <col min="5150" max="5160" width="3.85546875" style="127" customWidth="1"/>
    <col min="5161" max="5376" width="8.85546875" style="127"/>
    <col min="5377" max="5396" width="3.85546875" style="127" customWidth="1"/>
    <col min="5397" max="5397" width="8.28515625" style="127" customWidth="1"/>
    <col min="5398" max="5400" width="3.85546875" style="127" customWidth="1"/>
    <col min="5401" max="5401" width="28.140625" style="127" customWidth="1"/>
    <col min="5402" max="5404" width="3.85546875" style="127" customWidth="1"/>
    <col min="5405" max="5405" width="16.85546875" style="127" customWidth="1"/>
    <col min="5406" max="5416" width="3.85546875" style="127" customWidth="1"/>
    <col min="5417" max="5632" width="8.85546875" style="127"/>
    <col min="5633" max="5652" width="3.85546875" style="127" customWidth="1"/>
    <col min="5653" max="5653" width="8.28515625" style="127" customWidth="1"/>
    <col min="5654" max="5656" width="3.85546875" style="127" customWidth="1"/>
    <col min="5657" max="5657" width="28.140625" style="127" customWidth="1"/>
    <col min="5658" max="5660" width="3.85546875" style="127" customWidth="1"/>
    <col min="5661" max="5661" width="16.85546875" style="127" customWidth="1"/>
    <col min="5662" max="5672" width="3.85546875" style="127" customWidth="1"/>
    <col min="5673" max="5888" width="8.85546875" style="127"/>
    <col min="5889" max="5908" width="3.85546875" style="127" customWidth="1"/>
    <col min="5909" max="5909" width="8.28515625" style="127" customWidth="1"/>
    <col min="5910" max="5912" width="3.85546875" style="127" customWidth="1"/>
    <col min="5913" max="5913" width="28.140625" style="127" customWidth="1"/>
    <col min="5914" max="5916" width="3.85546875" style="127" customWidth="1"/>
    <col min="5917" max="5917" width="16.85546875" style="127" customWidth="1"/>
    <col min="5918" max="5928" width="3.85546875" style="127" customWidth="1"/>
    <col min="5929" max="6144" width="8.85546875" style="127"/>
    <col min="6145" max="6164" width="3.85546875" style="127" customWidth="1"/>
    <col min="6165" max="6165" width="8.28515625" style="127" customWidth="1"/>
    <col min="6166" max="6168" width="3.85546875" style="127" customWidth="1"/>
    <col min="6169" max="6169" width="28.140625" style="127" customWidth="1"/>
    <col min="6170" max="6172" width="3.85546875" style="127" customWidth="1"/>
    <col min="6173" max="6173" width="16.85546875" style="127" customWidth="1"/>
    <col min="6174" max="6184" width="3.85546875" style="127" customWidth="1"/>
    <col min="6185" max="6400" width="8.85546875" style="127"/>
    <col min="6401" max="6420" width="3.85546875" style="127" customWidth="1"/>
    <col min="6421" max="6421" width="8.28515625" style="127" customWidth="1"/>
    <col min="6422" max="6424" width="3.85546875" style="127" customWidth="1"/>
    <col min="6425" max="6425" width="28.140625" style="127" customWidth="1"/>
    <col min="6426" max="6428" width="3.85546875" style="127" customWidth="1"/>
    <col min="6429" max="6429" width="16.85546875" style="127" customWidth="1"/>
    <col min="6430" max="6440" width="3.85546875" style="127" customWidth="1"/>
    <col min="6441" max="6656" width="8.85546875" style="127"/>
    <col min="6657" max="6676" width="3.85546875" style="127" customWidth="1"/>
    <col min="6677" max="6677" width="8.28515625" style="127" customWidth="1"/>
    <col min="6678" max="6680" width="3.85546875" style="127" customWidth="1"/>
    <col min="6681" max="6681" width="28.140625" style="127" customWidth="1"/>
    <col min="6682" max="6684" width="3.85546875" style="127" customWidth="1"/>
    <col min="6685" max="6685" width="16.85546875" style="127" customWidth="1"/>
    <col min="6686" max="6696" width="3.85546875" style="127" customWidth="1"/>
    <col min="6697" max="6912" width="8.85546875" style="127"/>
    <col min="6913" max="6932" width="3.85546875" style="127" customWidth="1"/>
    <col min="6933" max="6933" width="8.28515625" style="127" customWidth="1"/>
    <col min="6934" max="6936" width="3.85546875" style="127" customWidth="1"/>
    <col min="6937" max="6937" width="28.140625" style="127" customWidth="1"/>
    <col min="6938" max="6940" width="3.85546875" style="127" customWidth="1"/>
    <col min="6941" max="6941" width="16.85546875" style="127" customWidth="1"/>
    <col min="6942" max="6952" width="3.85546875" style="127" customWidth="1"/>
    <col min="6953" max="7168" width="8.85546875" style="127"/>
    <col min="7169" max="7188" width="3.85546875" style="127" customWidth="1"/>
    <col min="7189" max="7189" width="8.28515625" style="127" customWidth="1"/>
    <col min="7190" max="7192" width="3.85546875" style="127" customWidth="1"/>
    <col min="7193" max="7193" width="28.140625" style="127" customWidth="1"/>
    <col min="7194" max="7196" width="3.85546875" style="127" customWidth="1"/>
    <col min="7197" max="7197" width="16.85546875" style="127" customWidth="1"/>
    <col min="7198" max="7208" width="3.85546875" style="127" customWidth="1"/>
    <col min="7209" max="7424" width="8.85546875" style="127"/>
    <col min="7425" max="7444" width="3.85546875" style="127" customWidth="1"/>
    <col min="7445" max="7445" width="8.28515625" style="127" customWidth="1"/>
    <col min="7446" max="7448" width="3.85546875" style="127" customWidth="1"/>
    <col min="7449" max="7449" width="28.140625" style="127" customWidth="1"/>
    <col min="7450" max="7452" width="3.85546875" style="127" customWidth="1"/>
    <col min="7453" max="7453" width="16.85546875" style="127" customWidth="1"/>
    <col min="7454" max="7464" width="3.85546875" style="127" customWidth="1"/>
    <col min="7465" max="7680" width="8.85546875" style="127"/>
    <col min="7681" max="7700" width="3.85546875" style="127" customWidth="1"/>
    <col min="7701" max="7701" width="8.28515625" style="127" customWidth="1"/>
    <col min="7702" max="7704" width="3.85546875" style="127" customWidth="1"/>
    <col min="7705" max="7705" width="28.140625" style="127" customWidth="1"/>
    <col min="7706" max="7708" width="3.85546875" style="127" customWidth="1"/>
    <col min="7709" max="7709" width="16.85546875" style="127" customWidth="1"/>
    <col min="7710" max="7720" width="3.85546875" style="127" customWidth="1"/>
    <col min="7721" max="7936" width="8.85546875" style="127"/>
    <col min="7937" max="7956" width="3.85546875" style="127" customWidth="1"/>
    <col min="7957" max="7957" width="8.28515625" style="127" customWidth="1"/>
    <col min="7958" max="7960" width="3.85546875" style="127" customWidth="1"/>
    <col min="7961" max="7961" width="28.140625" style="127" customWidth="1"/>
    <col min="7962" max="7964" width="3.85546875" style="127" customWidth="1"/>
    <col min="7965" max="7965" width="16.85546875" style="127" customWidth="1"/>
    <col min="7966" max="7976" width="3.85546875" style="127" customWidth="1"/>
    <col min="7977" max="8192" width="8.85546875" style="127"/>
    <col min="8193" max="8212" width="3.85546875" style="127" customWidth="1"/>
    <col min="8213" max="8213" width="8.28515625" style="127" customWidth="1"/>
    <col min="8214" max="8216" width="3.85546875" style="127" customWidth="1"/>
    <col min="8217" max="8217" width="28.140625" style="127" customWidth="1"/>
    <col min="8218" max="8220" width="3.85546875" style="127" customWidth="1"/>
    <col min="8221" max="8221" width="16.85546875" style="127" customWidth="1"/>
    <col min="8222" max="8232" width="3.85546875" style="127" customWidth="1"/>
    <col min="8233" max="8448" width="8.85546875" style="127"/>
    <col min="8449" max="8468" width="3.85546875" style="127" customWidth="1"/>
    <col min="8469" max="8469" width="8.28515625" style="127" customWidth="1"/>
    <col min="8470" max="8472" width="3.85546875" style="127" customWidth="1"/>
    <col min="8473" max="8473" width="28.140625" style="127" customWidth="1"/>
    <col min="8474" max="8476" width="3.85546875" style="127" customWidth="1"/>
    <col min="8477" max="8477" width="16.85546875" style="127" customWidth="1"/>
    <col min="8478" max="8488" width="3.85546875" style="127" customWidth="1"/>
    <col min="8489" max="8704" width="8.85546875" style="127"/>
    <col min="8705" max="8724" width="3.85546875" style="127" customWidth="1"/>
    <col min="8725" max="8725" width="8.28515625" style="127" customWidth="1"/>
    <col min="8726" max="8728" width="3.85546875" style="127" customWidth="1"/>
    <col min="8729" max="8729" width="28.140625" style="127" customWidth="1"/>
    <col min="8730" max="8732" width="3.85546875" style="127" customWidth="1"/>
    <col min="8733" max="8733" width="16.85546875" style="127" customWidth="1"/>
    <col min="8734" max="8744" width="3.85546875" style="127" customWidth="1"/>
    <col min="8745" max="8960" width="8.85546875" style="127"/>
    <col min="8961" max="8980" width="3.85546875" style="127" customWidth="1"/>
    <col min="8981" max="8981" width="8.28515625" style="127" customWidth="1"/>
    <col min="8982" max="8984" width="3.85546875" style="127" customWidth="1"/>
    <col min="8985" max="8985" width="28.140625" style="127" customWidth="1"/>
    <col min="8986" max="8988" width="3.85546875" style="127" customWidth="1"/>
    <col min="8989" max="8989" width="16.85546875" style="127" customWidth="1"/>
    <col min="8990" max="9000" width="3.85546875" style="127" customWidth="1"/>
    <col min="9001" max="9216" width="8.85546875" style="127"/>
    <col min="9217" max="9236" width="3.85546875" style="127" customWidth="1"/>
    <col min="9237" max="9237" width="8.28515625" style="127" customWidth="1"/>
    <col min="9238" max="9240" width="3.85546875" style="127" customWidth="1"/>
    <col min="9241" max="9241" width="28.140625" style="127" customWidth="1"/>
    <col min="9242" max="9244" width="3.85546875" style="127" customWidth="1"/>
    <col min="9245" max="9245" width="16.85546875" style="127" customWidth="1"/>
    <col min="9246" max="9256" width="3.85546875" style="127" customWidth="1"/>
    <col min="9257" max="9472" width="8.85546875" style="127"/>
    <col min="9473" max="9492" width="3.85546875" style="127" customWidth="1"/>
    <col min="9493" max="9493" width="8.28515625" style="127" customWidth="1"/>
    <col min="9494" max="9496" width="3.85546875" style="127" customWidth="1"/>
    <col min="9497" max="9497" width="28.140625" style="127" customWidth="1"/>
    <col min="9498" max="9500" width="3.85546875" style="127" customWidth="1"/>
    <col min="9501" max="9501" width="16.85546875" style="127" customWidth="1"/>
    <col min="9502" max="9512" width="3.85546875" style="127" customWidth="1"/>
    <col min="9513" max="9728" width="8.85546875" style="127"/>
    <col min="9729" max="9748" width="3.85546875" style="127" customWidth="1"/>
    <col min="9749" max="9749" width="8.28515625" style="127" customWidth="1"/>
    <col min="9750" max="9752" width="3.85546875" style="127" customWidth="1"/>
    <col min="9753" max="9753" width="28.140625" style="127" customWidth="1"/>
    <col min="9754" max="9756" width="3.85546875" style="127" customWidth="1"/>
    <col min="9757" max="9757" width="16.85546875" style="127" customWidth="1"/>
    <col min="9758" max="9768" width="3.85546875" style="127" customWidth="1"/>
    <col min="9769" max="9984" width="8.85546875" style="127"/>
    <col min="9985" max="10004" width="3.85546875" style="127" customWidth="1"/>
    <col min="10005" max="10005" width="8.28515625" style="127" customWidth="1"/>
    <col min="10006" max="10008" width="3.85546875" style="127" customWidth="1"/>
    <col min="10009" max="10009" width="28.140625" style="127" customWidth="1"/>
    <col min="10010" max="10012" width="3.85546875" style="127" customWidth="1"/>
    <col min="10013" max="10013" width="16.85546875" style="127" customWidth="1"/>
    <col min="10014" max="10024" width="3.85546875" style="127" customWidth="1"/>
    <col min="10025" max="10240" width="8.85546875" style="127"/>
    <col min="10241" max="10260" width="3.85546875" style="127" customWidth="1"/>
    <col min="10261" max="10261" width="8.28515625" style="127" customWidth="1"/>
    <col min="10262" max="10264" width="3.85546875" style="127" customWidth="1"/>
    <col min="10265" max="10265" width="28.140625" style="127" customWidth="1"/>
    <col min="10266" max="10268" width="3.85546875" style="127" customWidth="1"/>
    <col min="10269" max="10269" width="16.85546875" style="127" customWidth="1"/>
    <col min="10270" max="10280" width="3.85546875" style="127" customWidth="1"/>
    <col min="10281" max="10496" width="8.85546875" style="127"/>
    <col min="10497" max="10516" width="3.85546875" style="127" customWidth="1"/>
    <col min="10517" max="10517" width="8.28515625" style="127" customWidth="1"/>
    <col min="10518" max="10520" width="3.85546875" style="127" customWidth="1"/>
    <col min="10521" max="10521" width="28.140625" style="127" customWidth="1"/>
    <col min="10522" max="10524" width="3.85546875" style="127" customWidth="1"/>
    <col min="10525" max="10525" width="16.85546875" style="127" customWidth="1"/>
    <col min="10526" max="10536" width="3.85546875" style="127" customWidth="1"/>
    <col min="10537" max="10752" width="8.85546875" style="127"/>
    <col min="10753" max="10772" width="3.85546875" style="127" customWidth="1"/>
    <col min="10773" max="10773" width="8.28515625" style="127" customWidth="1"/>
    <col min="10774" max="10776" width="3.85546875" style="127" customWidth="1"/>
    <col min="10777" max="10777" width="28.140625" style="127" customWidth="1"/>
    <col min="10778" max="10780" width="3.85546875" style="127" customWidth="1"/>
    <col min="10781" max="10781" width="16.85546875" style="127" customWidth="1"/>
    <col min="10782" max="10792" width="3.85546875" style="127" customWidth="1"/>
    <col min="10793" max="11008" width="8.85546875" style="127"/>
    <col min="11009" max="11028" width="3.85546875" style="127" customWidth="1"/>
    <col min="11029" max="11029" width="8.28515625" style="127" customWidth="1"/>
    <col min="11030" max="11032" width="3.85546875" style="127" customWidth="1"/>
    <col min="11033" max="11033" width="28.140625" style="127" customWidth="1"/>
    <col min="11034" max="11036" width="3.85546875" style="127" customWidth="1"/>
    <col min="11037" max="11037" width="16.85546875" style="127" customWidth="1"/>
    <col min="11038" max="11048" width="3.85546875" style="127" customWidth="1"/>
    <col min="11049" max="11264" width="8.85546875" style="127"/>
    <col min="11265" max="11284" width="3.85546875" style="127" customWidth="1"/>
    <col min="11285" max="11285" width="8.28515625" style="127" customWidth="1"/>
    <col min="11286" max="11288" width="3.85546875" style="127" customWidth="1"/>
    <col min="11289" max="11289" width="28.140625" style="127" customWidth="1"/>
    <col min="11290" max="11292" width="3.85546875" style="127" customWidth="1"/>
    <col min="11293" max="11293" width="16.85546875" style="127" customWidth="1"/>
    <col min="11294" max="11304" width="3.85546875" style="127" customWidth="1"/>
    <col min="11305" max="11520" width="8.85546875" style="127"/>
    <col min="11521" max="11540" width="3.85546875" style="127" customWidth="1"/>
    <col min="11541" max="11541" width="8.28515625" style="127" customWidth="1"/>
    <col min="11542" max="11544" width="3.85546875" style="127" customWidth="1"/>
    <col min="11545" max="11545" width="28.140625" style="127" customWidth="1"/>
    <col min="11546" max="11548" width="3.85546875" style="127" customWidth="1"/>
    <col min="11549" max="11549" width="16.85546875" style="127" customWidth="1"/>
    <col min="11550" max="11560" width="3.85546875" style="127" customWidth="1"/>
    <col min="11561" max="11776" width="8.85546875" style="127"/>
    <col min="11777" max="11796" width="3.85546875" style="127" customWidth="1"/>
    <col min="11797" max="11797" width="8.28515625" style="127" customWidth="1"/>
    <col min="11798" max="11800" width="3.85546875" style="127" customWidth="1"/>
    <col min="11801" max="11801" width="28.140625" style="127" customWidth="1"/>
    <col min="11802" max="11804" width="3.85546875" style="127" customWidth="1"/>
    <col min="11805" max="11805" width="16.85546875" style="127" customWidth="1"/>
    <col min="11806" max="11816" width="3.85546875" style="127" customWidth="1"/>
    <col min="11817" max="12032" width="8.85546875" style="127"/>
    <col min="12033" max="12052" width="3.85546875" style="127" customWidth="1"/>
    <col min="12053" max="12053" width="8.28515625" style="127" customWidth="1"/>
    <col min="12054" max="12056" width="3.85546875" style="127" customWidth="1"/>
    <col min="12057" max="12057" width="28.140625" style="127" customWidth="1"/>
    <col min="12058" max="12060" width="3.85546875" style="127" customWidth="1"/>
    <col min="12061" max="12061" width="16.85546875" style="127" customWidth="1"/>
    <col min="12062" max="12072" width="3.85546875" style="127" customWidth="1"/>
    <col min="12073" max="12288" width="8.85546875" style="127"/>
    <col min="12289" max="12308" width="3.85546875" style="127" customWidth="1"/>
    <col min="12309" max="12309" width="8.28515625" style="127" customWidth="1"/>
    <col min="12310" max="12312" width="3.85546875" style="127" customWidth="1"/>
    <col min="12313" max="12313" width="28.140625" style="127" customWidth="1"/>
    <col min="12314" max="12316" width="3.85546875" style="127" customWidth="1"/>
    <col min="12317" max="12317" width="16.85546875" style="127" customWidth="1"/>
    <col min="12318" max="12328" width="3.85546875" style="127" customWidth="1"/>
    <col min="12329" max="12544" width="8.85546875" style="127"/>
    <col min="12545" max="12564" width="3.85546875" style="127" customWidth="1"/>
    <col min="12565" max="12565" width="8.28515625" style="127" customWidth="1"/>
    <col min="12566" max="12568" width="3.85546875" style="127" customWidth="1"/>
    <col min="12569" max="12569" width="28.140625" style="127" customWidth="1"/>
    <col min="12570" max="12572" width="3.85546875" style="127" customWidth="1"/>
    <col min="12573" max="12573" width="16.85546875" style="127" customWidth="1"/>
    <col min="12574" max="12584" width="3.85546875" style="127" customWidth="1"/>
    <col min="12585" max="12800" width="8.85546875" style="127"/>
    <col min="12801" max="12820" width="3.85546875" style="127" customWidth="1"/>
    <col min="12821" max="12821" width="8.28515625" style="127" customWidth="1"/>
    <col min="12822" max="12824" width="3.85546875" style="127" customWidth="1"/>
    <col min="12825" max="12825" width="28.140625" style="127" customWidth="1"/>
    <col min="12826" max="12828" width="3.85546875" style="127" customWidth="1"/>
    <col min="12829" max="12829" width="16.85546875" style="127" customWidth="1"/>
    <col min="12830" max="12840" width="3.85546875" style="127" customWidth="1"/>
    <col min="12841" max="13056" width="8.85546875" style="127"/>
    <col min="13057" max="13076" width="3.85546875" style="127" customWidth="1"/>
    <col min="13077" max="13077" width="8.28515625" style="127" customWidth="1"/>
    <col min="13078" max="13080" width="3.85546875" style="127" customWidth="1"/>
    <col min="13081" max="13081" width="28.140625" style="127" customWidth="1"/>
    <col min="13082" max="13084" width="3.85546875" style="127" customWidth="1"/>
    <col min="13085" max="13085" width="16.85546875" style="127" customWidth="1"/>
    <col min="13086" max="13096" width="3.85546875" style="127" customWidth="1"/>
    <col min="13097" max="13312" width="8.85546875" style="127"/>
    <col min="13313" max="13332" width="3.85546875" style="127" customWidth="1"/>
    <col min="13333" max="13333" width="8.28515625" style="127" customWidth="1"/>
    <col min="13334" max="13336" width="3.85546875" style="127" customWidth="1"/>
    <col min="13337" max="13337" width="28.140625" style="127" customWidth="1"/>
    <col min="13338" max="13340" width="3.85546875" style="127" customWidth="1"/>
    <col min="13341" max="13341" width="16.85546875" style="127" customWidth="1"/>
    <col min="13342" max="13352" width="3.85546875" style="127" customWidth="1"/>
    <col min="13353" max="13568" width="8.85546875" style="127"/>
    <col min="13569" max="13588" width="3.85546875" style="127" customWidth="1"/>
    <col min="13589" max="13589" width="8.28515625" style="127" customWidth="1"/>
    <col min="13590" max="13592" width="3.85546875" style="127" customWidth="1"/>
    <col min="13593" max="13593" width="28.140625" style="127" customWidth="1"/>
    <col min="13594" max="13596" width="3.85546875" style="127" customWidth="1"/>
    <col min="13597" max="13597" width="16.85546875" style="127" customWidth="1"/>
    <col min="13598" max="13608" width="3.85546875" style="127" customWidth="1"/>
    <col min="13609" max="13824" width="8.85546875" style="127"/>
    <col min="13825" max="13844" width="3.85546875" style="127" customWidth="1"/>
    <col min="13845" max="13845" width="8.28515625" style="127" customWidth="1"/>
    <col min="13846" max="13848" width="3.85546875" style="127" customWidth="1"/>
    <col min="13849" max="13849" width="28.140625" style="127" customWidth="1"/>
    <col min="13850" max="13852" width="3.85546875" style="127" customWidth="1"/>
    <col min="13853" max="13853" width="16.85546875" style="127" customWidth="1"/>
    <col min="13854" max="13864" width="3.85546875" style="127" customWidth="1"/>
    <col min="13865" max="14080" width="8.85546875" style="127"/>
    <col min="14081" max="14100" width="3.85546875" style="127" customWidth="1"/>
    <col min="14101" max="14101" width="8.28515625" style="127" customWidth="1"/>
    <col min="14102" max="14104" width="3.85546875" style="127" customWidth="1"/>
    <col min="14105" max="14105" width="28.140625" style="127" customWidth="1"/>
    <col min="14106" max="14108" width="3.85546875" style="127" customWidth="1"/>
    <col min="14109" max="14109" width="16.85546875" style="127" customWidth="1"/>
    <col min="14110" max="14120" width="3.85546875" style="127" customWidth="1"/>
    <col min="14121" max="14336" width="8.85546875" style="127"/>
    <col min="14337" max="14356" width="3.85546875" style="127" customWidth="1"/>
    <col min="14357" max="14357" width="8.28515625" style="127" customWidth="1"/>
    <col min="14358" max="14360" width="3.85546875" style="127" customWidth="1"/>
    <col min="14361" max="14361" width="28.140625" style="127" customWidth="1"/>
    <col min="14362" max="14364" width="3.85546875" style="127" customWidth="1"/>
    <col min="14365" max="14365" width="16.85546875" style="127" customWidth="1"/>
    <col min="14366" max="14376" width="3.85546875" style="127" customWidth="1"/>
    <col min="14377" max="14592" width="8.85546875" style="127"/>
    <col min="14593" max="14612" width="3.85546875" style="127" customWidth="1"/>
    <col min="14613" max="14613" width="8.28515625" style="127" customWidth="1"/>
    <col min="14614" max="14616" width="3.85546875" style="127" customWidth="1"/>
    <col min="14617" max="14617" width="28.140625" style="127" customWidth="1"/>
    <col min="14618" max="14620" width="3.85546875" style="127" customWidth="1"/>
    <col min="14621" max="14621" width="16.85546875" style="127" customWidth="1"/>
    <col min="14622" max="14632" width="3.85546875" style="127" customWidth="1"/>
    <col min="14633" max="14848" width="8.85546875" style="127"/>
    <col min="14849" max="14868" width="3.85546875" style="127" customWidth="1"/>
    <col min="14869" max="14869" width="8.28515625" style="127" customWidth="1"/>
    <col min="14870" max="14872" width="3.85546875" style="127" customWidth="1"/>
    <col min="14873" max="14873" width="28.140625" style="127" customWidth="1"/>
    <col min="14874" max="14876" width="3.85546875" style="127" customWidth="1"/>
    <col min="14877" max="14877" width="16.85546875" style="127" customWidth="1"/>
    <col min="14878" max="14888" width="3.85546875" style="127" customWidth="1"/>
    <col min="14889" max="15104" width="8.85546875" style="127"/>
    <col min="15105" max="15124" width="3.85546875" style="127" customWidth="1"/>
    <col min="15125" max="15125" width="8.28515625" style="127" customWidth="1"/>
    <col min="15126" max="15128" width="3.85546875" style="127" customWidth="1"/>
    <col min="15129" max="15129" width="28.140625" style="127" customWidth="1"/>
    <col min="15130" max="15132" width="3.85546875" style="127" customWidth="1"/>
    <col min="15133" max="15133" width="16.85546875" style="127" customWidth="1"/>
    <col min="15134" max="15144" width="3.85546875" style="127" customWidth="1"/>
    <col min="15145" max="15360" width="8.85546875" style="127"/>
    <col min="15361" max="15380" width="3.85546875" style="127" customWidth="1"/>
    <col min="15381" max="15381" width="8.28515625" style="127" customWidth="1"/>
    <col min="15382" max="15384" width="3.85546875" style="127" customWidth="1"/>
    <col min="15385" max="15385" width="28.140625" style="127" customWidth="1"/>
    <col min="15386" max="15388" width="3.85546875" style="127" customWidth="1"/>
    <col min="15389" max="15389" width="16.85546875" style="127" customWidth="1"/>
    <col min="15390" max="15400" width="3.85546875" style="127" customWidth="1"/>
    <col min="15401" max="15616" width="8.85546875" style="127"/>
    <col min="15617" max="15636" width="3.85546875" style="127" customWidth="1"/>
    <col min="15637" max="15637" width="8.28515625" style="127" customWidth="1"/>
    <col min="15638" max="15640" width="3.85546875" style="127" customWidth="1"/>
    <col min="15641" max="15641" width="28.140625" style="127" customWidth="1"/>
    <col min="15642" max="15644" width="3.85546875" style="127" customWidth="1"/>
    <col min="15645" max="15645" width="16.85546875" style="127" customWidth="1"/>
    <col min="15646" max="15656" width="3.85546875" style="127" customWidth="1"/>
    <col min="15657" max="15872" width="8.85546875" style="127"/>
    <col min="15873" max="15892" width="3.85546875" style="127" customWidth="1"/>
    <col min="15893" max="15893" width="8.28515625" style="127" customWidth="1"/>
    <col min="15894" max="15896" width="3.85546875" style="127" customWidth="1"/>
    <col min="15897" max="15897" width="28.140625" style="127" customWidth="1"/>
    <col min="15898" max="15900" width="3.85546875" style="127" customWidth="1"/>
    <col min="15901" max="15901" width="16.85546875" style="127" customWidth="1"/>
    <col min="15902" max="15912" width="3.85546875" style="127" customWidth="1"/>
    <col min="15913" max="16128" width="8.85546875" style="127"/>
    <col min="16129" max="16148" width="3.85546875" style="127" customWidth="1"/>
    <col min="16149" max="16149" width="8.28515625" style="127" customWidth="1"/>
    <col min="16150" max="16152" width="3.85546875" style="127" customWidth="1"/>
    <col min="16153" max="16153" width="28.140625" style="127" customWidth="1"/>
    <col min="16154" max="16156" width="3.85546875" style="127" customWidth="1"/>
    <col min="16157" max="16157" width="16.85546875" style="127" customWidth="1"/>
    <col min="16158" max="16168" width="3.85546875" style="127" customWidth="1"/>
    <col min="16169" max="16384" width="8.85546875" style="127"/>
  </cols>
  <sheetData>
    <row r="1" spans="1:39" ht="17.45" customHeight="1">
      <c r="A1" s="277" t="s">
        <v>1205</v>
      </c>
      <c r="B1" s="277"/>
      <c r="C1" s="277"/>
      <c r="D1" s="277"/>
      <c r="E1" s="277"/>
      <c r="F1" s="277"/>
      <c r="G1" s="277"/>
      <c r="H1" s="277"/>
      <c r="I1" s="277"/>
      <c r="J1" s="277"/>
      <c r="K1" s="277"/>
      <c r="L1" s="277"/>
      <c r="M1" s="277"/>
      <c r="N1" s="277"/>
      <c r="O1" s="277"/>
      <c r="P1" s="277"/>
      <c r="Q1" s="277"/>
      <c r="R1" s="277"/>
      <c r="S1" s="277"/>
      <c r="T1" s="277"/>
      <c r="U1" s="277"/>
      <c r="V1" s="277"/>
    </row>
    <row r="3" spans="1:39" ht="65.25" customHeight="1">
      <c r="A3" s="278" t="str">
        <f>CONCATENATE("По объекту : ",Титул!AG22,". ")</f>
        <v xml:space="preserve">По объекту : Строительство КТП-40 6/0,4 кВ, ВЛЗ-6 кВ от ВЛЗ-6 кВ ф.4 ПС-110 кВ №550 "Каринская", 2хЛР-6 кВ, ВЛИ-0,38 кВ (ВЛ-6 кВ-0,33 км, ВЛ-0,38 кВ-0,04 км), в т.ч. ПИР, МО, Одинцовский р-н, с.о.Каринский, в районе д.Сергиево, 50:20:0080805:11. </v>
      </c>
      <c r="B3" s="278"/>
      <c r="C3" s="278"/>
      <c r="D3" s="278"/>
      <c r="E3" s="278"/>
      <c r="F3" s="278"/>
      <c r="G3" s="278"/>
      <c r="H3" s="278"/>
      <c r="I3" s="278"/>
      <c r="J3" s="278"/>
      <c r="K3" s="278"/>
      <c r="L3" s="278"/>
      <c r="M3" s="278"/>
      <c r="N3" s="278"/>
      <c r="O3" s="278"/>
      <c r="P3" s="278"/>
      <c r="Q3" s="278"/>
      <c r="R3" s="278"/>
      <c r="S3" s="278"/>
      <c r="T3" s="278"/>
      <c r="U3" s="278"/>
      <c r="V3" s="278"/>
    </row>
    <row r="4" spans="1:39" ht="60.75" customHeight="1">
      <c r="A4" s="268" t="s">
        <v>1206</v>
      </c>
      <c r="B4" s="268"/>
      <c r="C4" s="268"/>
      <c r="D4" s="268"/>
      <c r="E4" s="268"/>
      <c r="F4" s="268"/>
      <c r="G4" s="268"/>
      <c r="H4" s="268"/>
      <c r="I4" s="268"/>
      <c r="J4" s="268"/>
      <c r="K4" s="268"/>
      <c r="L4" s="268"/>
      <c r="M4" s="268"/>
      <c r="N4" s="268"/>
      <c r="O4" s="268"/>
      <c r="P4" s="268"/>
      <c r="Q4" s="268"/>
      <c r="R4" s="268"/>
      <c r="S4" s="268"/>
      <c r="T4" s="268"/>
      <c r="U4" s="268"/>
      <c r="V4" s="268"/>
    </row>
    <row r="5" spans="1:39" ht="17.649999999999999" customHeight="1">
      <c r="A5" s="268" t="s">
        <v>1207</v>
      </c>
      <c r="B5" s="268"/>
      <c r="C5" s="268"/>
      <c r="D5" s="268"/>
      <c r="E5" s="268"/>
      <c r="F5" s="268"/>
      <c r="G5" s="268"/>
      <c r="H5" s="268"/>
      <c r="I5" s="268"/>
      <c r="J5" s="268"/>
      <c r="K5" s="268"/>
      <c r="L5" s="268"/>
      <c r="M5" s="268"/>
      <c r="N5" s="268"/>
      <c r="O5" s="268"/>
      <c r="P5" s="268"/>
      <c r="Q5" s="268"/>
      <c r="R5" s="268"/>
      <c r="S5" s="268"/>
      <c r="T5" s="268"/>
      <c r="U5" s="268"/>
      <c r="V5" s="268"/>
    </row>
    <row r="6" spans="1:39" ht="17.649999999999999" customHeight="1">
      <c r="A6" s="268" t="s">
        <v>1208</v>
      </c>
      <c r="B6" s="268"/>
      <c r="C6" s="268"/>
      <c r="D6" s="268"/>
      <c r="E6" s="268"/>
      <c r="F6" s="268"/>
      <c r="G6" s="268"/>
      <c r="H6" s="268"/>
      <c r="I6" s="268"/>
      <c r="J6" s="268"/>
      <c r="K6" s="268"/>
      <c r="L6" s="268"/>
      <c r="M6" s="268"/>
      <c r="N6" s="268"/>
      <c r="O6" s="268"/>
      <c r="P6" s="268"/>
      <c r="Q6" s="268"/>
      <c r="R6" s="268"/>
      <c r="S6" s="268"/>
      <c r="T6" s="268"/>
      <c r="U6" s="268"/>
      <c r="V6" s="268"/>
    </row>
    <row r="7" spans="1:39" ht="17.649999999999999" customHeight="1">
      <c r="A7" s="274" t="s">
        <v>1209</v>
      </c>
      <c r="B7" s="274"/>
      <c r="C7" s="274"/>
      <c r="D7" s="274"/>
      <c r="E7" s="274"/>
      <c r="F7" s="274"/>
      <c r="G7" s="274"/>
      <c r="H7" s="274"/>
      <c r="I7" s="274"/>
      <c r="J7" s="274"/>
      <c r="K7" s="274"/>
      <c r="L7" s="274"/>
      <c r="M7" s="274"/>
      <c r="N7" s="274"/>
      <c r="O7" s="274"/>
      <c r="P7" s="274"/>
      <c r="Q7" s="274"/>
      <c r="R7" s="274"/>
      <c r="S7" s="274"/>
      <c r="T7" s="274"/>
      <c r="U7" s="274"/>
      <c r="V7" s="274"/>
    </row>
    <row r="8" spans="1:39" ht="30.6" customHeight="1">
      <c r="A8" s="268" t="s">
        <v>1210</v>
      </c>
      <c r="B8" s="268"/>
      <c r="C8" s="268"/>
      <c r="D8" s="268"/>
      <c r="E8" s="268"/>
      <c r="F8" s="268"/>
      <c r="G8" s="268"/>
      <c r="H8" s="268"/>
      <c r="I8" s="268"/>
      <c r="J8" s="268"/>
      <c r="K8" s="268"/>
      <c r="L8" s="268"/>
      <c r="M8" s="268"/>
      <c r="N8" s="268"/>
      <c r="O8" s="268"/>
      <c r="P8" s="268"/>
      <c r="Q8" s="268"/>
      <c r="R8" s="268"/>
      <c r="S8" s="268"/>
      <c r="T8" s="268"/>
      <c r="U8" s="268"/>
      <c r="V8" s="268"/>
    </row>
    <row r="9" spans="1:39" ht="48" customHeight="1">
      <c r="A9" s="274" t="s">
        <v>1211</v>
      </c>
      <c r="B9" s="274"/>
      <c r="C9" s="274"/>
      <c r="D9" s="274"/>
      <c r="E9" s="274"/>
      <c r="F9" s="274"/>
      <c r="G9" s="274"/>
      <c r="H9" s="274"/>
      <c r="I9" s="274"/>
      <c r="J9" s="274"/>
      <c r="K9" s="274"/>
      <c r="L9" s="274"/>
      <c r="M9" s="274"/>
      <c r="N9" s="274"/>
      <c r="O9" s="274"/>
      <c r="P9" s="274"/>
      <c r="Q9" s="274"/>
      <c r="R9" s="274"/>
      <c r="S9" s="274"/>
      <c r="T9" s="274"/>
      <c r="U9" s="274"/>
      <c r="V9" s="274"/>
      <c r="Y9" s="128" t="str">
        <f>IF([3]Титул!AG26&gt;0,"!!строку открыть!!","  ")</f>
        <v xml:space="preserve">  </v>
      </c>
    </row>
    <row r="10" spans="1:39" ht="50.45" hidden="1" customHeight="1">
      <c r="A10" s="275" t="str">
        <f>CONCATENATE("- формула пересчета стоимости оборудования: К2001г. = Ктек. цена-прайс (исключ. НДС-20%) / К-",[3]Титул!AG26," ",[3]Титул!AH26," к уровню 2001г")</f>
        <v>- формула пересчета стоимости оборудования: К2001г. = Ктек. цена-прайс (исключ. НДС-20%) / К-0                     УДАЛИТЬ строку об оборудовании в Пояснительной Записке к уровню 2001г</v>
      </c>
      <c r="B10" s="275"/>
      <c r="C10" s="275"/>
      <c r="D10" s="275"/>
      <c r="E10" s="275"/>
      <c r="F10" s="275"/>
      <c r="G10" s="275"/>
      <c r="H10" s="275"/>
      <c r="I10" s="275"/>
      <c r="J10" s="275"/>
      <c r="K10" s="275"/>
      <c r="L10" s="275"/>
      <c r="M10" s="275"/>
      <c r="N10" s="275"/>
      <c r="O10" s="275"/>
      <c r="P10" s="275"/>
      <c r="Q10" s="275"/>
      <c r="R10" s="275"/>
      <c r="S10" s="275"/>
      <c r="T10" s="275"/>
      <c r="U10" s="275"/>
      <c r="V10" s="275"/>
      <c r="Y10" s="128" t="str">
        <f>IF([3]Титул!AG26=0,"!!строку скрыть!!","  ")</f>
        <v>!!строку скрыть!!</v>
      </c>
    </row>
    <row r="11" spans="1:39" ht="46.5" hidden="1" customHeight="1">
      <c r="A11" s="276" t="str">
        <f>CONCATENATE("- формула пересчета стоимости материалов: К2001г. = Ктек. цена-прайс (исключ. НДС-20%) / К-",[3]Титул!AG25," ",[3]Титул!AH25," к уровню 2001г")</f>
        <v>- формула пересчета стоимости материалов: К2001г. = Ктек. цена-прайс (исключ. НДС-20%) / К-10,35 (индекс пересчета (ФАУ ФЦЦС, вып.12(46), тех.часть п.2) к уровню 2001г</v>
      </c>
      <c r="B11" s="276"/>
      <c r="C11" s="276"/>
      <c r="D11" s="276"/>
      <c r="E11" s="276"/>
      <c r="F11" s="276"/>
      <c r="G11" s="276"/>
      <c r="H11" s="276"/>
      <c r="I11" s="276"/>
      <c r="J11" s="276"/>
      <c r="K11" s="276"/>
      <c r="L11" s="276"/>
      <c r="M11" s="276"/>
      <c r="N11" s="276"/>
      <c r="O11" s="276"/>
      <c r="P11" s="276"/>
      <c r="Q11" s="276"/>
      <c r="R11" s="276"/>
      <c r="S11" s="276"/>
      <c r="T11" s="276"/>
      <c r="U11" s="276"/>
      <c r="V11" s="276"/>
      <c r="Y11" s="129"/>
    </row>
    <row r="12" spans="1:39" ht="35.25" customHeight="1">
      <c r="A12" s="274" t="s">
        <v>1212</v>
      </c>
      <c r="B12" s="274"/>
      <c r="C12" s="274"/>
      <c r="D12" s="274"/>
      <c r="E12" s="274"/>
      <c r="F12" s="274"/>
      <c r="G12" s="274"/>
      <c r="H12" s="274"/>
      <c r="I12" s="274"/>
      <c r="J12" s="274"/>
      <c r="K12" s="274"/>
      <c r="L12" s="274"/>
      <c r="M12" s="274"/>
      <c r="N12" s="274"/>
      <c r="O12" s="274"/>
      <c r="P12" s="274"/>
      <c r="Q12" s="274"/>
      <c r="R12" s="274"/>
      <c r="S12" s="274"/>
      <c r="T12" s="274"/>
      <c r="U12" s="274"/>
      <c r="V12" s="274"/>
      <c r="Y12" s="128"/>
    </row>
    <row r="13" spans="1:39" ht="33.6" customHeight="1">
      <c r="A13" s="268" t="s">
        <v>1213</v>
      </c>
      <c r="B13" s="268"/>
      <c r="C13" s="268"/>
      <c r="D13" s="268"/>
      <c r="E13" s="268"/>
      <c r="F13" s="268"/>
      <c r="G13" s="268"/>
      <c r="H13" s="268"/>
      <c r="I13" s="268"/>
      <c r="J13" s="268"/>
      <c r="K13" s="268"/>
      <c r="L13" s="268"/>
      <c r="M13" s="268"/>
      <c r="N13" s="268"/>
      <c r="O13" s="268"/>
      <c r="P13" s="268"/>
      <c r="Q13" s="268"/>
      <c r="R13" s="268"/>
      <c r="S13" s="268"/>
      <c r="T13" s="268"/>
      <c r="U13" s="268"/>
      <c r="V13" s="268"/>
      <c r="Y13" s="272" t="str">
        <f>IF([3]Титул!AG27=0,"УДАЛИТЬ строку"," ")</f>
        <v xml:space="preserve"> </v>
      </c>
      <c r="Z13" s="272"/>
      <c r="AA13" s="272"/>
      <c r="AB13" s="272"/>
      <c r="AC13" s="272"/>
      <c r="AD13" s="272"/>
      <c r="AE13" s="272"/>
      <c r="AF13" s="272"/>
      <c r="AG13" s="272"/>
      <c r="AH13" s="272"/>
      <c r="AI13" s="272"/>
      <c r="AJ13" s="272"/>
      <c r="AK13" s="272"/>
      <c r="AL13" s="272"/>
      <c r="AM13" s="272"/>
    </row>
    <row r="14" spans="1:39" ht="33.6" hidden="1" customHeight="1">
      <c r="A14" s="268" t="str">
        <f>CONCATENATE("К=",[3]Титул!AG28," - транспортные расходы на материальные ресурсы с учетом заготовительно-складских расходов ",[3]Титул!AH28)</f>
        <v>К=3,83 - транспортные расходы на материальные ресурсы с учетом заготовительно-складских расходов (письмо №37341-ДВ/09 от 04.10.2019)</v>
      </c>
      <c r="B14" s="268"/>
      <c r="C14" s="268"/>
      <c r="D14" s="268"/>
      <c r="E14" s="268"/>
      <c r="F14" s="268"/>
      <c r="G14" s="268"/>
      <c r="H14" s="268"/>
      <c r="I14" s="268"/>
      <c r="J14" s="268"/>
      <c r="K14" s="268"/>
      <c r="L14" s="268"/>
      <c r="M14" s="268"/>
      <c r="N14" s="268"/>
      <c r="O14" s="268"/>
      <c r="P14" s="268"/>
      <c r="Q14" s="268"/>
      <c r="R14" s="268"/>
      <c r="S14" s="268"/>
      <c r="T14" s="268"/>
      <c r="U14" s="268"/>
      <c r="V14" s="268"/>
      <c r="Y14" s="272" t="str">
        <f>IF([3]Титул!AG28=0,"УДАЛИТЬ строку"," ")</f>
        <v xml:space="preserve"> </v>
      </c>
      <c r="Z14" s="272"/>
      <c r="AA14" s="272"/>
      <c r="AB14" s="272"/>
      <c r="AC14" s="272"/>
      <c r="AD14" s="272"/>
      <c r="AE14" s="272"/>
      <c r="AF14" s="272"/>
      <c r="AG14" s="272"/>
      <c r="AH14" s="272"/>
      <c r="AI14" s="272"/>
      <c r="AJ14" s="272"/>
      <c r="AK14" s="272"/>
      <c r="AL14" s="272"/>
      <c r="AM14" s="272"/>
    </row>
    <row r="15" spans="1:39" ht="33.6" customHeight="1">
      <c r="A15" s="268" t="str">
        <f>CONCATENATE("К=",1.03," - транспортные расходы на материальные ресурсы, К=1,02 - заготовительно-складские расходы на материальные ресурсы")</f>
        <v>К=1,03 - транспортные расходы на материальные ресурсы, К=1,02 - заготовительно-складские расходы на материальные ресурсы</v>
      </c>
      <c r="B15" s="268"/>
      <c r="C15" s="268"/>
      <c r="D15" s="268"/>
      <c r="E15" s="268"/>
      <c r="F15" s="268"/>
      <c r="G15" s="268"/>
      <c r="H15" s="268"/>
      <c r="I15" s="268"/>
      <c r="J15" s="268"/>
      <c r="K15" s="268"/>
      <c r="L15" s="268"/>
      <c r="M15" s="268"/>
      <c r="N15" s="268"/>
      <c r="O15" s="268"/>
      <c r="P15" s="268"/>
      <c r="Q15" s="268"/>
      <c r="R15" s="268"/>
      <c r="S15" s="268"/>
      <c r="T15" s="268"/>
      <c r="U15" s="268"/>
      <c r="V15" s="268"/>
      <c r="Y15" s="272" t="str">
        <f>IF([3]Титул!AG29=0,"УДАЛИТЬ строку"," ")</f>
        <v xml:space="preserve"> </v>
      </c>
      <c r="Z15" s="272"/>
      <c r="AA15" s="272"/>
      <c r="AB15" s="272"/>
      <c r="AC15" s="272"/>
      <c r="AD15" s="272"/>
      <c r="AE15" s="272"/>
      <c r="AF15" s="272"/>
      <c r="AG15" s="272"/>
      <c r="AH15" s="272"/>
      <c r="AI15" s="272"/>
      <c r="AJ15" s="272"/>
      <c r="AK15" s="272"/>
      <c r="AL15" s="272"/>
      <c r="AM15" s="272"/>
    </row>
    <row r="16" spans="1:39" ht="18.75" customHeight="1">
      <c r="A16" s="273" t="s">
        <v>1214</v>
      </c>
      <c r="B16" s="273"/>
      <c r="C16" s="273"/>
      <c r="D16" s="273"/>
      <c r="E16" s="273"/>
      <c r="F16" s="273"/>
      <c r="G16" s="273"/>
      <c r="H16" s="273"/>
      <c r="I16" s="273"/>
      <c r="J16" s="273"/>
      <c r="K16" s="273"/>
      <c r="L16" s="273"/>
      <c r="M16" s="273"/>
      <c r="N16" s="273"/>
      <c r="O16" s="273"/>
      <c r="P16" s="273"/>
      <c r="Q16" s="273"/>
      <c r="R16" s="273"/>
      <c r="S16" s="273"/>
      <c r="T16" s="273"/>
      <c r="U16" s="273"/>
      <c r="V16" s="273"/>
      <c r="Y16" s="130"/>
      <c r="Z16" s="130"/>
      <c r="AA16" s="130"/>
      <c r="AB16" s="130"/>
      <c r="AC16" s="130"/>
      <c r="AD16" s="130"/>
      <c r="AE16" s="130"/>
      <c r="AF16" s="130"/>
      <c r="AG16" s="130"/>
      <c r="AH16" s="130"/>
      <c r="AI16" s="130"/>
      <c r="AJ16" s="130"/>
      <c r="AK16" s="130"/>
      <c r="AL16" s="130"/>
      <c r="AM16" s="130"/>
    </row>
    <row r="17" spans="1:25" ht="19.5" customHeight="1">
      <c r="A17" s="268" t="str">
        <f>CONCATENATE("Для перевода в текущие цены применены индексы за ","август 2023г к ТСНБ-2001 МО.")</f>
        <v>Для перевода в текущие цены применены индексы за август 2023г к ТСНБ-2001 МО.</v>
      </c>
      <c r="B17" s="268"/>
      <c r="C17" s="268"/>
      <c r="D17" s="268"/>
      <c r="E17" s="268"/>
      <c r="F17" s="268"/>
      <c r="G17" s="268"/>
      <c r="H17" s="268"/>
      <c r="I17" s="268"/>
      <c r="J17" s="268"/>
      <c r="K17" s="268"/>
      <c r="L17" s="268"/>
      <c r="M17" s="268"/>
      <c r="N17" s="268"/>
      <c r="O17" s="268"/>
      <c r="P17" s="268"/>
      <c r="Q17" s="268"/>
      <c r="R17" s="268"/>
      <c r="S17" s="268"/>
      <c r="T17" s="268"/>
      <c r="U17" s="268"/>
      <c r="V17" s="268"/>
      <c r="Y17" s="131"/>
    </row>
    <row r="18" spans="1:25" ht="35.25" customHeight="1">
      <c r="A18" s="268" t="s">
        <v>1215</v>
      </c>
      <c r="B18" s="268"/>
      <c r="C18" s="268"/>
      <c r="D18" s="268"/>
      <c r="E18" s="268"/>
      <c r="F18" s="268"/>
      <c r="G18" s="268"/>
      <c r="H18" s="268"/>
      <c r="I18" s="268"/>
      <c r="J18" s="268"/>
      <c r="K18" s="268"/>
      <c r="L18" s="268"/>
      <c r="M18" s="268"/>
      <c r="N18" s="268"/>
      <c r="O18" s="268"/>
      <c r="P18" s="268"/>
      <c r="Q18" s="268"/>
      <c r="R18" s="268"/>
      <c r="S18" s="268"/>
      <c r="T18" s="268"/>
      <c r="U18" s="268"/>
      <c r="V18" s="268"/>
    </row>
    <row r="19" spans="1:25" ht="50.45" customHeight="1">
      <c r="A19" s="268" t="s">
        <v>1216</v>
      </c>
      <c r="B19" s="268"/>
      <c r="C19" s="268"/>
      <c r="D19" s="268"/>
      <c r="E19" s="268"/>
      <c r="F19" s="268"/>
      <c r="G19" s="268"/>
      <c r="H19" s="268"/>
      <c r="I19" s="268"/>
      <c r="J19" s="268"/>
      <c r="K19" s="268"/>
      <c r="L19" s="268"/>
      <c r="M19" s="268"/>
      <c r="N19" s="268"/>
      <c r="O19" s="268"/>
      <c r="P19" s="268"/>
      <c r="Q19" s="268"/>
      <c r="R19" s="268"/>
      <c r="S19" s="268"/>
      <c r="T19" s="268"/>
      <c r="U19" s="268"/>
      <c r="V19" s="268"/>
    </row>
    <row r="20" spans="1:25" ht="72" customHeight="1">
      <c r="A20" s="270" t="s">
        <v>1217</v>
      </c>
      <c r="B20" s="270"/>
      <c r="C20" s="270"/>
      <c r="D20" s="270"/>
      <c r="E20" s="270"/>
      <c r="F20" s="270"/>
      <c r="G20" s="270"/>
      <c r="H20" s="270"/>
      <c r="I20" s="270"/>
      <c r="J20" s="270"/>
      <c r="K20" s="270"/>
      <c r="L20" s="270"/>
      <c r="M20" s="270"/>
      <c r="N20" s="270"/>
      <c r="O20" s="270"/>
      <c r="P20" s="270"/>
      <c r="Q20" s="270"/>
      <c r="R20" s="270"/>
      <c r="S20" s="270"/>
      <c r="T20" s="270"/>
      <c r="U20" s="270"/>
      <c r="V20" s="270"/>
    </row>
    <row r="21" spans="1:25" s="132" customFormat="1" ht="35.25" hidden="1" customHeight="1">
      <c r="A21" s="270" t="s">
        <v>1218</v>
      </c>
      <c r="B21" s="270"/>
      <c r="C21" s="270"/>
      <c r="D21" s="270"/>
      <c r="E21" s="270"/>
      <c r="F21" s="270"/>
      <c r="G21" s="270"/>
      <c r="H21" s="270"/>
      <c r="I21" s="270"/>
      <c r="J21" s="270"/>
      <c r="K21" s="270"/>
      <c r="L21" s="270"/>
      <c r="M21" s="270"/>
      <c r="N21" s="270"/>
      <c r="O21" s="270"/>
      <c r="P21" s="270"/>
      <c r="Q21" s="270"/>
      <c r="R21" s="270"/>
      <c r="S21" s="270"/>
      <c r="T21" s="270"/>
      <c r="U21" s="270"/>
      <c r="V21" s="270"/>
    </row>
    <row r="22" spans="1:25" s="132" customFormat="1" ht="50.45" hidden="1" customHeight="1">
      <c r="A22" s="270" t="s">
        <v>1219</v>
      </c>
      <c r="B22" s="270"/>
      <c r="C22" s="270"/>
      <c r="D22" s="270"/>
      <c r="E22" s="270"/>
      <c r="F22" s="270"/>
      <c r="G22" s="270"/>
      <c r="H22" s="270"/>
      <c r="I22" s="270"/>
      <c r="J22" s="270"/>
      <c r="K22" s="270"/>
      <c r="L22" s="270"/>
      <c r="M22" s="270"/>
      <c r="N22" s="270"/>
      <c r="O22" s="270"/>
      <c r="P22" s="270"/>
      <c r="Q22" s="270"/>
      <c r="R22" s="270"/>
      <c r="S22" s="270"/>
      <c r="T22" s="270"/>
      <c r="U22" s="270"/>
      <c r="V22" s="270"/>
    </row>
    <row r="23" spans="1:25" s="132" customFormat="1" ht="52.15" hidden="1" customHeight="1">
      <c r="A23" s="270" t="s">
        <v>1220</v>
      </c>
      <c r="B23" s="270"/>
      <c r="C23" s="270"/>
      <c r="D23" s="270"/>
      <c r="E23" s="270"/>
      <c r="F23" s="270"/>
      <c r="G23" s="270"/>
      <c r="H23" s="270"/>
      <c r="I23" s="270"/>
      <c r="J23" s="270"/>
      <c r="K23" s="270"/>
      <c r="L23" s="270"/>
      <c r="M23" s="270"/>
      <c r="N23" s="270"/>
      <c r="O23" s="270"/>
      <c r="P23" s="270"/>
      <c r="Q23" s="270"/>
      <c r="R23" s="270"/>
      <c r="S23" s="270"/>
      <c r="T23" s="270"/>
      <c r="U23" s="270"/>
      <c r="V23" s="270"/>
    </row>
    <row r="24" spans="1:25" s="132" customFormat="1" ht="68.25" hidden="1" customHeight="1">
      <c r="A24" s="269" t="s">
        <v>1221</v>
      </c>
      <c r="B24" s="269"/>
      <c r="C24" s="269"/>
      <c r="D24" s="269"/>
      <c r="E24" s="269"/>
      <c r="F24" s="269"/>
      <c r="G24" s="269"/>
      <c r="H24" s="269"/>
      <c r="I24" s="269"/>
      <c r="J24" s="269"/>
      <c r="K24" s="269"/>
      <c r="L24" s="269"/>
      <c r="M24" s="269"/>
      <c r="N24" s="269"/>
      <c r="O24" s="269"/>
      <c r="P24" s="269"/>
      <c r="Q24" s="269"/>
      <c r="R24" s="269"/>
      <c r="S24" s="269"/>
      <c r="T24" s="269"/>
      <c r="U24" s="269"/>
      <c r="V24" s="269"/>
    </row>
    <row r="25" spans="1:25" s="132" customFormat="1" ht="52.15" hidden="1" customHeight="1">
      <c r="A25" s="270" t="s">
        <v>1222</v>
      </c>
      <c r="B25" s="270"/>
      <c r="C25" s="270"/>
      <c r="D25" s="270"/>
      <c r="E25" s="270"/>
      <c r="F25" s="270"/>
      <c r="G25" s="270"/>
      <c r="H25" s="270"/>
      <c r="I25" s="270"/>
      <c r="J25" s="270"/>
      <c r="K25" s="270"/>
      <c r="L25" s="270"/>
      <c r="M25" s="270"/>
      <c r="N25" s="270"/>
      <c r="O25" s="270"/>
      <c r="P25" s="270"/>
      <c r="Q25" s="270"/>
      <c r="R25" s="270"/>
      <c r="S25" s="270"/>
      <c r="T25" s="270"/>
      <c r="U25" s="270"/>
      <c r="V25" s="270"/>
    </row>
    <row r="26" spans="1:25" s="132" customFormat="1" ht="32.25" hidden="1" customHeight="1">
      <c r="A26" s="270" t="s">
        <v>1223</v>
      </c>
      <c r="B26" s="270"/>
      <c r="C26" s="270"/>
      <c r="D26" s="270"/>
      <c r="E26" s="270"/>
      <c r="F26" s="270"/>
      <c r="G26" s="270"/>
      <c r="H26" s="270"/>
      <c r="I26" s="270"/>
      <c r="J26" s="270"/>
      <c r="K26" s="270"/>
      <c r="L26" s="270"/>
      <c r="M26" s="270"/>
      <c r="N26" s="270"/>
      <c r="O26" s="270"/>
      <c r="P26" s="270"/>
      <c r="Q26" s="270"/>
      <c r="R26" s="270"/>
      <c r="S26" s="270"/>
      <c r="T26" s="270"/>
      <c r="U26" s="270"/>
      <c r="V26" s="270"/>
    </row>
    <row r="27" spans="1:25" s="132" customFormat="1" ht="36.75" hidden="1" customHeight="1">
      <c r="A27" s="269" t="s">
        <v>1224</v>
      </c>
      <c r="B27" s="269"/>
      <c r="C27" s="269"/>
      <c r="D27" s="269"/>
      <c r="E27" s="269"/>
      <c r="F27" s="269"/>
      <c r="G27" s="269"/>
      <c r="H27" s="269"/>
      <c r="I27" s="269"/>
      <c r="J27" s="269"/>
      <c r="K27" s="269"/>
      <c r="L27" s="269"/>
      <c r="M27" s="269"/>
      <c r="N27" s="269"/>
      <c r="O27" s="269"/>
      <c r="P27" s="269"/>
      <c r="Q27" s="269"/>
      <c r="R27" s="269"/>
      <c r="S27" s="269"/>
      <c r="T27" s="269"/>
      <c r="U27" s="269"/>
      <c r="V27" s="269"/>
    </row>
    <row r="28" spans="1:25" s="132" customFormat="1" ht="155.25" hidden="1" customHeight="1">
      <c r="A28" s="270" t="s">
        <v>1225</v>
      </c>
      <c r="B28" s="270"/>
      <c r="C28" s="270"/>
      <c r="D28" s="270"/>
      <c r="E28" s="270"/>
      <c r="F28" s="270"/>
      <c r="G28" s="270"/>
      <c r="H28" s="270"/>
      <c r="I28" s="270"/>
      <c r="J28" s="270"/>
      <c r="K28" s="270"/>
      <c r="L28" s="270"/>
      <c r="M28" s="270"/>
      <c r="N28" s="270"/>
      <c r="O28" s="270"/>
      <c r="P28" s="270"/>
      <c r="Q28" s="270"/>
      <c r="R28" s="270"/>
      <c r="S28" s="270"/>
      <c r="T28" s="270"/>
      <c r="U28" s="270"/>
      <c r="V28" s="270"/>
    </row>
    <row r="29" spans="1:25" s="132" customFormat="1" ht="67.5" hidden="1" customHeight="1">
      <c r="A29" s="269" t="s">
        <v>1226</v>
      </c>
      <c r="B29" s="269"/>
      <c r="C29" s="269"/>
      <c r="D29" s="269"/>
      <c r="E29" s="269"/>
      <c r="F29" s="269"/>
      <c r="G29" s="269"/>
      <c r="H29" s="269"/>
      <c r="I29" s="269"/>
      <c r="J29" s="269"/>
      <c r="K29" s="269"/>
      <c r="L29" s="269"/>
      <c r="M29" s="269"/>
      <c r="N29" s="269"/>
      <c r="O29" s="269"/>
      <c r="P29" s="269"/>
      <c r="Q29" s="269"/>
      <c r="R29" s="269"/>
      <c r="S29" s="269"/>
      <c r="T29" s="269"/>
      <c r="U29" s="269"/>
      <c r="V29" s="269"/>
    </row>
    <row r="30" spans="1:25" s="132" customFormat="1" ht="35.25" hidden="1" customHeight="1">
      <c r="A30" s="269" t="s">
        <v>1227</v>
      </c>
      <c r="B30" s="269"/>
      <c r="C30" s="269"/>
      <c r="D30" s="269"/>
      <c r="E30" s="269"/>
      <c r="F30" s="269"/>
      <c r="G30" s="269"/>
      <c r="H30" s="269"/>
      <c r="I30" s="269"/>
      <c r="J30" s="269"/>
      <c r="K30" s="269"/>
      <c r="L30" s="269"/>
      <c r="M30" s="269"/>
      <c r="N30" s="269"/>
      <c r="O30" s="269"/>
      <c r="P30" s="269"/>
      <c r="Q30" s="269"/>
      <c r="R30" s="269"/>
      <c r="S30" s="269"/>
      <c r="T30" s="269"/>
      <c r="U30" s="269"/>
      <c r="V30" s="269"/>
    </row>
    <row r="31" spans="1:25" s="132" customFormat="1" ht="35.25" hidden="1" customHeight="1">
      <c r="A31" s="270" t="s">
        <v>1218</v>
      </c>
      <c r="B31" s="270"/>
      <c r="C31" s="270"/>
      <c r="D31" s="270"/>
      <c r="E31" s="270"/>
      <c r="F31" s="270"/>
      <c r="G31" s="270"/>
      <c r="H31" s="270"/>
      <c r="I31" s="270"/>
      <c r="J31" s="270"/>
      <c r="K31" s="270"/>
      <c r="L31" s="270"/>
      <c r="M31" s="270"/>
      <c r="N31" s="270"/>
      <c r="O31" s="270"/>
      <c r="P31" s="270"/>
      <c r="Q31" s="270"/>
      <c r="R31" s="270"/>
      <c r="S31" s="270"/>
      <c r="T31" s="270"/>
      <c r="U31" s="270"/>
      <c r="V31" s="270"/>
    </row>
    <row r="32" spans="1:25" ht="33.6" customHeight="1">
      <c r="A32" s="271" t="s">
        <v>1228</v>
      </c>
      <c r="B32" s="271"/>
      <c r="C32" s="271"/>
      <c r="D32" s="271"/>
      <c r="E32" s="271"/>
      <c r="F32" s="271"/>
      <c r="G32" s="271"/>
      <c r="H32" s="271"/>
      <c r="I32" s="271"/>
      <c r="J32" s="271"/>
      <c r="K32" s="271"/>
      <c r="L32" s="271"/>
      <c r="M32" s="271"/>
      <c r="N32" s="271"/>
      <c r="O32" s="271"/>
      <c r="P32" s="271"/>
      <c r="Q32" s="271"/>
      <c r="R32" s="271"/>
      <c r="S32" s="271"/>
      <c r="T32" s="271"/>
      <c r="U32" s="271"/>
      <c r="V32" s="271"/>
    </row>
    <row r="33" spans="1:22" ht="33.6" customHeight="1">
      <c r="A33" s="268" t="s">
        <v>1229</v>
      </c>
      <c r="B33" s="268"/>
      <c r="C33" s="268"/>
      <c r="D33" s="268"/>
      <c r="E33" s="268"/>
      <c r="F33" s="268"/>
      <c r="G33" s="268"/>
      <c r="H33" s="268"/>
      <c r="I33" s="268"/>
      <c r="J33" s="268"/>
      <c r="K33" s="268"/>
      <c r="L33" s="268"/>
      <c r="M33" s="268"/>
      <c r="N33" s="268"/>
      <c r="O33" s="268"/>
      <c r="P33" s="268"/>
      <c r="Q33" s="268"/>
      <c r="R33" s="268"/>
      <c r="S33" s="268"/>
      <c r="T33" s="268"/>
      <c r="U33" s="268"/>
      <c r="V33" s="268"/>
    </row>
    <row r="34" spans="1:22" ht="48" customHeight="1">
      <c r="A34" s="268" t="s">
        <v>1230</v>
      </c>
      <c r="B34" s="268"/>
      <c r="C34" s="268"/>
      <c r="D34" s="268"/>
      <c r="E34" s="268"/>
      <c r="F34" s="268"/>
      <c r="G34" s="268"/>
      <c r="H34" s="268"/>
      <c r="I34" s="268"/>
      <c r="J34" s="268"/>
      <c r="K34" s="268"/>
      <c r="L34" s="268"/>
      <c r="M34" s="268"/>
      <c r="N34" s="268"/>
      <c r="O34" s="268"/>
      <c r="P34" s="268"/>
      <c r="Q34" s="268"/>
      <c r="R34" s="268"/>
      <c r="S34" s="268"/>
      <c r="T34" s="268"/>
      <c r="U34" s="268"/>
      <c r="V34" s="268"/>
    </row>
    <row r="35" spans="1:22" ht="33.6" customHeight="1">
      <c r="A35" s="268" t="s">
        <v>1231</v>
      </c>
      <c r="B35" s="268"/>
      <c r="C35" s="268"/>
      <c r="D35" s="268"/>
      <c r="E35" s="268"/>
      <c r="F35" s="268"/>
      <c r="G35" s="268"/>
      <c r="H35" s="268"/>
      <c r="I35" s="268"/>
      <c r="J35" s="268"/>
      <c r="K35" s="268"/>
      <c r="L35" s="268"/>
      <c r="M35" s="268"/>
      <c r="N35" s="268"/>
      <c r="O35" s="268"/>
      <c r="P35" s="268"/>
      <c r="Q35" s="268"/>
      <c r="R35" s="268"/>
      <c r="S35" s="268"/>
      <c r="T35" s="268"/>
      <c r="U35" s="268"/>
      <c r="V35" s="268"/>
    </row>
  </sheetData>
  <sheetProtection selectLockedCells="1" selectUnlockedCells="1"/>
  <mergeCells count="37">
    <mergeCell ref="A7:V7"/>
    <mergeCell ref="A1:V1"/>
    <mergeCell ref="A3:V3"/>
    <mergeCell ref="A4:V4"/>
    <mergeCell ref="A5:V5"/>
    <mergeCell ref="A6:V6"/>
    <mergeCell ref="A16:V16"/>
    <mergeCell ref="A8:V8"/>
    <mergeCell ref="A9:V9"/>
    <mergeCell ref="A10:V10"/>
    <mergeCell ref="A11:V11"/>
    <mergeCell ref="A12:V12"/>
    <mergeCell ref="A13:V13"/>
    <mergeCell ref="Y13:AM13"/>
    <mergeCell ref="A14:V14"/>
    <mergeCell ref="Y14:AM14"/>
    <mergeCell ref="A15:V15"/>
    <mergeCell ref="Y15:AM15"/>
    <mergeCell ref="A28:V28"/>
    <mergeCell ref="A17:V17"/>
    <mergeCell ref="A18:V18"/>
    <mergeCell ref="A19:V19"/>
    <mergeCell ref="A20:V20"/>
    <mergeCell ref="A21:V21"/>
    <mergeCell ref="A22:V22"/>
    <mergeCell ref="A23:V23"/>
    <mergeCell ref="A24:V24"/>
    <mergeCell ref="A25:V25"/>
    <mergeCell ref="A26:V26"/>
    <mergeCell ref="A27:V27"/>
    <mergeCell ref="A35:V35"/>
    <mergeCell ref="A29:V29"/>
    <mergeCell ref="A30:V30"/>
    <mergeCell ref="A31:V31"/>
    <mergeCell ref="A32:V32"/>
    <mergeCell ref="A33:V33"/>
    <mergeCell ref="A34:V34"/>
  </mergeCells>
  <printOptions horizontalCentered="1"/>
  <pageMargins left="0.78740157480314965" right="0.23622047244094491" top="0.47244094488188981" bottom="0.15748031496062992" header="0.15748031496062992" footer="0.15748031496062992"/>
  <pageSetup paperSize="9" scale="97" firstPageNumber="2" orientation="portrait" r:id="rId1"/>
  <headerFooter alignWithMargins="0"/>
</worksheet>
</file>

<file path=xl/worksheets/sheet4.xml><?xml version="1.0" encoding="utf-8"?>
<worksheet xmlns="http://schemas.openxmlformats.org/spreadsheetml/2006/main" xmlns:r="http://schemas.openxmlformats.org/officeDocument/2006/relationships">
  <dimension ref="A1:O70"/>
  <sheetViews>
    <sheetView view="pageBreakPreview" zoomScale="70" zoomScaleNormal="80" zoomScaleSheetLayoutView="70" workbookViewId="0">
      <selection activeCell="G38" sqref="G38"/>
    </sheetView>
  </sheetViews>
  <sheetFormatPr defaultRowHeight="15"/>
  <cols>
    <col min="1" max="1" width="6.42578125" style="195" customWidth="1"/>
    <col min="2" max="2" width="19.42578125" style="195" customWidth="1"/>
    <col min="3" max="3" width="40.140625" style="195" customWidth="1"/>
    <col min="4" max="4" width="19.5703125" style="195" bestFit="1" customWidth="1"/>
    <col min="5" max="5" width="17.85546875" style="195" bestFit="1" customWidth="1"/>
    <col min="6" max="6" width="15.7109375" style="195" customWidth="1"/>
    <col min="7" max="7" width="15.140625" style="195" customWidth="1"/>
    <col min="8" max="8" width="16.5703125" style="195" customWidth="1"/>
    <col min="9" max="9" width="9.140625" style="195"/>
    <col min="10" max="11" width="15.85546875" style="195" bestFit="1" customWidth="1"/>
    <col min="12" max="12" width="13.42578125" style="195" bestFit="1" customWidth="1"/>
    <col min="13" max="13" width="11" style="195" bestFit="1" customWidth="1"/>
    <col min="14" max="14" width="12.140625" style="195" bestFit="1" customWidth="1"/>
    <col min="15" max="15" width="11.140625" style="195" bestFit="1" customWidth="1"/>
    <col min="16" max="16384" width="9.140625" style="195"/>
  </cols>
  <sheetData>
    <row r="1" spans="1:10" s="135" customFormat="1" ht="15.75">
      <c r="B1" s="294" t="s">
        <v>1232</v>
      </c>
      <c r="C1" s="294"/>
      <c r="D1" s="294"/>
      <c r="E1" s="294"/>
      <c r="F1" s="136"/>
      <c r="G1" s="294"/>
      <c r="H1" s="294"/>
    </row>
    <row r="2" spans="1:10" s="135" customFormat="1" ht="15.75">
      <c r="B2" s="295"/>
      <c r="C2" s="295"/>
      <c r="D2" s="295"/>
      <c r="E2" s="295"/>
      <c r="F2" s="137"/>
      <c r="G2" s="295"/>
      <c r="H2" s="295"/>
    </row>
    <row r="3" spans="1:10" s="135" customFormat="1" ht="30.75" customHeight="1">
      <c r="B3" s="296" t="s">
        <v>1233</v>
      </c>
      <c r="C3" s="297"/>
      <c r="D3" s="297"/>
      <c r="E3" s="297"/>
      <c r="F3" s="138"/>
      <c r="G3" s="297"/>
      <c r="H3" s="297"/>
    </row>
    <row r="4" spans="1:10" s="135" customFormat="1" ht="15.75">
      <c r="B4" s="292" t="s">
        <v>1234</v>
      </c>
      <c r="C4" s="292"/>
      <c r="D4" s="292"/>
      <c r="E4" s="292"/>
      <c r="F4" s="139"/>
      <c r="G4" s="292"/>
      <c r="H4" s="292"/>
    </row>
    <row r="5" spans="1:10" s="135" customFormat="1" ht="18" customHeight="1">
      <c r="B5" s="292" t="s">
        <v>1235</v>
      </c>
      <c r="C5" s="292"/>
      <c r="D5" s="292"/>
      <c r="E5" s="292"/>
      <c r="F5" s="139"/>
      <c r="G5" s="292"/>
      <c r="H5" s="292"/>
    </row>
    <row r="6" spans="1:10" s="135" customFormat="1" ht="25.5" customHeight="1">
      <c r="B6" s="293" t="s">
        <v>1236</v>
      </c>
      <c r="C6" s="293"/>
      <c r="D6" s="293"/>
      <c r="E6" s="293"/>
      <c r="F6" s="140"/>
      <c r="G6" s="293"/>
      <c r="H6" s="293"/>
    </row>
    <row r="7" spans="1:10" s="135" customFormat="1" ht="15.75">
      <c r="B7" s="141" t="s">
        <v>1237</v>
      </c>
      <c r="F7" s="141"/>
    </row>
    <row r="8" spans="1:10" s="135" customFormat="1" ht="10.5" customHeight="1">
      <c r="B8" s="141"/>
      <c r="F8" s="141"/>
    </row>
    <row r="9" spans="1:10" s="135" customFormat="1" ht="20.25" customHeight="1">
      <c r="B9" s="287" t="s">
        <v>1238</v>
      </c>
      <c r="C9" s="287"/>
      <c r="D9" s="287"/>
      <c r="E9" s="287"/>
      <c r="F9" s="287"/>
      <c r="G9" s="287"/>
      <c r="H9" s="287"/>
    </row>
    <row r="10" spans="1:10" s="135" customFormat="1" ht="15.75">
      <c r="B10" s="141"/>
      <c r="F10" s="141"/>
    </row>
    <row r="11" spans="1:10" s="135" customFormat="1" ht="35.25" customHeight="1">
      <c r="A11" s="140"/>
      <c r="B11" s="288" t="str">
        <f>Титул!AG22</f>
        <v>Строительство КТП-40 6/0,4 кВ, ВЛЗ-6 кВ от ВЛЗ-6 кВ ф.4 ПС-110 кВ №550 "Каринская", 2хЛР-6 кВ, ВЛИ-0,38 кВ (ВЛ-6 кВ-0,33 км, ВЛ-0,38 кВ-0,04 км), в т.ч. ПИР, МО, Одинцовский р-н, с.о.Каринский, в районе д.Сергиево, 50:20:0080805:11</v>
      </c>
      <c r="C11" s="288"/>
      <c r="D11" s="288"/>
      <c r="E11" s="288"/>
      <c r="F11" s="288"/>
      <c r="G11" s="288"/>
      <c r="H11" s="288"/>
    </row>
    <row r="12" spans="1:10" s="135" customFormat="1" ht="15" customHeight="1">
      <c r="A12" s="142"/>
      <c r="B12" s="289" t="s">
        <v>1239</v>
      </c>
      <c r="C12" s="289"/>
      <c r="D12" s="289"/>
      <c r="E12" s="289"/>
      <c r="F12" s="289"/>
      <c r="G12" s="289"/>
      <c r="H12" s="289"/>
    </row>
    <row r="13" spans="1:10" s="135" customFormat="1" ht="15.75">
      <c r="D13" s="290"/>
      <c r="E13" s="290"/>
      <c r="F13" s="290"/>
    </row>
    <row r="14" spans="1:10" s="135" customFormat="1" ht="15" hidden="1" customHeight="1">
      <c r="A14" s="143"/>
      <c r="B14" s="144"/>
      <c r="C14" s="144"/>
      <c r="D14" s="144"/>
      <c r="E14" s="144"/>
      <c r="F14" s="144"/>
      <c r="G14" s="144"/>
      <c r="H14" s="144"/>
    </row>
    <row r="15" spans="1:10" s="135" customFormat="1" ht="21">
      <c r="A15" s="143" t="s">
        <v>1240</v>
      </c>
      <c r="C15" s="145"/>
      <c r="D15" s="146">
        <v>2000</v>
      </c>
      <c r="E15" s="144"/>
      <c r="F15" s="144"/>
      <c r="G15" s="144"/>
      <c r="H15" s="144"/>
    </row>
    <row r="16" spans="1:10" s="148" customFormat="1" ht="15" customHeight="1">
      <c r="A16" s="291" t="s">
        <v>1091</v>
      </c>
      <c r="B16" s="291" t="s">
        <v>1241</v>
      </c>
      <c r="C16" s="291" t="s">
        <v>1242</v>
      </c>
      <c r="D16" s="291" t="s">
        <v>1243</v>
      </c>
      <c r="E16" s="291"/>
      <c r="F16" s="291"/>
      <c r="G16" s="291"/>
      <c r="H16" s="291" t="s">
        <v>1244</v>
      </c>
      <c r="I16" s="147"/>
      <c r="J16" s="147"/>
    </row>
    <row r="17" spans="1:14" s="148" customFormat="1">
      <c r="A17" s="291"/>
      <c r="B17" s="291"/>
      <c r="C17" s="291"/>
      <c r="D17" s="149" t="s">
        <v>1245</v>
      </c>
      <c r="E17" s="149" t="s">
        <v>1246</v>
      </c>
      <c r="F17" s="150" t="s">
        <v>1247</v>
      </c>
      <c r="G17" s="150" t="s">
        <v>1248</v>
      </c>
      <c r="H17" s="291"/>
    </row>
    <row r="18" spans="1:14" s="151" customFormat="1">
      <c r="A18" s="150">
        <v>1</v>
      </c>
      <c r="B18" s="150">
        <v>2</v>
      </c>
      <c r="C18" s="150">
        <v>3</v>
      </c>
      <c r="D18" s="149">
        <v>4</v>
      </c>
      <c r="E18" s="149">
        <v>5</v>
      </c>
      <c r="F18" s="149">
        <v>6</v>
      </c>
      <c r="G18" s="149">
        <v>7</v>
      </c>
      <c r="H18" s="149">
        <v>8</v>
      </c>
    </row>
    <row r="19" spans="1:14" s="154" customFormat="1" hidden="1">
      <c r="A19" s="152"/>
      <c r="B19" s="286" t="s">
        <v>1249</v>
      </c>
      <c r="C19" s="286"/>
      <c r="D19" s="286"/>
      <c r="E19" s="286"/>
      <c r="F19" s="286"/>
      <c r="G19" s="286"/>
      <c r="H19" s="153"/>
    </row>
    <row r="20" spans="1:14" s="154" customFormat="1" hidden="1">
      <c r="A20" s="155">
        <v>1</v>
      </c>
      <c r="B20" s="156" t="s">
        <v>1250</v>
      </c>
      <c r="C20" s="157" t="s">
        <v>17</v>
      </c>
      <c r="D20" s="158"/>
      <c r="E20" s="158"/>
      <c r="F20" s="159"/>
      <c r="G20" s="159"/>
      <c r="H20" s="160">
        <f>SUM(D20:G20)</f>
        <v>0</v>
      </c>
    </row>
    <row r="21" spans="1:14" s="162" customFormat="1" hidden="1">
      <c r="A21" s="283" t="s">
        <v>1251</v>
      </c>
      <c r="B21" s="284"/>
      <c r="C21" s="285"/>
      <c r="D21" s="161">
        <f>SUM(D20:D20)</f>
        <v>0</v>
      </c>
      <c r="E21" s="161">
        <f>SUM(E20:E20)</f>
        <v>0</v>
      </c>
      <c r="F21" s="161">
        <f>SUM(F20:F20)</f>
        <v>0</v>
      </c>
      <c r="G21" s="161">
        <f>SUM(G20:G20)</f>
        <v>0</v>
      </c>
      <c r="H21" s="161">
        <f>SUM(H20:H20)</f>
        <v>0</v>
      </c>
    </row>
    <row r="22" spans="1:14" s="154" customFormat="1">
      <c r="A22" s="152"/>
      <c r="B22" s="286" t="s">
        <v>1252</v>
      </c>
      <c r="C22" s="286"/>
      <c r="D22" s="286"/>
      <c r="E22" s="286"/>
      <c r="F22" s="286"/>
      <c r="G22" s="286"/>
      <c r="H22" s="153"/>
    </row>
    <row r="23" spans="1:14" s="154" customFormat="1">
      <c r="A23" s="155">
        <v>1</v>
      </c>
      <c r="B23" s="156" t="s">
        <v>1253</v>
      </c>
      <c r="C23" s="157" t="s">
        <v>84</v>
      </c>
      <c r="D23" s="158">
        <f>'02-01-01'!G15</f>
        <v>25.86826000000001</v>
      </c>
      <c r="E23" s="158">
        <f>'02-01-01'!G16</f>
        <v>1.8653599999999999</v>
      </c>
      <c r="F23" s="158">
        <f>'02-01-01'!G17</f>
        <v>29.564020000000003</v>
      </c>
      <c r="G23" s="159"/>
      <c r="H23" s="160">
        <f t="shared" ref="H23:H29" si="0">SUM(D23:G23)</f>
        <v>57.297640000000015</v>
      </c>
    </row>
    <row r="24" spans="1:14" s="154" customFormat="1" hidden="1">
      <c r="A24" s="155">
        <f>A23+1</f>
        <v>2</v>
      </c>
      <c r="B24" s="156" t="s">
        <v>1254</v>
      </c>
      <c r="C24" s="157" t="s">
        <v>1255</v>
      </c>
      <c r="D24" s="158"/>
      <c r="E24" s="158"/>
      <c r="F24" s="158"/>
      <c r="G24" s="159"/>
      <c r="H24" s="160">
        <f t="shared" si="0"/>
        <v>0</v>
      </c>
      <c r="J24" s="163">
        <f>H35</f>
        <v>0.54744999999999988</v>
      </c>
      <c r="N24" s="164"/>
    </row>
    <row r="25" spans="1:14" s="154" customFormat="1" hidden="1">
      <c r="A25" s="155">
        <f t="shared" ref="A25:A29" si="1">A24+1</f>
        <v>3</v>
      </c>
      <c r="B25" s="156" t="s">
        <v>1256</v>
      </c>
      <c r="C25" s="157" t="s">
        <v>429</v>
      </c>
      <c r="D25" s="158"/>
      <c r="E25" s="158"/>
      <c r="F25" s="158"/>
      <c r="G25" s="159"/>
      <c r="H25" s="160">
        <f t="shared" si="0"/>
        <v>0</v>
      </c>
      <c r="J25" s="163">
        <f>H36</f>
        <v>0.30308000000000002</v>
      </c>
      <c r="N25" s="164"/>
    </row>
    <row r="26" spans="1:14" s="154" customFormat="1">
      <c r="A26" s="155">
        <f>A23+1</f>
        <v>2</v>
      </c>
      <c r="B26" s="156" t="s">
        <v>1254</v>
      </c>
      <c r="C26" s="157" t="s">
        <v>458</v>
      </c>
      <c r="D26" s="158">
        <f>'02-01-02'!G15</f>
        <v>11.515000000000001</v>
      </c>
      <c r="E26" s="158">
        <f>'02-01-02'!G16</f>
        <v>2.17205</v>
      </c>
      <c r="F26" s="158"/>
      <c r="G26" s="159"/>
      <c r="H26" s="160">
        <f t="shared" si="0"/>
        <v>13.687050000000001</v>
      </c>
      <c r="J26" s="163"/>
      <c r="N26" s="164"/>
    </row>
    <row r="27" spans="1:14" s="154" customFormat="1">
      <c r="A27" s="155">
        <f t="shared" si="1"/>
        <v>3</v>
      </c>
      <c r="B27" s="156" t="s">
        <v>1256</v>
      </c>
      <c r="C27" s="157" t="s">
        <v>484</v>
      </c>
      <c r="D27" s="158">
        <f>'02-01-03'!G15</f>
        <v>5.3508899999999997</v>
      </c>
      <c r="E27" s="158">
        <f>'02-01-03'!G16</f>
        <v>0.99707000000000001</v>
      </c>
      <c r="F27" s="158">
        <f>'02-01-03'!G17</f>
        <v>172.90332000000001</v>
      </c>
      <c r="G27" s="159"/>
      <c r="H27" s="160">
        <f t="shared" si="0"/>
        <v>179.25128000000001</v>
      </c>
      <c r="J27" s="163">
        <f>H38</f>
        <v>1.7485999999999999</v>
      </c>
      <c r="N27" s="164"/>
    </row>
    <row r="28" spans="1:14" s="154" customFormat="1" ht="28.5">
      <c r="A28" s="155">
        <f t="shared" si="1"/>
        <v>4</v>
      </c>
      <c r="B28" s="156" t="s">
        <v>1257</v>
      </c>
      <c r="C28" s="157" t="s">
        <v>1259</v>
      </c>
      <c r="D28" s="158"/>
      <c r="E28" s="158">
        <f>'02-01-04'!G16</f>
        <v>1.58253</v>
      </c>
      <c r="F28" s="158">
        <f>'02-01-04'!G17</f>
        <v>27.17052</v>
      </c>
      <c r="G28" s="159"/>
      <c r="H28" s="160">
        <f t="shared" si="0"/>
        <v>28.753049999999998</v>
      </c>
      <c r="J28" s="163">
        <f>H39</f>
        <v>287.41638999999998</v>
      </c>
      <c r="N28" s="164"/>
    </row>
    <row r="29" spans="1:14" s="154" customFormat="1">
      <c r="A29" s="155">
        <f t="shared" si="1"/>
        <v>5</v>
      </c>
      <c r="B29" s="156" t="s">
        <v>1258</v>
      </c>
      <c r="C29" s="157" t="s">
        <v>542</v>
      </c>
      <c r="D29" s="158">
        <f>'02-01-05'!G15</f>
        <v>6.4935099999999997</v>
      </c>
      <c r="E29" s="158">
        <f>'02-01-05'!G16</f>
        <v>0.18525999999999998</v>
      </c>
      <c r="F29" s="158"/>
      <c r="G29" s="159"/>
      <c r="H29" s="160">
        <f t="shared" si="0"/>
        <v>6.6787700000000001</v>
      </c>
      <c r="J29" s="163"/>
      <c r="N29" s="164"/>
    </row>
    <row r="30" spans="1:14" s="164" customFormat="1">
      <c r="A30" s="280" t="s">
        <v>1260</v>
      </c>
      <c r="B30" s="281"/>
      <c r="C30" s="282"/>
      <c r="D30" s="165">
        <f>SUM(D23:D29)</f>
        <v>49.227660000000007</v>
      </c>
      <c r="E30" s="165">
        <f t="shared" ref="E30:H30" si="2">SUM(E23:E29)</f>
        <v>6.80227</v>
      </c>
      <c r="F30" s="165">
        <f t="shared" si="2"/>
        <v>229.63786000000002</v>
      </c>
      <c r="G30" s="165">
        <f t="shared" si="2"/>
        <v>0</v>
      </c>
      <c r="H30" s="165">
        <f t="shared" si="2"/>
        <v>285.66778999999997</v>
      </c>
      <c r="J30" s="166"/>
      <c r="N30" s="154"/>
    </row>
    <row r="31" spans="1:14" s="164" customFormat="1">
      <c r="A31" s="283" t="s">
        <v>1261</v>
      </c>
      <c r="B31" s="284"/>
      <c r="C31" s="285"/>
      <c r="D31" s="161">
        <f>ROUND(D30+D21,5)</f>
        <v>49.22766</v>
      </c>
      <c r="E31" s="161">
        <f t="shared" ref="E31:H31" si="3">ROUND(E30+E21,5)</f>
        <v>6.80227</v>
      </c>
      <c r="F31" s="161">
        <f t="shared" si="3"/>
        <v>229.63785999999999</v>
      </c>
      <c r="G31" s="161">
        <f t="shared" si="3"/>
        <v>0</v>
      </c>
      <c r="H31" s="161">
        <f t="shared" si="3"/>
        <v>285.66779000000002</v>
      </c>
      <c r="N31" s="154"/>
    </row>
    <row r="32" spans="1:14" s="154" customFormat="1">
      <c r="A32" s="167"/>
      <c r="B32" s="279" t="s">
        <v>1262</v>
      </c>
      <c r="C32" s="279"/>
      <c r="D32" s="279"/>
      <c r="E32" s="279"/>
      <c r="F32" s="279"/>
      <c r="G32" s="279"/>
      <c r="H32" s="153"/>
    </row>
    <row r="33" spans="1:10" s="154" customFormat="1">
      <c r="A33" s="155">
        <f>A29+1</f>
        <v>6</v>
      </c>
      <c r="B33" s="156" t="s">
        <v>1263</v>
      </c>
      <c r="C33" s="157" t="s">
        <v>1264</v>
      </c>
      <c r="D33" s="168"/>
      <c r="E33" s="168"/>
      <c r="F33" s="168"/>
      <c r="G33" s="158">
        <f>'09-01-01'!G18</f>
        <v>0.59026000000000001</v>
      </c>
      <c r="H33" s="160">
        <f>SUM(D33:G33)</f>
        <v>0.59026000000000001</v>
      </c>
      <c r="J33" s="163"/>
    </row>
    <row r="34" spans="1:10" s="154" customFormat="1">
      <c r="A34" s="155">
        <f>A33+1</f>
        <v>7</v>
      </c>
      <c r="B34" s="156" t="s">
        <v>1265</v>
      </c>
      <c r="C34" s="157" t="s">
        <v>1266</v>
      </c>
      <c r="D34" s="168"/>
      <c r="E34" s="168"/>
      <c r="F34" s="168"/>
      <c r="G34" s="158">
        <f>'09-01-02'!G18</f>
        <v>0.16917999999999997</v>
      </c>
      <c r="H34" s="160">
        <f t="shared" ref="H34:H37" si="4">SUM(D34:G34)</f>
        <v>0.16917999999999997</v>
      </c>
      <c r="J34" s="163"/>
    </row>
    <row r="35" spans="1:10" s="154" customFormat="1" ht="28.5">
      <c r="A35" s="155">
        <f t="shared" ref="A35:A37" si="5">A34+1</f>
        <v>8</v>
      </c>
      <c r="B35" s="156" t="s">
        <v>1267</v>
      </c>
      <c r="C35" s="157" t="s">
        <v>1268</v>
      </c>
      <c r="D35" s="168"/>
      <c r="E35" s="168"/>
      <c r="F35" s="168"/>
      <c r="G35" s="158">
        <f>'09-01-03'!G18</f>
        <v>0.54744999999999988</v>
      </c>
      <c r="H35" s="160">
        <f t="shared" si="4"/>
        <v>0.54744999999999988</v>
      </c>
      <c r="J35" s="163"/>
    </row>
    <row r="36" spans="1:10" s="154" customFormat="1" ht="28.5">
      <c r="A36" s="155">
        <f t="shared" si="5"/>
        <v>9</v>
      </c>
      <c r="B36" s="156" t="s">
        <v>1269</v>
      </c>
      <c r="C36" s="157" t="s">
        <v>1270</v>
      </c>
      <c r="D36" s="168"/>
      <c r="E36" s="168"/>
      <c r="F36" s="168"/>
      <c r="G36" s="158">
        <f>'09-01-04'!G18</f>
        <v>0.30308000000000002</v>
      </c>
      <c r="H36" s="160">
        <f t="shared" si="4"/>
        <v>0.30308000000000002</v>
      </c>
      <c r="J36" s="163"/>
    </row>
    <row r="37" spans="1:10" s="154" customFormat="1" ht="28.5">
      <c r="A37" s="155">
        <f t="shared" si="5"/>
        <v>10</v>
      </c>
      <c r="B37" s="156" t="s">
        <v>1271</v>
      </c>
      <c r="C37" s="157" t="s">
        <v>1272</v>
      </c>
      <c r="D37" s="168"/>
      <c r="E37" s="168"/>
      <c r="F37" s="168"/>
      <c r="G37" s="158">
        <f>'09-01-05'!G18</f>
        <v>0.13863</v>
      </c>
      <c r="H37" s="160">
        <f t="shared" si="4"/>
        <v>0.13863</v>
      </c>
      <c r="J37" s="163"/>
    </row>
    <row r="38" spans="1:10" s="154" customFormat="1">
      <c r="A38" s="280" t="s">
        <v>1273</v>
      </c>
      <c r="B38" s="281"/>
      <c r="C38" s="282"/>
      <c r="D38" s="165">
        <f>SUM(D33:D37)</f>
        <v>0</v>
      </c>
      <c r="E38" s="165">
        <f t="shared" ref="E38:H38" si="6">SUM(E33:E37)</f>
        <v>0</v>
      </c>
      <c r="F38" s="165">
        <f t="shared" si="6"/>
        <v>0</v>
      </c>
      <c r="G38" s="165">
        <f t="shared" si="6"/>
        <v>1.7485999999999999</v>
      </c>
      <c r="H38" s="165">
        <f t="shared" si="6"/>
        <v>1.7485999999999999</v>
      </c>
      <c r="J38" s="169"/>
    </row>
    <row r="39" spans="1:10" s="154" customFormat="1">
      <c r="A39" s="283" t="s">
        <v>1274</v>
      </c>
      <c r="B39" s="284"/>
      <c r="C39" s="285"/>
      <c r="D39" s="161">
        <f>ROUND(D31+D38,5)</f>
        <v>49.22766</v>
      </c>
      <c r="E39" s="161">
        <f t="shared" ref="E39:H39" si="7">ROUND(E31+E38,5)</f>
        <v>6.80227</v>
      </c>
      <c r="F39" s="161">
        <f t="shared" si="7"/>
        <v>229.63785999999999</v>
      </c>
      <c r="G39" s="161">
        <f t="shared" si="7"/>
        <v>1.7485999999999999</v>
      </c>
      <c r="H39" s="161">
        <f t="shared" si="7"/>
        <v>287.41638999999998</v>
      </c>
    </row>
    <row r="40" spans="1:10" s="154" customFormat="1">
      <c r="A40" s="167"/>
      <c r="B40" s="279" t="s">
        <v>1275</v>
      </c>
      <c r="C40" s="279"/>
      <c r="D40" s="279"/>
      <c r="E40" s="279"/>
      <c r="F40" s="279"/>
      <c r="G40" s="279"/>
      <c r="H40" s="155"/>
    </row>
    <row r="41" spans="1:10" s="154" customFormat="1" ht="71.25">
      <c r="A41" s="155">
        <f>A37+1</f>
        <v>11</v>
      </c>
      <c r="B41" s="156" t="s">
        <v>1276</v>
      </c>
      <c r="C41" s="157" t="s">
        <v>1277</v>
      </c>
      <c r="D41" s="159"/>
      <c r="E41" s="159"/>
      <c r="F41" s="159"/>
      <c r="G41" s="158">
        <f>ROUND((H39+H54)*0.0393,5)</f>
        <v>11.29546</v>
      </c>
      <c r="H41" s="160">
        <f>SUM(D41:G41)</f>
        <v>11.29546</v>
      </c>
    </row>
    <row r="42" spans="1:10" s="154" customFormat="1" ht="42.75" customHeight="1">
      <c r="A42" s="155">
        <f>A41+1</f>
        <v>12</v>
      </c>
      <c r="B42" s="156" t="s">
        <v>1278</v>
      </c>
      <c r="C42" s="157" t="s">
        <v>1279</v>
      </c>
      <c r="D42" s="159"/>
      <c r="E42" s="159"/>
      <c r="F42" s="159"/>
      <c r="G42" s="158">
        <f>ROUND(H39*0.0214,5)</f>
        <v>6.1507100000000001</v>
      </c>
      <c r="H42" s="160">
        <f>SUM(D42:G42)</f>
        <v>6.1507100000000001</v>
      </c>
    </row>
    <row r="43" spans="1:10" s="154" customFormat="1">
      <c r="A43" s="280" t="s">
        <v>1280</v>
      </c>
      <c r="B43" s="281"/>
      <c r="C43" s="282"/>
      <c r="D43" s="165">
        <f>SUM(D41:D42)</f>
        <v>0</v>
      </c>
      <c r="E43" s="165">
        <f>SUM(E41:E42)</f>
        <v>0</v>
      </c>
      <c r="F43" s="165">
        <f>SUM(F41:F42)</f>
        <v>0</v>
      </c>
      <c r="G43" s="165">
        <f>SUM(G41:G42)</f>
        <v>17.446170000000002</v>
      </c>
      <c r="H43" s="165">
        <f>SUM(D43:G43)</f>
        <v>17.446170000000002</v>
      </c>
    </row>
    <row r="44" spans="1:10" s="154" customFormat="1">
      <c r="A44" s="283" t="s">
        <v>1281</v>
      </c>
      <c r="B44" s="284"/>
      <c r="C44" s="285"/>
      <c r="D44" s="161">
        <f>ROUND(D39+D43,5)</f>
        <v>49.22766</v>
      </c>
      <c r="E44" s="161">
        <f t="shared" ref="E44:H44" si="8">ROUND(E39+E43,5)</f>
        <v>6.80227</v>
      </c>
      <c r="F44" s="161">
        <f t="shared" si="8"/>
        <v>229.63785999999999</v>
      </c>
      <c r="G44" s="161">
        <f t="shared" si="8"/>
        <v>19.194769999999998</v>
      </c>
      <c r="H44" s="161">
        <f t="shared" si="8"/>
        <v>304.86255999999997</v>
      </c>
    </row>
    <row r="45" spans="1:10" s="154" customFormat="1" ht="15" hidden="1" customHeight="1">
      <c r="A45" s="167"/>
      <c r="B45" s="279" t="s">
        <v>1282</v>
      </c>
      <c r="C45" s="279"/>
      <c r="D45" s="279"/>
      <c r="E45" s="279"/>
      <c r="F45" s="279"/>
      <c r="G45" s="279"/>
      <c r="H45" s="155"/>
    </row>
    <row r="46" spans="1:10" s="154" customFormat="1" ht="15" hidden="1" customHeight="1">
      <c r="A46" s="170">
        <v>31</v>
      </c>
      <c r="B46" s="171"/>
      <c r="C46" s="172"/>
      <c r="D46" s="168"/>
      <c r="E46" s="168"/>
      <c r="F46" s="168"/>
      <c r="G46" s="168"/>
      <c r="H46" s="173">
        <f>SUM(D46:G46)</f>
        <v>0</v>
      </c>
    </row>
    <row r="47" spans="1:10" s="154" customFormat="1" ht="15" hidden="1" customHeight="1">
      <c r="A47" s="170">
        <v>32</v>
      </c>
      <c r="B47" s="171"/>
      <c r="C47" s="172"/>
      <c r="D47" s="168"/>
      <c r="E47" s="168"/>
      <c r="F47" s="168"/>
      <c r="G47" s="168"/>
      <c r="H47" s="173">
        <f>SUM(D47:G47)</f>
        <v>0</v>
      </c>
    </row>
    <row r="48" spans="1:10" s="154" customFormat="1" ht="15" hidden="1" customHeight="1">
      <c r="A48" s="170">
        <v>33</v>
      </c>
      <c r="B48" s="171"/>
      <c r="C48" s="172"/>
      <c r="D48" s="168"/>
      <c r="E48" s="168"/>
      <c r="F48" s="168"/>
      <c r="G48" s="168"/>
      <c r="H48" s="173">
        <f>SUM(D48:G48)</f>
        <v>0</v>
      </c>
    </row>
    <row r="49" spans="1:15" s="154" customFormat="1" ht="15" hidden="1" customHeight="1">
      <c r="A49" s="280" t="s">
        <v>1280</v>
      </c>
      <c r="B49" s="281"/>
      <c r="C49" s="282"/>
      <c r="D49" s="174">
        <f>SUM(D46:D48)</f>
        <v>0</v>
      </c>
      <c r="E49" s="174">
        <f>SUM(E46:E48)</f>
        <v>0</v>
      </c>
      <c r="F49" s="174">
        <f>SUM(F46:F48)</f>
        <v>0</v>
      </c>
      <c r="G49" s="174">
        <f>SUM(G46:G48)</f>
        <v>0</v>
      </c>
      <c r="H49" s="174">
        <f>SUM(D49:G49)</f>
        <v>0</v>
      </c>
    </row>
    <row r="50" spans="1:15" s="154" customFormat="1" ht="15" hidden="1" customHeight="1">
      <c r="A50" s="283" t="s">
        <v>1283</v>
      </c>
      <c r="B50" s="284"/>
      <c r="C50" s="285"/>
      <c r="D50" s="175">
        <f>D44+D49</f>
        <v>49.22766</v>
      </c>
      <c r="E50" s="175">
        <f>E44+E49</f>
        <v>6.80227</v>
      </c>
      <c r="F50" s="175">
        <f>F44+F49</f>
        <v>229.63785999999999</v>
      </c>
      <c r="G50" s="175">
        <f>G44+G49</f>
        <v>19.194769999999998</v>
      </c>
      <c r="H50" s="175">
        <f>H44+H49</f>
        <v>304.86255999999997</v>
      </c>
    </row>
    <row r="51" spans="1:15" s="154" customFormat="1">
      <c r="A51" s="167"/>
      <c r="B51" s="279" t="s">
        <v>1284</v>
      </c>
      <c r="C51" s="279"/>
      <c r="D51" s="279"/>
      <c r="E51" s="279"/>
      <c r="F51" s="279"/>
      <c r="G51" s="279"/>
      <c r="H51" s="155"/>
    </row>
    <row r="52" spans="1:15" s="154" customFormat="1">
      <c r="A52" s="155"/>
      <c r="B52" s="156"/>
      <c r="C52" s="157"/>
      <c r="D52" s="176"/>
      <c r="E52" s="176"/>
      <c r="F52" s="176"/>
      <c r="G52" s="158"/>
      <c r="H52" s="160">
        <f>SUM(D52:G52)</f>
        <v>0</v>
      </c>
    </row>
    <row r="53" spans="1:15" s="154" customFormat="1">
      <c r="A53" s="155"/>
      <c r="B53" s="156"/>
      <c r="C53" s="157"/>
      <c r="D53" s="176"/>
      <c r="E53" s="176"/>
      <c r="F53" s="176"/>
      <c r="G53" s="158"/>
      <c r="H53" s="160">
        <f>SUM(D53:G53)</f>
        <v>0</v>
      </c>
    </row>
    <row r="54" spans="1:15" s="154" customFormat="1">
      <c r="A54" s="280" t="s">
        <v>1285</v>
      </c>
      <c r="B54" s="281"/>
      <c r="C54" s="282"/>
      <c r="D54" s="165">
        <f>SUM(D52:D53)</f>
        <v>0</v>
      </c>
      <c r="E54" s="165">
        <f t="shared" ref="E54:H54" si="9">SUM(E52:E53)</f>
        <v>0</v>
      </c>
      <c r="F54" s="165">
        <f t="shared" si="9"/>
        <v>0</v>
      </c>
      <c r="G54" s="165">
        <f t="shared" si="9"/>
        <v>0</v>
      </c>
      <c r="H54" s="165">
        <f t="shared" si="9"/>
        <v>0</v>
      </c>
      <c r="J54" s="163"/>
      <c r="K54" s="163"/>
    </row>
    <row r="55" spans="1:15" s="154" customFormat="1">
      <c r="A55" s="283" t="s">
        <v>1286</v>
      </c>
      <c r="B55" s="284"/>
      <c r="C55" s="285"/>
      <c r="D55" s="161">
        <f>ROUND(D44+D54,5)</f>
        <v>49.22766</v>
      </c>
      <c r="E55" s="161">
        <f t="shared" ref="E55:H55" si="10">ROUND(E44+E54,5)</f>
        <v>6.80227</v>
      </c>
      <c r="F55" s="161">
        <f t="shared" si="10"/>
        <v>229.63785999999999</v>
      </c>
      <c r="G55" s="161">
        <f t="shared" si="10"/>
        <v>19.194769999999998</v>
      </c>
      <c r="H55" s="161">
        <f t="shared" si="10"/>
        <v>304.86255999999997</v>
      </c>
      <c r="K55" s="177"/>
      <c r="M55" s="178"/>
      <c r="N55" s="178"/>
      <c r="O55" s="163"/>
    </row>
    <row r="56" spans="1:15" s="154" customFormat="1">
      <c r="A56" s="167"/>
      <c r="B56" s="279" t="s">
        <v>1287</v>
      </c>
      <c r="C56" s="279"/>
      <c r="D56" s="279"/>
      <c r="E56" s="279"/>
      <c r="F56" s="279"/>
      <c r="G56" s="279"/>
      <c r="H56" s="155"/>
      <c r="M56" s="178"/>
      <c r="N56" s="178"/>
      <c r="O56" s="163"/>
    </row>
    <row r="57" spans="1:15" s="154" customFormat="1" ht="30" customHeight="1">
      <c r="A57" s="155">
        <f>A42+1</f>
        <v>13</v>
      </c>
      <c r="B57" s="156" t="s">
        <v>1288</v>
      </c>
      <c r="C57" s="157" t="s">
        <v>1289</v>
      </c>
      <c r="D57" s="158">
        <f>ROUND(D55*0.03,5)</f>
        <v>1.4768300000000001</v>
      </c>
      <c r="E57" s="158">
        <f t="shared" ref="E57:G57" si="11">ROUND(E55*0.03,5)</f>
        <v>0.20407</v>
      </c>
      <c r="F57" s="158">
        <f t="shared" si="11"/>
        <v>6.8891400000000003</v>
      </c>
      <c r="G57" s="158">
        <f t="shared" si="11"/>
        <v>0.57584000000000002</v>
      </c>
      <c r="H57" s="160">
        <f>SUM(D57:G57)</f>
        <v>9.14588</v>
      </c>
      <c r="L57" s="163"/>
      <c r="M57" s="178"/>
      <c r="N57" s="178"/>
      <c r="O57" s="163"/>
    </row>
    <row r="58" spans="1:15" s="154" customFormat="1">
      <c r="A58" s="179"/>
      <c r="B58" s="179"/>
      <c r="C58" s="180" t="s">
        <v>1290</v>
      </c>
      <c r="D58" s="181">
        <f>SUM(D57:D57)</f>
        <v>1.4768300000000001</v>
      </c>
      <c r="E58" s="181">
        <f t="shared" ref="E58:G58" si="12">SUM(E57:E57)</f>
        <v>0.20407</v>
      </c>
      <c r="F58" s="181">
        <f t="shared" si="12"/>
        <v>6.8891400000000003</v>
      </c>
      <c r="G58" s="181">
        <f t="shared" si="12"/>
        <v>0.57584000000000002</v>
      </c>
      <c r="H58" s="181">
        <f>SUM(H57:H57)</f>
        <v>9.14588</v>
      </c>
      <c r="L58" s="163"/>
      <c r="M58" s="178"/>
      <c r="N58" s="178"/>
      <c r="O58" s="163"/>
    </row>
    <row r="59" spans="1:15" s="182" customFormat="1">
      <c r="A59" s="179"/>
      <c r="B59" s="179"/>
      <c r="C59" s="179" t="s">
        <v>1291</v>
      </c>
      <c r="D59" s="161">
        <f>ROUND(D55+D58,5)</f>
        <v>50.70449</v>
      </c>
      <c r="E59" s="161">
        <f t="shared" ref="E59:H59" si="13">ROUND(E55+E58,5)</f>
        <v>7.0063399999999998</v>
      </c>
      <c r="F59" s="161">
        <f t="shared" si="13"/>
        <v>236.52699999999999</v>
      </c>
      <c r="G59" s="161">
        <f t="shared" si="13"/>
        <v>19.770610000000001</v>
      </c>
      <c r="H59" s="161">
        <f t="shared" si="13"/>
        <v>314.00844000000001</v>
      </c>
      <c r="I59" s="182" t="s">
        <v>1292</v>
      </c>
      <c r="J59" s="183">
        <v>1020905.19</v>
      </c>
      <c r="K59" s="184">
        <f>J59-H59</f>
        <v>1020591.1815599999</v>
      </c>
      <c r="L59" s="163"/>
      <c r="M59" s="185"/>
      <c r="N59" s="178"/>
      <c r="O59" s="163"/>
    </row>
    <row r="60" spans="1:15" s="182" customFormat="1">
      <c r="A60" s="179"/>
      <c r="B60" s="279" t="s">
        <v>1293</v>
      </c>
      <c r="C60" s="279"/>
      <c r="D60" s="279"/>
      <c r="E60" s="279"/>
      <c r="F60" s="279"/>
      <c r="G60" s="279"/>
      <c r="H60" s="175"/>
      <c r="I60" s="182" t="s">
        <v>1294</v>
      </c>
      <c r="J60" s="184">
        <v>944085</v>
      </c>
      <c r="K60" s="184">
        <f>J60-H39-H54</f>
        <v>943797.58360999997</v>
      </c>
      <c r="L60" s="163"/>
      <c r="M60" s="185"/>
      <c r="N60" s="178"/>
      <c r="O60" s="163"/>
    </row>
    <row r="61" spans="1:15" s="182" customFormat="1" ht="15.75">
      <c r="A61" s="155">
        <f>A57+1</f>
        <v>14</v>
      </c>
      <c r="B61" s="179"/>
      <c r="C61" s="186" t="s">
        <v>1295</v>
      </c>
      <c r="D61" s="159">
        <f>ROUND(D59*20%,5)</f>
        <v>10.1409</v>
      </c>
      <c r="E61" s="159">
        <f t="shared" ref="E61:G61" si="14">ROUND(E59*20%,5)</f>
        <v>1.40127</v>
      </c>
      <c r="F61" s="159">
        <f t="shared" si="14"/>
        <v>47.305399999999999</v>
      </c>
      <c r="G61" s="159">
        <f t="shared" si="14"/>
        <v>3.9541200000000001</v>
      </c>
      <c r="H61" s="187">
        <f>SUM(D61:G61)</f>
        <v>62.801690000000001</v>
      </c>
      <c r="L61" s="163"/>
      <c r="M61" s="185"/>
      <c r="N61" s="178"/>
      <c r="O61" s="163"/>
    </row>
    <row r="62" spans="1:15" s="182" customFormat="1" ht="15.75">
      <c r="A62" s="188"/>
      <c r="B62" s="188"/>
      <c r="C62" s="189" t="s">
        <v>1296</v>
      </c>
      <c r="D62" s="161">
        <f>SUM(D61:D61)</f>
        <v>10.1409</v>
      </c>
      <c r="E62" s="161">
        <f t="shared" ref="E62:G62" si="15">SUM(E61:E61)</f>
        <v>1.40127</v>
      </c>
      <c r="F62" s="161">
        <f t="shared" si="15"/>
        <v>47.305399999999999</v>
      </c>
      <c r="G62" s="161">
        <f t="shared" si="15"/>
        <v>3.9541200000000001</v>
      </c>
      <c r="H62" s="187">
        <f>SUM(D62:G62)</f>
        <v>62.801690000000001</v>
      </c>
      <c r="L62" s="163"/>
      <c r="M62" s="185"/>
      <c r="N62" s="178"/>
      <c r="O62" s="163"/>
    </row>
    <row r="63" spans="1:15" s="182" customFormat="1" ht="31.5">
      <c r="A63" s="188"/>
      <c r="B63" s="188"/>
      <c r="C63" s="189" t="s">
        <v>1297</v>
      </c>
      <c r="D63" s="161">
        <f>ROUND(D59+D62,5)</f>
        <v>60.845390000000002</v>
      </c>
      <c r="E63" s="161">
        <f t="shared" ref="E63:G63" si="16">ROUND(E59+E62,5)</f>
        <v>8.40761</v>
      </c>
      <c r="F63" s="161">
        <f t="shared" si="16"/>
        <v>283.83240000000001</v>
      </c>
      <c r="G63" s="161">
        <f t="shared" si="16"/>
        <v>23.724730000000001</v>
      </c>
      <c r="H63" s="187">
        <f>SUM(D63:G63)</f>
        <v>376.81013000000002</v>
      </c>
      <c r="J63" s="190">
        <f>H59*1.2</f>
        <v>376.81012800000002</v>
      </c>
      <c r="L63" s="163"/>
      <c r="M63" s="185"/>
      <c r="N63" s="178"/>
      <c r="O63" s="163"/>
    </row>
    <row r="64" spans="1:15" s="154" customFormat="1" ht="46.5" customHeight="1"/>
    <row r="65" spans="2:8" s="194" customFormat="1" ht="30" customHeight="1">
      <c r="B65" s="191"/>
      <c r="C65" s="191" t="s">
        <v>9</v>
      </c>
      <c r="D65" s="192"/>
      <c r="E65" s="193"/>
      <c r="F65" s="191" t="s">
        <v>1298</v>
      </c>
    </row>
    <row r="66" spans="2:8" s="154" customFormat="1" ht="31.5" customHeight="1">
      <c r="B66" s="194" t="s">
        <v>1237</v>
      </c>
    </row>
    <row r="67" spans="2:8" s="154" customFormat="1" ht="33" customHeight="1">
      <c r="H67" s="182" t="s">
        <v>1299</v>
      </c>
    </row>
    <row r="68" spans="2:8" s="154" customFormat="1"/>
    <row r="69" spans="2:8" s="154" customFormat="1"/>
    <row r="70" spans="2:8" s="154" customFormat="1"/>
  </sheetData>
  <mergeCells count="40">
    <mergeCell ref="B1:E1"/>
    <mergeCell ref="G1:H1"/>
    <mergeCell ref="B2:E2"/>
    <mergeCell ref="G2:H2"/>
    <mergeCell ref="B3:E3"/>
    <mergeCell ref="G3:H3"/>
    <mergeCell ref="B4:E4"/>
    <mergeCell ref="G4:H4"/>
    <mergeCell ref="B5:E5"/>
    <mergeCell ref="G5:H5"/>
    <mergeCell ref="B6:E6"/>
    <mergeCell ref="G6:H6"/>
    <mergeCell ref="B9:H9"/>
    <mergeCell ref="B11:H11"/>
    <mergeCell ref="B12:H12"/>
    <mergeCell ref="D13:F13"/>
    <mergeCell ref="A16:A17"/>
    <mergeCell ref="B16:B17"/>
    <mergeCell ref="C16:C17"/>
    <mergeCell ref="D16:G16"/>
    <mergeCell ref="H16:H17"/>
    <mergeCell ref="B45:G45"/>
    <mergeCell ref="B19:G19"/>
    <mergeCell ref="A21:C21"/>
    <mergeCell ref="B22:G22"/>
    <mergeCell ref="A30:C30"/>
    <mergeCell ref="A31:C31"/>
    <mergeCell ref="B32:G32"/>
    <mergeCell ref="A38:C38"/>
    <mergeCell ref="A39:C39"/>
    <mergeCell ref="B40:G40"/>
    <mergeCell ref="A43:C43"/>
    <mergeCell ref="A44:C44"/>
    <mergeCell ref="B60:G60"/>
    <mergeCell ref="A49:C49"/>
    <mergeCell ref="A50:C50"/>
    <mergeCell ref="B51:G51"/>
    <mergeCell ref="A54:C54"/>
    <mergeCell ref="A55:C55"/>
    <mergeCell ref="B56:G56"/>
  </mergeCells>
  <printOptions horizontalCentered="1"/>
  <pageMargins left="0.31496062992125984" right="0.31496062992125984" top="0.94488188976377963" bottom="0.35433070866141736" header="0.31496062992125984" footer="0.31496062992125984"/>
  <pageSetup paperSize="9" scale="63" fitToHeight="2" orientation="portrait" r:id="rId1"/>
  <legacyDrawing r:id="rId2"/>
</worksheet>
</file>

<file path=xl/worksheets/sheet5.xml><?xml version="1.0" encoding="utf-8"?>
<worksheet xmlns="http://schemas.openxmlformats.org/spreadsheetml/2006/main" xmlns:r="http://schemas.openxmlformats.org/officeDocument/2006/relationships">
  <dimension ref="A1:O70"/>
  <sheetViews>
    <sheetView view="pageBreakPreview" zoomScale="70" zoomScaleNormal="80" zoomScaleSheetLayoutView="70" workbookViewId="0">
      <selection activeCell="F26" sqref="F26"/>
    </sheetView>
  </sheetViews>
  <sheetFormatPr defaultRowHeight="15"/>
  <cols>
    <col min="1" max="1" width="6.42578125" style="195" customWidth="1"/>
    <col min="2" max="2" width="19.42578125" style="195" customWidth="1"/>
    <col min="3" max="3" width="40.140625" style="195" customWidth="1"/>
    <col min="4" max="4" width="19.5703125" style="195" bestFit="1" customWidth="1"/>
    <col min="5" max="5" width="17.85546875" style="195" bestFit="1" customWidth="1"/>
    <col min="6" max="6" width="15.7109375" style="195" customWidth="1"/>
    <col min="7" max="7" width="15.140625" style="195" customWidth="1"/>
    <col min="8" max="8" width="16.5703125" style="195" customWidth="1"/>
    <col min="9" max="9" width="9.140625" style="195"/>
    <col min="10" max="11" width="15.85546875" style="195" bestFit="1" customWidth="1"/>
    <col min="12" max="12" width="13.42578125" style="195" bestFit="1" customWidth="1"/>
    <col min="13" max="13" width="11" style="195" bestFit="1" customWidth="1"/>
    <col min="14" max="14" width="12.140625" style="195" bestFit="1" customWidth="1"/>
    <col min="15" max="15" width="11.140625" style="195" bestFit="1" customWidth="1"/>
    <col min="16" max="16384" width="9.140625" style="195"/>
  </cols>
  <sheetData>
    <row r="1" spans="1:10" s="135" customFormat="1" ht="15.75">
      <c r="B1" s="294" t="s">
        <v>1232</v>
      </c>
      <c r="C1" s="294"/>
      <c r="D1" s="294"/>
      <c r="E1" s="294"/>
      <c r="F1" s="136"/>
      <c r="G1" s="294"/>
      <c r="H1" s="294"/>
    </row>
    <row r="2" spans="1:10" s="135" customFormat="1" ht="15.75">
      <c r="B2" s="295"/>
      <c r="C2" s="295"/>
      <c r="D2" s="295"/>
      <c r="E2" s="295"/>
      <c r="F2" s="137"/>
      <c r="G2" s="295"/>
      <c r="H2" s="295"/>
    </row>
    <row r="3" spans="1:10" s="135" customFormat="1" ht="30.75" customHeight="1">
      <c r="B3" s="296" t="s">
        <v>1233</v>
      </c>
      <c r="C3" s="297"/>
      <c r="D3" s="297"/>
      <c r="E3" s="297"/>
      <c r="F3" s="138"/>
      <c r="G3" s="297"/>
      <c r="H3" s="297"/>
    </row>
    <row r="4" spans="1:10" s="135" customFormat="1" ht="15.75">
      <c r="B4" s="292" t="s">
        <v>1234</v>
      </c>
      <c r="C4" s="292"/>
      <c r="D4" s="292"/>
      <c r="E4" s="292"/>
      <c r="F4" s="139"/>
      <c r="G4" s="292"/>
      <c r="H4" s="292"/>
    </row>
    <row r="5" spans="1:10" s="135" customFormat="1" ht="18" customHeight="1">
      <c r="B5" s="292" t="s">
        <v>1235</v>
      </c>
      <c r="C5" s="292"/>
      <c r="D5" s="292"/>
      <c r="E5" s="292"/>
      <c r="F5" s="139"/>
      <c r="G5" s="292"/>
      <c r="H5" s="292"/>
    </row>
    <row r="6" spans="1:10" s="135" customFormat="1" ht="25.5" customHeight="1">
      <c r="B6" s="293" t="s">
        <v>1236</v>
      </c>
      <c r="C6" s="293"/>
      <c r="D6" s="293"/>
      <c r="E6" s="293"/>
      <c r="F6" s="140"/>
      <c r="G6" s="293"/>
      <c r="H6" s="293"/>
    </row>
    <row r="7" spans="1:10" s="135" customFormat="1" ht="15.75">
      <c r="B7" s="141" t="s">
        <v>1237</v>
      </c>
      <c r="F7" s="141"/>
    </row>
    <row r="8" spans="1:10" s="135" customFormat="1" ht="10.5" customHeight="1">
      <c r="B8" s="141"/>
      <c r="F8" s="141"/>
    </row>
    <row r="9" spans="1:10" s="135" customFormat="1" ht="20.25" customHeight="1">
      <c r="B9" s="287" t="s">
        <v>1238</v>
      </c>
      <c r="C9" s="287"/>
      <c r="D9" s="287"/>
      <c r="E9" s="287"/>
      <c r="F9" s="287"/>
      <c r="G9" s="287"/>
      <c r="H9" s="287"/>
    </row>
    <row r="10" spans="1:10" s="135" customFormat="1" ht="15.75">
      <c r="B10" s="141"/>
      <c r="F10" s="141"/>
    </row>
    <row r="11" spans="1:10" s="135" customFormat="1" ht="35.25" customHeight="1">
      <c r="A11" s="140"/>
      <c r="B11" s="288" t="str">
        <f>Титул!AG22</f>
        <v>Строительство КТП-40 6/0,4 кВ, ВЛЗ-6 кВ от ВЛЗ-6 кВ ф.4 ПС-110 кВ №550 "Каринская", 2хЛР-6 кВ, ВЛИ-0,38 кВ (ВЛ-6 кВ-0,33 км, ВЛ-0,38 кВ-0,04 км), в т.ч. ПИР, МО, Одинцовский р-н, с.о.Каринский, в районе д.Сергиево, 50:20:0080805:11</v>
      </c>
      <c r="C11" s="288"/>
      <c r="D11" s="288"/>
      <c r="E11" s="288"/>
      <c r="F11" s="288"/>
      <c r="G11" s="288"/>
      <c r="H11" s="288"/>
    </row>
    <row r="12" spans="1:10" s="135" customFormat="1" ht="15" customHeight="1">
      <c r="A12" s="142"/>
      <c r="B12" s="289" t="s">
        <v>1239</v>
      </c>
      <c r="C12" s="289"/>
      <c r="D12" s="289"/>
      <c r="E12" s="289"/>
      <c r="F12" s="289"/>
      <c r="G12" s="289"/>
      <c r="H12" s="289"/>
    </row>
    <row r="13" spans="1:10" s="135" customFormat="1" ht="15.75">
      <c r="D13" s="290"/>
      <c r="E13" s="290"/>
      <c r="F13" s="290"/>
    </row>
    <row r="14" spans="1:10" s="135" customFormat="1" ht="15" hidden="1" customHeight="1">
      <c r="A14" s="143"/>
      <c r="B14" s="144"/>
      <c r="C14" s="144"/>
      <c r="D14" s="144"/>
      <c r="E14" s="144"/>
      <c r="F14" s="144"/>
      <c r="G14" s="144"/>
      <c r="H14" s="144"/>
    </row>
    <row r="15" spans="1:10" s="135" customFormat="1" ht="21">
      <c r="A15" s="143" t="s">
        <v>1240</v>
      </c>
      <c r="C15" s="145"/>
      <c r="D15" s="146" t="s">
        <v>1300</v>
      </c>
      <c r="E15" s="144"/>
      <c r="F15" s="144"/>
      <c r="G15" s="144"/>
      <c r="H15" s="144"/>
    </row>
    <row r="16" spans="1:10" s="148" customFormat="1" ht="15" customHeight="1">
      <c r="A16" s="291" t="s">
        <v>1091</v>
      </c>
      <c r="B16" s="291" t="s">
        <v>1241</v>
      </c>
      <c r="C16" s="291" t="s">
        <v>1242</v>
      </c>
      <c r="D16" s="291" t="s">
        <v>1243</v>
      </c>
      <c r="E16" s="291"/>
      <c r="F16" s="291"/>
      <c r="G16" s="291"/>
      <c r="H16" s="291" t="s">
        <v>1244</v>
      </c>
      <c r="I16" s="147"/>
      <c r="J16" s="147"/>
    </row>
    <row r="17" spans="1:14" s="148" customFormat="1">
      <c r="A17" s="291"/>
      <c r="B17" s="291"/>
      <c r="C17" s="291"/>
      <c r="D17" s="149" t="s">
        <v>1245</v>
      </c>
      <c r="E17" s="149" t="s">
        <v>1246</v>
      </c>
      <c r="F17" s="150" t="s">
        <v>1247</v>
      </c>
      <c r="G17" s="150" t="s">
        <v>1248</v>
      </c>
      <c r="H17" s="291"/>
    </row>
    <row r="18" spans="1:14" s="151" customFormat="1">
      <c r="A18" s="150">
        <v>1</v>
      </c>
      <c r="B18" s="150">
        <v>2</v>
      </c>
      <c r="C18" s="150">
        <v>3</v>
      </c>
      <c r="D18" s="149">
        <v>4</v>
      </c>
      <c r="E18" s="149">
        <v>5</v>
      </c>
      <c r="F18" s="149">
        <v>6</v>
      </c>
      <c r="G18" s="149">
        <v>7</v>
      </c>
      <c r="H18" s="149">
        <v>8</v>
      </c>
    </row>
    <row r="19" spans="1:14" s="154" customFormat="1" hidden="1">
      <c r="A19" s="152"/>
      <c r="B19" s="286" t="s">
        <v>1249</v>
      </c>
      <c r="C19" s="286"/>
      <c r="D19" s="286"/>
      <c r="E19" s="286"/>
      <c r="F19" s="286"/>
      <c r="G19" s="286"/>
      <c r="H19" s="153"/>
    </row>
    <row r="20" spans="1:14" s="154" customFormat="1" hidden="1">
      <c r="A20" s="155">
        <v>1</v>
      </c>
      <c r="B20" s="156" t="s">
        <v>1250</v>
      </c>
      <c r="C20" s="157" t="s">
        <v>17</v>
      </c>
      <c r="D20" s="158"/>
      <c r="E20" s="158"/>
      <c r="F20" s="159"/>
      <c r="G20" s="159"/>
      <c r="H20" s="160">
        <f>SUM(D20:G20)</f>
        <v>0</v>
      </c>
    </row>
    <row r="21" spans="1:14" s="162" customFormat="1" hidden="1">
      <c r="A21" s="283" t="s">
        <v>1251</v>
      </c>
      <c r="B21" s="284"/>
      <c r="C21" s="285"/>
      <c r="D21" s="161">
        <f>SUM(D20:D20)</f>
        <v>0</v>
      </c>
      <c r="E21" s="161">
        <f>SUM(E20:E20)</f>
        <v>0</v>
      </c>
      <c r="F21" s="161">
        <f>SUM(F20:F20)</f>
        <v>0</v>
      </c>
      <c r="G21" s="161">
        <f>SUM(G20:G20)</f>
        <v>0</v>
      </c>
      <c r="H21" s="161">
        <f>SUM(H20:H20)</f>
        <v>0</v>
      </c>
    </row>
    <row r="22" spans="1:14" s="154" customFormat="1">
      <c r="A22" s="152"/>
      <c r="B22" s="286" t="s">
        <v>1252</v>
      </c>
      <c r="C22" s="286"/>
      <c r="D22" s="286"/>
      <c r="E22" s="286"/>
      <c r="F22" s="286"/>
      <c r="G22" s="286"/>
      <c r="H22" s="153"/>
    </row>
    <row r="23" spans="1:14" s="154" customFormat="1">
      <c r="A23" s="155">
        <v>1</v>
      </c>
      <c r="B23" s="156" t="s">
        <v>1253</v>
      </c>
      <c r="C23" s="157" t="s">
        <v>84</v>
      </c>
      <c r="D23" s="158">
        <f>'02-01-01'!I15</f>
        <v>259.55658999999997</v>
      </c>
      <c r="E23" s="158">
        <f>'02-01-01'!I16</f>
        <v>33.929279999999999</v>
      </c>
      <c r="F23" s="158">
        <f>'02-01-01'!I17</f>
        <v>187.14023999999998</v>
      </c>
      <c r="G23" s="159"/>
      <c r="H23" s="160">
        <f t="shared" ref="H23:H29" si="0">SUM(D23:G23)</f>
        <v>480.62610999999993</v>
      </c>
    </row>
    <row r="24" spans="1:14" s="154" customFormat="1" hidden="1">
      <c r="A24" s="155">
        <f>A23+1</f>
        <v>2</v>
      </c>
      <c r="B24" s="156" t="s">
        <v>1254</v>
      </c>
      <c r="C24" s="157" t="s">
        <v>1255</v>
      </c>
      <c r="D24" s="158"/>
      <c r="E24" s="158"/>
      <c r="F24" s="158"/>
      <c r="G24" s="159"/>
      <c r="H24" s="160">
        <f t="shared" si="0"/>
        <v>0</v>
      </c>
      <c r="J24" s="163">
        <f>H34</f>
        <v>7.53003</v>
      </c>
      <c r="N24" s="164"/>
    </row>
    <row r="25" spans="1:14" s="154" customFormat="1" hidden="1">
      <c r="A25" s="155">
        <f t="shared" ref="A25:A29" si="1">A24+1</f>
        <v>3</v>
      </c>
      <c r="B25" s="156" t="s">
        <v>1256</v>
      </c>
      <c r="C25" s="157" t="s">
        <v>429</v>
      </c>
      <c r="D25" s="158"/>
      <c r="E25" s="158"/>
      <c r="F25" s="158"/>
      <c r="G25" s="159"/>
      <c r="H25" s="160">
        <f t="shared" si="0"/>
        <v>0</v>
      </c>
      <c r="J25" s="163">
        <f>H36</f>
        <v>13.489750000000001</v>
      </c>
      <c r="N25" s="164"/>
    </row>
    <row r="26" spans="1:14" s="154" customFormat="1">
      <c r="A26" s="155">
        <f>A23+1</f>
        <v>2</v>
      </c>
      <c r="B26" s="156" t="s">
        <v>1254</v>
      </c>
      <c r="C26" s="157" t="s">
        <v>458</v>
      </c>
      <c r="D26" s="158">
        <f>'02-01-02'!I15</f>
        <v>208.48095000000001</v>
      </c>
      <c r="E26" s="158">
        <f>'02-01-02'!I16</f>
        <v>23.81071</v>
      </c>
      <c r="F26" s="158"/>
      <c r="G26" s="159"/>
      <c r="H26" s="160">
        <f t="shared" si="0"/>
        <v>232.29166000000001</v>
      </c>
      <c r="J26" s="163"/>
      <c r="N26" s="164"/>
    </row>
    <row r="27" spans="1:14" s="154" customFormat="1">
      <c r="A27" s="155">
        <f t="shared" si="1"/>
        <v>3</v>
      </c>
      <c r="B27" s="156" t="s">
        <v>1256</v>
      </c>
      <c r="C27" s="157" t="s">
        <v>484</v>
      </c>
      <c r="D27" s="158">
        <f>'02-01-03'!I15</f>
        <v>96.295529999999999</v>
      </c>
      <c r="E27" s="158">
        <f>'02-01-03'!I16</f>
        <v>20.163460000000001</v>
      </c>
      <c r="F27" s="158">
        <f>'02-01-03'!I17</f>
        <v>1094.47802</v>
      </c>
      <c r="G27" s="159"/>
      <c r="H27" s="160">
        <f t="shared" si="0"/>
        <v>1210.9370100000001</v>
      </c>
      <c r="J27" s="163">
        <f>H38</f>
        <v>77.82668000000001</v>
      </c>
      <c r="N27" s="164"/>
    </row>
    <row r="28" spans="1:14" s="154" customFormat="1" ht="28.5">
      <c r="A28" s="155">
        <f t="shared" si="1"/>
        <v>4</v>
      </c>
      <c r="B28" s="156" t="s">
        <v>1257</v>
      </c>
      <c r="C28" s="157" t="s">
        <v>1259</v>
      </c>
      <c r="D28" s="158"/>
      <c r="E28" s="158">
        <f>'02-01-04'!I16</f>
        <v>36.334009999999999</v>
      </c>
      <c r="F28" s="158">
        <f>'02-01-04'!I17</f>
        <v>171.98939999999999</v>
      </c>
      <c r="G28" s="159"/>
      <c r="H28" s="160">
        <f t="shared" si="0"/>
        <v>208.32341</v>
      </c>
      <c r="J28" s="163">
        <f>H39</f>
        <v>2281.1114899999998</v>
      </c>
      <c r="N28" s="164"/>
    </row>
    <row r="29" spans="1:14" s="154" customFormat="1">
      <c r="A29" s="155">
        <f t="shared" si="1"/>
        <v>5</v>
      </c>
      <c r="B29" s="156" t="s">
        <v>1258</v>
      </c>
      <c r="C29" s="157" t="s">
        <v>542</v>
      </c>
      <c r="D29" s="158">
        <f>'02-01-05'!I15</f>
        <v>67.204850000000008</v>
      </c>
      <c r="E29" s="158">
        <f>'02-01-05'!I16</f>
        <v>3.90177</v>
      </c>
      <c r="F29" s="158"/>
      <c r="G29" s="159"/>
      <c r="H29" s="160">
        <f t="shared" si="0"/>
        <v>71.106620000000007</v>
      </c>
      <c r="J29" s="163"/>
      <c r="N29" s="164"/>
    </row>
    <row r="30" spans="1:14" s="164" customFormat="1">
      <c r="A30" s="280" t="s">
        <v>1260</v>
      </c>
      <c r="B30" s="281"/>
      <c r="C30" s="282"/>
      <c r="D30" s="165">
        <f>SUM(D23:D29)</f>
        <v>631.53791999999999</v>
      </c>
      <c r="E30" s="165">
        <f t="shared" ref="E30:H30" si="2">SUM(E23:E29)</f>
        <v>118.13923</v>
      </c>
      <c r="F30" s="165">
        <f t="shared" si="2"/>
        <v>1453.6076599999999</v>
      </c>
      <c r="G30" s="165">
        <f t="shared" si="2"/>
        <v>0</v>
      </c>
      <c r="H30" s="165">
        <f t="shared" si="2"/>
        <v>2203.2848100000001</v>
      </c>
      <c r="J30" s="166"/>
      <c r="N30" s="154"/>
    </row>
    <row r="31" spans="1:14" s="164" customFormat="1">
      <c r="A31" s="283" t="s">
        <v>1261</v>
      </c>
      <c r="B31" s="284"/>
      <c r="C31" s="285"/>
      <c r="D31" s="161">
        <f>ROUND(D30+D21,5)</f>
        <v>631.53791999999999</v>
      </c>
      <c r="E31" s="161">
        <f t="shared" ref="E31:H31" si="3">ROUND(E30+E21,5)</f>
        <v>118.13923</v>
      </c>
      <c r="F31" s="161">
        <f t="shared" si="3"/>
        <v>1453.6076599999999</v>
      </c>
      <c r="G31" s="161">
        <f t="shared" si="3"/>
        <v>0</v>
      </c>
      <c r="H31" s="161">
        <f t="shared" si="3"/>
        <v>2203.2848100000001</v>
      </c>
      <c r="N31" s="154"/>
    </row>
    <row r="32" spans="1:14" s="154" customFormat="1">
      <c r="A32" s="167"/>
      <c r="B32" s="279" t="s">
        <v>1262</v>
      </c>
      <c r="C32" s="279"/>
      <c r="D32" s="279"/>
      <c r="E32" s="279"/>
      <c r="F32" s="279"/>
      <c r="G32" s="279"/>
      <c r="H32" s="153"/>
    </row>
    <row r="33" spans="1:10" s="154" customFormat="1">
      <c r="A33" s="155">
        <f>A29+1</f>
        <v>6</v>
      </c>
      <c r="B33" s="156" t="s">
        <v>1263</v>
      </c>
      <c r="C33" s="157" t="s">
        <v>1264</v>
      </c>
      <c r="D33" s="168"/>
      <c r="E33" s="168"/>
      <c r="F33" s="168"/>
      <c r="G33" s="158">
        <f>'09-01-01'!I18</f>
        <v>26.271319999999999</v>
      </c>
      <c r="H33" s="160">
        <f>SUM(D33:G33)</f>
        <v>26.271319999999999</v>
      </c>
      <c r="J33" s="163"/>
    </row>
    <row r="34" spans="1:10" s="154" customFormat="1">
      <c r="A34" s="155">
        <f>A33+1</f>
        <v>7</v>
      </c>
      <c r="B34" s="156" t="s">
        <v>1265</v>
      </c>
      <c r="C34" s="157" t="s">
        <v>1266</v>
      </c>
      <c r="D34" s="168"/>
      <c r="E34" s="168"/>
      <c r="F34" s="168"/>
      <c r="G34" s="158">
        <f>'09-01-02'!I18</f>
        <v>7.53003</v>
      </c>
      <c r="H34" s="160">
        <f t="shared" ref="H34:H37" si="4">SUM(D34:G34)</f>
        <v>7.53003</v>
      </c>
      <c r="J34" s="163"/>
    </row>
    <row r="35" spans="1:10" s="154" customFormat="1" ht="28.5">
      <c r="A35" s="155">
        <f t="shared" ref="A35:A37" si="5">A34+1</f>
        <v>8</v>
      </c>
      <c r="B35" s="156" t="s">
        <v>1267</v>
      </c>
      <c r="C35" s="157" t="s">
        <v>1268</v>
      </c>
      <c r="D35" s="168"/>
      <c r="E35" s="168"/>
      <c r="F35" s="168"/>
      <c r="G35" s="158">
        <f>'09-01-03'!I18</f>
        <v>24.36562</v>
      </c>
      <c r="H35" s="160">
        <f t="shared" si="4"/>
        <v>24.36562</v>
      </c>
      <c r="J35" s="163"/>
    </row>
    <row r="36" spans="1:10" s="154" customFormat="1" ht="28.5">
      <c r="A36" s="155">
        <f t="shared" si="5"/>
        <v>9</v>
      </c>
      <c r="B36" s="156" t="s">
        <v>1269</v>
      </c>
      <c r="C36" s="157" t="s">
        <v>1270</v>
      </c>
      <c r="D36" s="168"/>
      <c r="E36" s="168"/>
      <c r="F36" s="168"/>
      <c r="G36" s="158">
        <f>'09-01-04'!I18</f>
        <v>13.489750000000001</v>
      </c>
      <c r="H36" s="160">
        <f t="shared" si="4"/>
        <v>13.489750000000001</v>
      </c>
      <c r="J36" s="163"/>
    </row>
    <row r="37" spans="1:10" s="154" customFormat="1" ht="28.5">
      <c r="A37" s="155">
        <f t="shared" si="5"/>
        <v>10</v>
      </c>
      <c r="B37" s="156" t="s">
        <v>1271</v>
      </c>
      <c r="C37" s="157" t="s">
        <v>1272</v>
      </c>
      <c r="D37" s="168"/>
      <c r="E37" s="168"/>
      <c r="F37" s="168"/>
      <c r="G37" s="158">
        <f>'09-01-05'!I18</f>
        <v>6.1699599999999997</v>
      </c>
      <c r="H37" s="160">
        <f t="shared" si="4"/>
        <v>6.1699599999999997</v>
      </c>
      <c r="J37" s="163"/>
    </row>
    <row r="38" spans="1:10" s="154" customFormat="1">
      <c r="A38" s="280" t="s">
        <v>1273</v>
      </c>
      <c r="B38" s="281"/>
      <c r="C38" s="282"/>
      <c r="D38" s="165">
        <f>SUM(D33:D37)</f>
        <v>0</v>
      </c>
      <c r="E38" s="165">
        <f>SUM(E33:E37)</f>
        <v>0</v>
      </c>
      <c r="F38" s="165">
        <f>SUM(F33:F37)</f>
        <v>0</v>
      </c>
      <c r="G38" s="165">
        <f>SUM(G33:G37)</f>
        <v>77.82668000000001</v>
      </c>
      <c r="H38" s="165">
        <f>SUM(H33:H37)</f>
        <v>77.82668000000001</v>
      </c>
      <c r="J38" s="169"/>
    </row>
    <row r="39" spans="1:10" s="154" customFormat="1">
      <c r="A39" s="283" t="s">
        <v>1274</v>
      </c>
      <c r="B39" s="284"/>
      <c r="C39" s="285"/>
      <c r="D39" s="161">
        <f>ROUND(D31+D38,5)</f>
        <v>631.53791999999999</v>
      </c>
      <c r="E39" s="161">
        <f t="shared" ref="E39:H39" si="6">ROUND(E31+E38,5)</f>
        <v>118.13923</v>
      </c>
      <c r="F39" s="161">
        <f t="shared" si="6"/>
        <v>1453.6076599999999</v>
      </c>
      <c r="G39" s="161">
        <f t="shared" si="6"/>
        <v>77.826679999999996</v>
      </c>
      <c r="H39" s="161">
        <f t="shared" si="6"/>
        <v>2281.1114899999998</v>
      </c>
    </row>
    <row r="40" spans="1:10" s="154" customFormat="1">
      <c r="A40" s="167"/>
      <c r="B40" s="279" t="s">
        <v>1275</v>
      </c>
      <c r="C40" s="279"/>
      <c r="D40" s="279"/>
      <c r="E40" s="279"/>
      <c r="F40" s="279"/>
      <c r="G40" s="279"/>
      <c r="H40" s="155"/>
    </row>
    <row r="41" spans="1:10" s="154" customFormat="1" ht="71.25">
      <c r="A41" s="155">
        <f>A37+1</f>
        <v>11</v>
      </c>
      <c r="B41" s="156" t="s">
        <v>1276</v>
      </c>
      <c r="C41" s="157" t="s">
        <v>1277</v>
      </c>
      <c r="D41" s="159"/>
      <c r="E41" s="159"/>
      <c r="F41" s="159"/>
      <c r="G41" s="158">
        <f>ROUND((H39+H54)*0.0393,5)</f>
        <v>89.647679999999994</v>
      </c>
      <c r="H41" s="160">
        <f>SUM(D41:G41)</f>
        <v>89.647679999999994</v>
      </c>
    </row>
    <row r="42" spans="1:10" s="154" customFormat="1" ht="42.75" customHeight="1">
      <c r="A42" s="155">
        <f>A41+1</f>
        <v>12</v>
      </c>
      <c r="B42" s="156" t="s">
        <v>1278</v>
      </c>
      <c r="C42" s="157" t="s">
        <v>1279</v>
      </c>
      <c r="D42" s="159"/>
      <c r="E42" s="159"/>
      <c r="F42" s="159"/>
      <c r="G42" s="158">
        <f>ROUND(H39*0.0214,5)</f>
        <v>48.81579</v>
      </c>
      <c r="H42" s="160">
        <f>SUM(D42:G42)</f>
        <v>48.81579</v>
      </c>
    </row>
    <row r="43" spans="1:10" s="154" customFormat="1">
      <c r="A43" s="280" t="s">
        <v>1280</v>
      </c>
      <c r="B43" s="281"/>
      <c r="C43" s="282"/>
      <c r="D43" s="165">
        <f>SUM(D41:D42)</f>
        <v>0</v>
      </c>
      <c r="E43" s="165">
        <f>SUM(E41:E42)</f>
        <v>0</v>
      </c>
      <c r="F43" s="165">
        <f>SUM(F41:F42)</f>
        <v>0</v>
      </c>
      <c r="G43" s="165">
        <f>SUM(G41:G42)</f>
        <v>138.46347</v>
      </c>
      <c r="H43" s="165">
        <f>SUM(D43:G43)</f>
        <v>138.46347</v>
      </c>
    </row>
    <row r="44" spans="1:10" s="154" customFormat="1">
      <c r="A44" s="283" t="s">
        <v>1281</v>
      </c>
      <c r="B44" s="284"/>
      <c r="C44" s="285"/>
      <c r="D44" s="161">
        <f>ROUND(D39+D43,5)</f>
        <v>631.53791999999999</v>
      </c>
      <c r="E44" s="161">
        <f t="shared" ref="E44:H44" si="7">ROUND(E39+E43,5)</f>
        <v>118.13923</v>
      </c>
      <c r="F44" s="161">
        <f t="shared" si="7"/>
        <v>1453.6076599999999</v>
      </c>
      <c r="G44" s="161">
        <f t="shared" si="7"/>
        <v>216.29015000000001</v>
      </c>
      <c r="H44" s="161">
        <f t="shared" si="7"/>
        <v>2419.5749599999999</v>
      </c>
    </row>
    <row r="45" spans="1:10" s="154" customFormat="1" ht="15" hidden="1" customHeight="1">
      <c r="A45" s="167"/>
      <c r="B45" s="279" t="s">
        <v>1282</v>
      </c>
      <c r="C45" s="279"/>
      <c r="D45" s="279"/>
      <c r="E45" s="279"/>
      <c r="F45" s="279"/>
      <c r="G45" s="279"/>
      <c r="H45" s="155"/>
    </row>
    <row r="46" spans="1:10" s="154" customFormat="1" ht="15" hidden="1" customHeight="1">
      <c r="A46" s="170">
        <v>31</v>
      </c>
      <c r="B46" s="171"/>
      <c r="C46" s="172"/>
      <c r="D46" s="168"/>
      <c r="E46" s="168"/>
      <c r="F46" s="168"/>
      <c r="G46" s="168"/>
      <c r="H46" s="173">
        <f>SUM(D46:G46)</f>
        <v>0</v>
      </c>
    </row>
    <row r="47" spans="1:10" s="154" customFormat="1" ht="15" hidden="1" customHeight="1">
      <c r="A47" s="170">
        <v>32</v>
      </c>
      <c r="B47" s="171"/>
      <c r="C47" s="172"/>
      <c r="D47" s="168"/>
      <c r="E47" s="168"/>
      <c r="F47" s="168"/>
      <c r="G47" s="168"/>
      <c r="H47" s="173">
        <f>SUM(D47:G47)</f>
        <v>0</v>
      </c>
    </row>
    <row r="48" spans="1:10" s="154" customFormat="1" ht="15" hidden="1" customHeight="1">
      <c r="A48" s="170">
        <v>33</v>
      </c>
      <c r="B48" s="171"/>
      <c r="C48" s="172"/>
      <c r="D48" s="168"/>
      <c r="E48" s="168"/>
      <c r="F48" s="168"/>
      <c r="G48" s="168"/>
      <c r="H48" s="173">
        <f>SUM(D48:G48)</f>
        <v>0</v>
      </c>
    </row>
    <row r="49" spans="1:15" s="154" customFormat="1" ht="15" hidden="1" customHeight="1">
      <c r="A49" s="280" t="s">
        <v>1280</v>
      </c>
      <c r="B49" s="281"/>
      <c r="C49" s="282"/>
      <c r="D49" s="174">
        <f>SUM(D46:D48)</f>
        <v>0</v>
      </c>
      <c r="E49" s="174">
        <f>SUM(E46:E48)</f>
        <v>0</v>
      </c>
      <c r="F49" s="174">
        <f>SUM(F46:F48)</f>
        <v>0</v>
      </c>
      <c r="G49" s="174">
        <f>SUM(G46:G48)</f>
        <v>0</v>
      </c>
      <c r="H49" s="174">
        <f>SUM(D49:G49)</f>
        <v>0</v>
      </c>
    </row>
    <row r="50" spans="1:15" s="154" customFormat="1" ht="15" hidden="1" customHeight="1">
      <c r="A50" s="283" t="s">
        <v>1283</v>
      </c>
      <c r="B50" s="284"/>
      <c r="C50" s="285"/>
      <c r="D50" s="175">
        <f>D44+D49</f>
        <v>631.53791999999999</v>
      </c>
      <c r="E50" s="175">
        <f>E44+E49</f>
        <v>118.13923</v>
      </c>
      <c r="F50" s="175">
        <f>F44+F49</f>
        <v>1453.6076599999999</v>
      </c>
      <c r="G50" s="175">
        <f>G44+G49</f>
        <v>216.29015000000001</v>
      </c>
      <c r="H50" s="175">
        <f>H44+H49</f>
        <v>2419.5749599999999</v>
      </c>
    </row>
    <row r="51" spans="1:15" s="154" customFormat="1">
      <c r="A51" s="167"/>
      <c r="B51" s="279" t="s">
        <v>1284</v>
      </c>
      <c r="C51" s="279"/>
      <c r="D51" s="279"/>
      <c r="E51" s="279"/>
      <c r="F51" s="279"/>
      <c r="G51" s="279"/>
      <c r="H51" s="155"/>
    </row>
    <row r="52" spans="1:15" s="154" customFormat="1">
      <c r="A52" s="155"/>
      <c r="B52" s="156"/>
      <c r="C52" s="157"/>
      <c r="D52" s="176"/>
      <c r="E52" s="176"/>
      <c r="F52" s="176"/>
      <c r="G52" s="158"/>
      <c r="H52" s="160">
        <f>SUM(D52:G52)</f>
        <v>0</v>
      </c>
    </row>
    <row r="53" spans="1:15" s="154" customFormat="1">
      <c r="A53" s="155"/>
      <c r="B53" s="156"/>
      <c r="C53" s="157"/>
      <c r="D53" s="176"/>
      <c r="E53" s="176"/>
      <c r="F53" s="176"/>
      <c r="G53" s="158"/>
      <c r="H53" s="160">
        <f>SUM(D53:G53)</f>
        <v>0</v>
      </c>
    </row>
    <row r="54" spans="1:15" s="154" customFormat="1">
      <c r="A54" s="280" t="s">
        <v>1285</v>
      </c>
      <c r="B54" s="281"/>
      <c r="C54" s="282"/>
      <c r="D54" s="165">
        <f>SUM(D52:D53)</f>
        <v>0</v>
      </c>
      <c r="E54" s="165">
        <f t="shared" ref="E54:H54" si="8">SUM(E52:E53)</f>
        <v>0</v>
      </c>
      <c r="F54" s="165">
        <f t="shared" si="8"/>
        <v>0</v>
      </c>
      <c r="G54" s="165">
        <f t="shared" si="8"/>
        <v>0</v>
      </c>
      <c r="H54" s="165">
        <f t="shared" si="8"/>
        <v>0</v>
      </c>
      <c r="J54" s="163"/>
      <c r="K54" s="163"/>
    </row>
    <row r="55" spans="1:15" s="154" customFormat="1">
      <c r="A55" s="283" t="s">
        <v>1286</v>
      </c>
      <c r="B55" s="284"/>
      <c r="C55" s="285"/>
      <c r="D55" s="161">
        <f>ROUND(D44+D54,5)</f>
        <v>631.53791999999999</v>
      </c>
      <c r="E55" s="161">
        <f t="shared" ref="E55:H55" si="9">ROUND(E44+E54,5)</f>
        <v>118.13923</v>
      </c>
      <c r="F55" s="161">
        <f t="shared" si="9"/>
        <v>1453.6076599999999</v>
      </c>
      <c r="G55" s="161">
        <f t="shared" si="9"/>
        <v>216.29015000000001</v>
      </c>
      <c r="H55" s="161">
        <f t="shared" si="9"/>
        <v>2419.5749599999999</v>
      </c>
      <c r="K55" s="177"/>
      <c r="M55" s="178"/>
      <c r="N55" s="178"/>
      <c r="O55" s="163"/>
    </row>
    <row r="56" spans="1:15" s="154" customFormat="1">
      <c r="A56" s="167"/>
      <c r="B56" s="279" t="s">
        <v>1287</v>
      </c>
      <c r="C56" s="279"/>
      <c r="D56" s="279"/>
      <c r="E56" s="279"/>
      <c r="F56" s="279"/>
      <c r="G56" s="279"/>
      <c r="H56" s="155"/>
      <c r="M56" s="178"/>
      <c r="N56" s="178"/>
      <c r="O56" s="163"/>
    </row>
    <row r="57" spans="1:15" s="154" customFormat="1" ht="30" customHeight="1">
      <c r="A57" s="155">
        <f>A42+1</f>
        <v>13</v>
      </c>
      <c r="B57" s="156" t="s">
        <v>1288</v>
      </c>
      <c r="C57" s="157" t="s">
        <v>1289</v>
      </c>
      <c r="D57" s="158">
        <f>ROUND(D55*0.03,5)</f>
        <v>18.94614</v>
      </c>
      <c r="E57" s="158">
        <f t="shared" ref="E57:G57" si="10">ROUND(E55*0.03,5)</f>
        <v>3.5441799999999999</v>
      </c>
      <c r="F57" s="158">
        <f t="shared" si="10"/>
        <v>43.608229999999999</v>
      </c>
      <c r="G57" s="158">
        <f t="shared" si="10"/>
        <v>6.4886999999999997</v>
      </c>
      <c r="H57" s="160">
        <f>SUM(D57:G57)</f>
        <v>72.587249999999997</v>
      </c>
      <c r="L57" s="163"/>
      <c r="M57" s="178"/>
      <c r="N57" s="178"/>
      <c r="O57" s="163"/>
    </row>
    <row r="58" spans="1:15" s="154" customFormat="1">
      <c r="A58" s="179"/>
      <c r="B58" s="179"/>
      <c r="C58" s="180" t="s">
        <v>1290</v>
      </c>
      <c r="D58" s="181">
        <f>SUM(D57:D57)</f>
        <v>18.94614</v>
      </c>
      <c r="E58" s="181">
        <f t="shared" ref="E58:G58" si="11">SUM(E57:E57)</f>
        <v>3.5441799999999999</v>
      </c>
      <c r="F58" s="181">
        <f t="shared" si="11"/>
        <v>43.608229999999999</v>
      </c>
      <c r="G58" s="181">
        <f t="shared" si="11"/>
        <v>6.4886999999999997</v>
      </c>
      <c r="H58" s="181">
        <f>SUM(H57:H57)</f>
        <v>72.587249999999997</v>
      </c>
      <c r="L58" s="163"/>
      <c r="M58" s="178"/>
      <c r="N58" s="178"/>
      <c r="O58" s="163"/>
    </row>
    <row r="59" spans="1:15" s="182" customFormat="1">
      <c r="A59" s="179"/>
      <c r="B59" s="179"/>
      <c r="C59" s="179" t="s">
        <v>1291</v>
      </c>
      <c r="D59" s="161">
        <f>ROUND(D55+D58,5)</f>
        <v>650.48406</v>
      </c>
      <c r="E59" s="161">
        <f t="shared" ref="E59:H59" si="12">ROUND(E55+E58,5)</f>
        <v>121.68340999999999</v>
      </c>
      <c r="F59" s="161">
        <f t="shared" si="12"/>
        <v>1497.2158899999999</v>
      </c>
      <c r="G59" s="161">
        <f t="shared" si="12"/>
        <v>222.77885000000001</v>
      </c>
      <c r="H59" s="161">
        <f t="shared" si="12"/>
        <v>2492.16221</v>
      </c>
      <c r="I59" s="182" t="s">
        <v>1292</v>
      </c>
      <c r="J59" s="183">
        <v>1020905.19</v>
      </c>
      <c r="K59" s="184">
        <f>J59-H59</f>
        <v>1018413.02779</v>
      </c>
      <c r="L59" s="163"/>
      <c r="M59" s="185"/>
      <c r="N59" s="178"/>
      <c r="O59" s="163"/>
    </row>
    <row r="60" spans="1:15" s="182" customFormat="1">
      <c r="A60" s="179"/>
      <c r="B60" s="279" t="s">
        <v>1293</v>
      </c>
      <c r="C60" s="279"/>
      <c r="D60" s="279"/>
      <c r="E60" s="279"/>
      <c r="F60" s="279"/>
      <c r="G60" s="279"/>
      <c r="H60" s="175"/>
      <c r="I60" s="182" t="s">
        <v>1294</v>
      </c>
      <c r="J60" s="184">
        <v>944085</v>
      </c>
      <c r="K60" s="184">
        <f>J60-H39-H54</f>
        <v>941803.88850999996</v>
      </c>
      <c r="L60" s="163"/>
      <c r="M60" s="185"/>
      <c r="N60" s="178"/>
      <c r="O60" s="163"/>
    </row>
    <row r="61" spans="1:15" s="182" customFormat="1" ht="15.75">
      <c r="A61" s="155">
        <f>A57+1</f>
        <v>14</v>
      </c>
      <c r="B61" s="179"/>
      <c r="C61" s="186" t="s">
        <v>1295</v>
      </c>
      <c r="D61" s="159">
        <f>ROUND(D59*20%,5)</f>
        <v>130.09681</v>
      </c>
      <c r="E61" s="159">
        <f t="shared" ref="E61:G61" si="13">ROUND(E59*20%,5)</f>
        <v>24.336680000000001</v>
      </c>
      <c r="F61" s="159">
        <f t="shared" si="13"/>
        <v>299.44317999999998</v>
      </c>
      <c r="G61" s="159">
        <f t="shared" si="13"/>
        <v>44.555770000000003</v>
      </c>
      <c r="H61" s="187">
        <f>SUM(D61:G61)</f>
        <v>498.43243999999999</v>
      </c>
      <c r="L61" s="163"/>
      <c r="M61" s="185"/>
      <c r="N61" s="178"/>
      <c r="O61" s="163"/>
    </row>
    <row r="62" spans="1:15" s="182" customFormat="1" ht="15.75">
      <c r="A62" s="188"/>
      <c r="B62" s="188"/>
      <c r="C62" s="189" t="s">
        <v>1296</v>
      </c>
      <c r="D62" s="161">
        <f>SUM(D61:D61)</f>
        <v>130.09681</v>
      </c>
      <c r="E62" s="161">
        <f t="shared" ref="E62:G62" si="14">SUM(E61:E61)</f>
        <v>24.336680000000001</v>
      </c>
      <c r="F62" s="161">
        <f t="shared" si="14"/>
        <v>299.44317999999998</v>
      </c>
      <c r="G62" s="161">
        <f t="shared" si="14"/>
        <v>44.555770000000003</v>
      </c>
      <c r="H62" s="187">
        <f>SUM(D62:G62)</f>
        <v>498.43243999999999</v>
      </c>
      <c r="L62" s="163"/>
      <c r="M62" s="185"/>
      <c r="N62" s="178"/>
      <c r="O62" s="163"/>
    </row>
    <row r="63" spans="1:15" s="182" customFormat="1" ht="31.5">
      <c r="A63" s="188"/>
      <c r="B63" s="188"/>
      <c r="C63" s="189" t="s">
        <v>1297</v>
      </c>
      <c r="D63" s="161">
        <f>ROUND(D59+D62,5)</f>
        <v>780.58087</v>
      </c>
      <c r="E63" s="161">
        <f t="shared" ref="E63:G63" si="15">ROUND(E59+E62,5)</f>
        <v>146.02009000000001</v>
      </c>
      <c r="F63" s="161">
        <f t="shared" si="15"/>
        <v>1796.6590699999999</v>
      </c>
      <c r="G63" s="161">
        <f t="shared" si="15"/>
        <v>267.33461999999997</v>
      </c>
      <c r="H63" s="187">
        <f>SUM(D63:G63)</f>
        <v>2990.59465</v>
      </c>
      <c r="J63" s="190">
        <f>H59*1.2</f>
        <v>2990.5946519999998</v>
      </c>
      <c r="L63" s="163"/>
      <c r="M63" s="185"/>
      <c r="N63" s="178"/>
      <c r="O63" s="163"/>
    </row>
    <row r="64" spans="1:15" s="154" customFormat="1" ht="46.5" customHeight="1"/>
    <row r="65" spans="2:8" s="194" customFormat="1" ht="30" customHeight="1">
      <c r="B65" s="191"/>
      <c r="C65" s="191" t="s">
        <v>9</v>
      </c>
      <c r="D65" s="192"/>
      <c r="E65" s="193"/>
      <c r="F65" s="191" t="s">
        <v>1298</v>
      </c>
    </row>
    <row r="66" spans="2:8" s="154" customFormat="1" ht="31.5" customHeight="1">
      <c r="B66" s="194" t="s">
        <v>1237</v>
      </c>
    </row>
    <row r="67" spans="2:8" s="154" customFormat="1" ht="33" customHeight="1">
      <c r="H67" s="182" t="s">
        <v>1299</v>
      </c>
    </row>
    <row r="68" spans="2:8" s="154" customFormat="1"/>
    <row r="69" spans="2:8" s="154" customFormat="1"/>
    <row r="70" spans="2:8" s="154" customFormat="1"/>
  </sheetData>
  <mergeCells count="40">
    <mergeCell ref="B1:E1"/>
    <mergeCell ref="G1:H1"/>
    <mergeCell ref="B2:E2"/>
    <mergeCell ref="G2:H2"/>
    <mergeCell ref="B3:E3"/>
    <mergeCell ref="G3:H3"/>
    <mergeCell ref="B4:E4"/>
    <mergeCell ref="G4:H4"/>
    <mergeCell ref="B5:E5"/>
    <mergeCell ref="G5:H5"/>
    <mergeCell ref="B6:E6"/>
    <mergeCell ref="G6:H6"/>
    <mergeCell ref="B9:H9"/>
    <mergeCell ref="B11:H11"/>
    <mergeCell ref="B12:H12"/>
    <mergeCell ref="D13:F13"/>
    <mergeCell ref="A16:A17"/>
    <mergeCell ref="B16:B17"/>
    <mergeCell ref="C16:C17"/>
    <mergeCell ref="D16:G16"/>
    <mergeCell ref="H16:H17"/>
    <mergeCell ref="B45:G45"/>
    <mergeCell ref="B19:G19"/>
    <mergeCell ref="A21:C21"/>
    <mergeCell ref="B22:G22"/>
    <mergeCell ref="A30:C30"/>
    <mergeCell ref="A31:C31"/>
    <mergeCell ref="B32:G32"/>
    <mergeCell ref="A38:C38"/>
    <mergeCell ref="A39:C39"/>
    <mergeCell ref="B40:G40"/>
    <mergeCell ref="A43:C43"/>
    <mergeCell ref="A44:C44"/>
    <mergeCell ref="B60:G60"/>
    <mergeCell ref="A49:C49"/>
    <mergeCell ref="A50:C50"/>
    <mergeCell ref="B51:G51"/>
    <mergeCell ref="A54:C54"/>
    <mergeCell ref="A55:C55"/>
    <mergeCell ref="B56:G56"/>
  </mergeCells>
  <printOptions horizontalCentered="1"/>
  <pageMargins left="0.31496062992125984" right="0.31496062992125984" top="0.94488188976377963" bottom="0.35433070866141736" header="0.31496062992125984" footer="0.31496062992125984"/>
  <pageSetup paperSize="9" scale="63" fitToHeight="2" orientation="portrait" r:id="rId1"/>
  <legacyDrawing r:id="rId2"/>
</worksheet>
</file>

<file path=xl/worksheets/sheet6.xml><?xml version="1.0" encoding="utf-8"?>
<worksheet xmlns="http://schemas.openxmlformats.org/spreadsheetml/2006/main" xmlns:r="http://schemas.openxmlformats.org/officeDocument/2006/relationships">
  <dimension ref="A1:O68"/>
  <sheetViews>
    <sheetView view="pageBreakPreview" zoomScale="70" zoomScaleNormal="80" zoomScaleSheetLayoutView="70" workbookViewId="0">
      <selection activeCell="C15" sqref="C15"/>
    </sheetView>
  </sheetViews>
  <sheetFormatPr defaultRowHeight="15"/>
  <cols>
    <col min="1" max="1" width="6.42578125" style="195" customWidth="1"/>
    <col min="2" max="2" width="19.42578125" style="195" customWidth="1"/>
    <col min="3" max="3" width="40.140625" style="195" customWidth="1"/>
    <col min="4" max="4" width="19.5703125" style="195" bestFit="1" customWidth="1"/>
    <col min="5" max="5" width="17.85546875" style="195" bestFit="1" customWidth="1"/>
    <col min="6" max="6" width="15.7109375" style="195" customWidth="1"/>
    <col min="7" max="7" width="15.140625" style="195" customWidth="1"/>
    <col min="8" max="8" width="16.5703125" style="195" customWidth="1"/>
    <col min="9" max="9" width="9.140625" style="195"/>
    <col min="10" max="11" width="15.85546875" style="195" bestFit="1" customWidth="1"/>
    <col min="12" max="12" width="13.42578125" style="195" bestFit="1" customWidth="1"/>
    <col min="13" max="13" width="11" style="195" bestFit="1" customWidth="1"/>
    <col min="14" max="14" width="12.140625" style="195" bestFit="1" customWidth="1"/>
    <col min="15" max="15" width="11.140625" style="195" bestFit="1" customWidth="1"/>
    <col min="16" max="16384" width="9.140625" style="195"/>
  </cols>
  <sheetData>
    <row r="1" spans="1:10" s="135" customFormat="1" ht="15.75">
      <c r="B1" s="294" t="s">
        <v>1232</v>
      </c>
      <c r="C1" s="294"/>
      <c r="D1" s="294"/>
      <c r="E1" s="294"/>
      <c r="F1" s="136"/>
      <c r="G1" s="294"/>
      <c r="H1" s="294"/>
    </row>
    <row r="2" spans="1:10" s="135" customFormat="1" ht="15.75">
      <c r="B2" s="295"/>
      <c r="C2" s="295"/>
      <c r="D2" s="295"/>
      <c r="E2" s="295"/>
      <c r="F2" s="137"/>
      <c r="G2" s="295"/>
      <c r="H2" s="295"/>
    </row>
    <row r="3" spans="1:10" s="135" customFormat="1" ht="30.75" customHeight="1">
      <c r="B3" s="296" t="s">
        <v>1233</v>
      </c>
      <c r="C3" s="297"/>
      <c r="D3" s="297"/>
      <c r="E3" s="297"/>
      <c r="F3" s="138"/>
      <c r="G3" s="297"/>
      <c r="H3" s="297"/>
    </row>
    <row r="4" spans="1:10" s="135" customFormat="1" ht="15.75">
      <c r="B4" s="292" t="s">
        <v>1234</v>
      </c>
      <c r="C4" s="292"/>
      <c r="D4" s="292"/>
      <c r="E4" s="292"/>
      <c r="F4" s="139"/>
      <c r="G4" s="292"/>
      <c r="H4" s="292"/>
    </row>
    <row r="5" spans="1:10" s="135" customFormat="1" ht="18" customHeight="1">
      <c r="B5" s="292" t="s">
        <v>1235</v>
      </c>
      <c r="C5" s="292"/>
      <c r="D5" s="292"/>
      <c r="E5" s="292"/>
      <c r="F5" s="139"/>
      <c r="G5" s="292"/>
      <c r="H5" s="292"/>
    </row>
    <row r="6" spans="1:10" s="135" customFormat="1" ht="25.5" customHeight="1">
      <c r="B6" s="293" t="s">
        <v>1236</v>
      </c>
      <c r="C6" s="293"/>
      <c r="D6" s="293"/>
      <c r="E6" s="293"/>
      <c r="F6" s="140"/>
      <c r="G6" s="293"/>
      <c r="H6" s="293"/>
    </row>
    <row r="7" spans="1:10" s="135" customFormat="1" ht="15.75">
      <c r="B7" s="141" t="s">
        <v>1237</v>
      </c>
      <c r="F7" s="141"/>
    </row>
    <row r="8" spans="1:10" s="135" customFormat="1" ht="10.5" customHeight="1">
      <c r="B8" s="141"/>
      <c r="F8" s="141"/>
    </row>
    <row r="9" spans="1:10" s="135" customFormat="1" ht="20.25" customHeight="1">
      <c r="B9" s="287" t="s">
        <v>1238</v>
      </c>
      <c r="C9" s="287"/>
      <c r="D9" s="287"/>
      <c r="E9" s="287"/>
      <c r="F9" s="287"/>
      <c r="G9" s="287"/>
      <c r="H9" s="287"/>
    </row>
    <row r="10" spans="1:10" s="135" customFormat="1" ht="15.75">
      <c r="B10" s="141"/>
      <c r="F10" s="141"/>
    </row>
    <row r="11" spans="1:10" s="135" customFormat="1" ht="35.25" customHeight="1">
      <c r="A11" s="140"/>
      <c r="B11" s="288" t="str">
        <f>Титул!AG22</f>
        <v>Строительство КТП-40 6/0,4 кВ, ВЛЗ-6 кВ от ВЛЗ-6 кВ ф.4 ПС-110 кВ №550 "Каринская", 2хЛР-6 кВ, ВЛИ-0,38 кВ (ВЛ-6 кВ-0,33 км, ВЛ-0,38 кВ-0,04 км), в т.ч. ПИР, МО, Одинцовский р-н, с.о.Каринский, в районе д.Сергиево, 50:20:0080805:11</v>
      </c>
      <c r="C11" s="288"/>
      <c r="D11" s="288"/>
      <c r="E11" s="288"/>
      <c r="F11" s="288"/>
      <c r="G11" s="288"/>
      <c r="H11" s="288"/>
    </row>
    <row r="12" spans="1:10" s="135" customFormat="1" ht="15" customHeight="1">
      <c r="A12" s="142"/>
      <c r="B12" s="289" t="s">
        <v>1239</v>
      </c>
      <c r="C12" s="289"/>
      <c r="D12" s="289"/>
      <c r="E12" s="289"/>
      <c r="F12" s="289"/>
      <c r="G12" s="289"/>
      <c r="H12" s="289"/>
    </row>
    <row r="13" spans="1:10" s="135" customFormat="1" ht="15.75">
      <c r="D13" s="290"/>
      <c r="E13" s="290"/>
      <c r="F13" s="290"/>
    </row>
    <row r="14" spans="1:10" s="135" customFormat="1" ht="15" hidden="1" customHeight="1">
      <c r="A14" s="143"/>
      <c r="B14" s="144"/>
      <c r="C14" s="144"/>
      <c r="D14" s="144"/>
      <c r="E14" s="144"/>
      <c r="F14" s="144"/>
      <c r="G14" s="144"/>
      <c r="H14" s="144"/>
    </row>
    <row r="15" spans="1:10" s="135" customFormat="1" ht="21">
      <c r="A15" s="143" t="s">
        <v>1240</v>
      </c>
      <c r="C15" s="145"/>
      <c r="D15" s="146" t="s">
        <v>1300</v>
      </c>
      <c r="E15" s="144"/>
      <c r="F15" s="144"/>
      <c r="G15" s="144"/>
      <c r="H15" s="144"/>
    </row>
    <row r="16" spans="1:10" s="148" customFormat="1">
      <c r="A16" s="291" t="s">
        <v>1091</v>
      </c>
      <c r="B16" s="291" t="s">
        <v>1241</v>
      </c>
      <c r="C16" s="291" t="s">
        <v>1242</v>
      </c>
      <c r="D16" s="291" t="s">
        <v>1301</v>
      </c>
      <c r="E16" s="291"/>
      <c r="F16" s="291"/>
      <c r="G16" s="291"/>
      <c r="H16" s="291" t="s">
        <v>1244</v>
      </c>
      <c r="I16" s="147"/>
      <c r="J16" s="147"/>
    </row>
    <row r="17" spans="1:14" s="148" customFormat="1">
      <c r="A17" s="291"/>
      <c r="B17" s="291"/>
      <c r="C17" s="291"/>
      <c r="D17" s="149" t="s">
        <v>1245</v>
      </c>
      <c r="E17" s="149" t="s">
        <v>1246</v>
      </c>
      <c r="F17" s="150" t="s">
        <v>1247</v>
      </c>
      <c r="G17" s="150" t="s">
        <v>1248</v>
      </c>
      <c r="H17" s="291"/>
    </row>
    <row r="18" spans="1:14" s="151" customFormat="1">
      <c r="A18" s="150">
        <v>1</v>
      </c>
      <c r="B18" s="150">
        <v>2</v>
      </c>
      <c r="C18" s="150">
        <v>3</v>
      </c>
      <c r="D18" s="149">
        <v>4</v>
      </c>
      <c r="E18" s="149">
        <v>5</v>
      </c>
      <c r="F18" s="149">
        <v>6</v>
      </c>
      <c r="G18" s="149">
        <v>7</v>
      </c>
      <c r="H18" s="149">
        <v>8</v>
      </c>
    </row>
    <row r="19" spans="1:14" s="154" customFormat="1" hidden="1">
      <c r="A19" s="152"/>
      <c r="B19" s="286" t="s">
        <v>1249</v>
      </c>
      <c r="C19" s="286"/>
      <c r="D19" s="286"/>
      <c r="E19" s="286"/>
      <c r="F19" s="286"/>
      <c r="G19" s="286"/>
      <c r="H19" s="153"/>
    </row>
    <row r="20" spans="1:14" s="154" customFormat="1" hidden="1">
      <c r="A20" s="155">
        <v>1</v>
      </c>
      <c r="B20" s="156" t="s">
        <v>1250</v>
      </c>
      <c r="C20" s="157" t="s">
        <v>17</v>
      </c>
      <c r="D20" s="196"/>
      <c r="E20" s="196"/>
      <c r="F20" s="168"/>
      <c r="G20" s="168"/>
      <c r="H20" s="173">
        <f>SUM(D20:G20)</f>
        <v>0</v>
      </c>
    </row>
    <row r="21" spans="1:14" s="162" customFormat="1" hidden="1">
      <c r="A21" s="283" t="s">
        <v>1251</v>
      </c>
      <c r="B21" s="284"/>
      <c r="C21" s="285"/>
      <c r="D21" s="175">
        <f>SUM(D20:D20)</f>
        <v>0</v>
      </c>
      <c r="E21" s="175">
        <f>SUM(E20:E20)</f>
        <v>0</v>
      </c>
      <c r="F21" s="175">
        <f>SUM(F20:F20)</f>
        <v>0</v>
      </c>
      <c r="G21" s="175">
        <f>SUM(G20:G20)</f>
        <v>0</v>
      </c>
      <c r="H21" s="175">
        <f>SUM(H20:H20)</f>
        <v>0</v>
      </c>
    </row>
    <row r="22" spans="1:14" s="154" customFormat="1">
      <c r="A22" s="152"/>
      <c r="B22" s="286" t="s">
        <v>1252</v>
      </c>
      <c r="C22" s="286"/>
      <c r="D22" s="286"/>
      <c r="E22" s="286"/>
      <c r="F22" s="286"/>
      <c r="G22" s="286"/>
      <c r="H22" s="153"/>
    </row>
    <row r="23" spans="1:14" s="154" customFormat="1">
      <c r="A23" s="155">
        <v>1</v>
      </c>
      <c r="B23" s="156" t="s">
        <v>1253</v>
      </c>
      <c r="C23" s="157" t="s">
        <v>84</v>
      </c>
      <c r="D23" s="196">
        <f>'02-01-01'!I15*1000</f>
        <v>259556.58999999997</v>
      </c>
      <c r="E23" s="196">
        <f>'02-01-01'!I16*1000</f>
        <v>33929.279999999999</v>
      </c>
      <c r="F23" s="196">
        <f>'02-01-01'!I17*1000</f>
        <v>187140.24</v>
      </c>
      <c r="G23" s="168"/>
      <c r="H23" s="173">
        <f t="shared" ref="H23:H27" si="0">SUM(D23:G23)</f>
        <v>480626.11</v>
      </c>
    </row>
    <row r="24" spans="1:14" s="154" customFormat="1">
      <c r="A24" s="155">
        <f>A23+1</f>
        <v>2</v>
      </c>
      <c r="B24" s="156" t="s">
        <v>1254</v>
      </c>
      <c r="C24" s="157" t="s">
        <v>458</v>
      </c>
      <c r="D24" s="196">
        <f>'02-01-02'!I15*1000</f>
        <v>208480.95</v>
      </c>
      <c r="E24" s="196">
        <f>'02-01-02'!I16*1000</f>
        <v>23810.71</v>
      </c>
      <c r="F24" s="196"/>
      <c r="G24" s="168"/>
      <c r="H24" s="173">
        <f t="shared" si="0"/>
        <v>232291.66</v>
      </c>
      <c r="J24" s="163"/>
      <c r="N24" s="164"/>
    </row>
    <row r="25" spans="1:14" s="154" customFormat="1">
      <c r="A25" s="155">
        <f t="shared" ref="A25:A27" si="1">A24+1</f>
        <v>3</v>
      </c>
      <c r="B25" s="156" t="s">
        <v>1256</v>
      </c>
      <c r="C25" s="157" t="s">
        <v>484</v>
      </c>
      <c r="D25" s="196">
        <f>'02-01-03'!I15*1000</f>
        <v>96295.53</v>
      </c>
      <c r="E25" s="196">
        <f>'02-01-03'!I16*1000</f>
        <v>20163.46</v>
      </c>
      <c r="F25" s="196">
        <f>'02-01-03'!I17*1000</f>
        <v>1094478.02</v>
      </c>
      <c r="G25" s="168"/>
      <c r="H25" s="173">
        <f t="shared" si="0"/>
        <v>1210937.01</v>
      </c>
      <c r="J25" s="163"/>
      <c r="N25" s="164"/>
    </row>
    <row r="26" spans="1:14" s="154" customFormat="1" ht="28.5">
      <c r="A26" s="155">
        <f t="shared" si="1"/>
        <v>4</v>
      </c>
      <c r="B26" s="156" t="s">
        <v>1257</v>
      </c>
      <c r="C26" s="157" t="s">
        <v>1259</v>
      </c>
      <c r="D26" s="196"/>
      <c r="E26" s="196">
        <f>'02-01-04'!I16*1000</f>
        <v>36334.01</v>
      </c>
      <c r="F26" s="196">
        <f>'02-01-04'!I17*1000</f>
        <v>171989.4</v>
      </c>
      <c r="G26" s="168"/>
      <c r="H26" s="173">
        <f t="shared" si="0"/>
        <v>208323.41</v>
      </c>
      <c r="J26" s="163">
        <f>H37</f>
        <v>2281111.4900000002</v>
      </c>
      <c r="N26" s="164"/>
    </row>
    <row r="27" spans="1:14" s="154" customFormat="1">
      <c r="A27" s="155">
        <f t="shared" si="1"/>
        <v>5</v>
      </c>
      <c r="B27" s="156" t="s">
        <v>1258</v>
      </c>
      <c r="C27" s="157" t="s">
        <v>542</v>
      </c>
      <c r="D27" s="196">
        <f>'02-01-05'!I15*1000</f>
        <v>67204.850000000006</v>
      </c>
      <c r="E27" s="196">
        <f>'02-01-05'!I16*1000</f>
        <v>3901.77</v>
      </c>
      <c r="F27" s="196"/>
      <c r="G27" s="168"/>
      <c r="H27" s="173">
        <f t="shared" si="0"/>
        <v>71106.62000000001</v>
      </c>
      <c r="J27" s="163"/>
      <c r="N27" s="164"/>
    </row>
    <row r="28" spans="1:14" s="164" customFormat="1">
      <c r="A28" s="280" t="s">
        <v>1260</v>
      </c>
      <c r="B28" s="281"/>
      <c r="C28" s="282"/>
      <c r="D28" s="174">
        <f>SUM(D23:D27)</f>
        <v>631537.91999999993</v>
      </c>
      <c r="E28" s="174">
        <f t="shared" ref="E28:H28" si="2">SUM(E23:E27)</f>
        <v>118139.23</v>
      </c>
      <c r="F28" s="174">
        <f t="shared" si="2"/>
        <v>1453607.66</v>
      </c>
      <c r="G28" s="174">
        <f t="shared" si="2"/>
        <v>0</v>
      </c>
      <c r="H28" s="174">
        <f t="shared" si="2"/>
        <v>2203284.81</v>
      </c>
      <c r="J28" s="166"/>
      <c r="N28" s="154"/>
    </row>
    <row r="29" spans="1:14" s="164" customFormat="1">
      <c r="A29" s="283" t="s">
        <v>1261</v>
      </c>
      <c r="B29" s="284"/>
      <c r="C29" s="285"/>
      <c r="D29" s="175">
        <f>ROUND(D28+D21,2)</f>
        <v>631537.92000000004</v>
      </c>
      <c r="E29" s="175">
        <f>ROUND(E28+E21,2)</f>
        <v>118139.23</v>
      </c>
      <c r="F29" s="175">
        <f>ROUND(F28+F21,2)</f>
        <v>1453607.66</v>
      </c>
      <c r="G29" s="175">
        <f>ROUND(G28+G21,2)</f>
        <v>0</v>
      </c>
      <c r="H29" s="175">
        <f>ROUND(H28+H21,2)</f>
        <v>2203284.81</v>
      </c>
      <c r="N29" s="154"/>
    </row>
    <row r="30" spans="1:14" s="154" customFormat="1">
      <c r="A30" s="167"/>
      <c r="B30" s="279" t="s">
        <v>1262</v>
      </c>
      <c r="C30" s="279"/>
      <c r="D30" s="279"/>
      <c r="E30" s="279"/>
      <c r="F30" s="279"/>
      <c r="G30" s="279"/>
      <c r="H30" s="153"/>
    </row>
    <row r="31" spans="1:14" s="154" customFormat="1">
      <c r="A31" s="155">
        <f>A27+1</f>
        <v>6</v>
      </c>
      <c r="B31" s="156" t="s">
        <v>1263</v>
      </c>
      <c r="C31" s="157" t="s">
        <v>1264</v>
      </c>
      <c r="D31" s="168"/>
      <c r="E31" s="168"/>
      <c r="F31" s="168"/>
      <c r="G31" s="196">
        <f>'09-01-01'!I18*1000</f>
        <v>26271.32</v>
      </c>
      <c r="H31" s="173">
        <f>SUM(D31:G31)</f>
        <v>26271.32</v>
      </c>
      <c r="J31" s="163"/>
    </row>
    <row r="32" spans="1:14" s="154" customFormat="1">
      <c r="A32" s="155">
        <f>A31+1</f>
        <v>7</v>
      </c>
      <c r="B32" s="156" t="s">
        <v>1265</v>
      </c>
      <c r="C32" s="157" t="s">
        <v>1266</v>
      </c>
      <c r="D32" s="168"/>
      <c r="E32" s="168"/>
      <c r="F32" s="168"/>
      <c r="G32" s="196">
        <f>'09-01-02'!I18*1000</f>
        <v>7530.03</v>
      </c>
      <c r="H32" s="173">
        <f>SUM(D32:G32)</f>
        <v>7530.03</v>
      </c>
      <c r="J32" s="163"/>
    </row>
    <row r="33" spans="1:10" s="154" customFormat="1" ht="28.5">
      <c r="A33" s="155">
        <f t="shared" ref="A33:A35" si="3">A32+1</f>
        <v>8</v>
      </c>
      <c r="B33" s="156" t="s">
        <v>1267</v>
      </c>
      <c r="C33" s="157" t="s">
        <v>1268</v>
      </c>
      <c r="D33" s="168"/>
      <c r="E33" s="168"/>
      <c r="F33" s="168"/>
      <c r="G33" s="196">
        <f>'09-01-03'!I18*1000</f>
        <v>24365.62</v>
      </c>
      <c r="H33" s="173">
        <f t="shared" ref="H33:H35" si="4">SUM(D33:G33)</f>
        <v>24365.62</v>
      </c>
      <c r="J33" s="163"/>
    </row>
    <row r="34" spans="1:10" s="154" customFormat="1" ht="28.5">
      <c r="A34" s="155">
        <f t="shared" si="3"/>
        <v>9</v>
      </c>
      <c r="B34" s="156" t="s">
        <v>1269</v>
      </c>
      <c r="C34" s="157" t="s">
        <v>1270</v>
      </c>
      <c r="D34" s="168"/>
      <c r="E34" s="168"/>
      <c r="F34" s="168"/>
      <c r="G34" s="196">
        <f>'09-01-04'!I18*1000</f>
        <v>13489.75</v>
      </c>
      <c r="H34" s="173">
        <f t="shared" si="4"/>
        <v>13489.75</v>
      </c>
      <c r="J34" s="163"/>
    </row>
    <row r="35" spans="1:10" s="154" customFormat="1" ht="28.5">
      <c r="A35" s="155">
        <f t="shared" si="3"/>
        <v>10</v>
      </c>
      <c r="B35" s="156" t="s">
        <v>1271</v>
      </c>
      <c r="C35" s="157" t="s">
        <v>1272</v>
      </c>
      <c r="D35" s="168"/>
      <c r="E35" s="168"/>
      <c r="F35" s="168"/>
      <c r="G35" s="196">
        <f>'09-01-05'!I18*1000</f>
        <v>6169.96</v>
      </c>
      <c r="H35" s="173">
        <f t="shared" si="4"/>
        <v>6169.96</v>
      </c>
      <c r="J35" s="163"/>
    </row>
    <row r="36" spans="1:10" s="154" customFormat="1">
      <c r="A36" s="280" t="s">
        <v>1273</v>
      </c>
      <c r="B36" s="281"/>
      <c r="C36" s="282"/>
      <c r="D36" s="174">
        <f>SUM(D31:D35)</f>
        <v>0</v>
      </c>
      <c r="E36" s="174">
        <f t="shared" ref="E36:H36" si="5">SUM(E31:E35)</f>
        <v>0</v>
      </c>
      <c r="F36" s="174">
        <f t="shared" si="5"/>
        <v>0</v>
      </c>
      <c r="G36" s="174">
        <f t="shared" si="5"/>
        <v>77826.680000000008</v>
      </c>
      <c r="H36" s="174">
        <f t="shared" si="5"/>
        <v>77826.680000000008</v>
      </c>
      <c r="J36" s="169"/>
    </row>
    <row r="37" spans="1:10" s="154" customFormat="1">
      <c r="A37" s="283" t="s">
        <v>1274</v>
      </c>
      <c r="B37" s="284"/>
      <c r="C37" s="285"/>
      <c r="D37" s="175">
        <f>ROUND(D29+D36,2)</f>
        <v>631537.92000000004</v>
      </c>
      <c r="E37" s="175">
        <f t="shared" ref="E37:H37" si="6">ROUND(E29+E36,2)</f>
        <v>118139.23</v>
      </c>
      <c r="F37" s="175">
        <f t="shared" si="6"/>
        <v>1453607.66</v>
      </c>
      <c r="G37" s="175">
        <f t="shared" si="6"/>
        <v>77826.679999999993</v>
      </c>
      <c r="H37" s="175">
        <f t="shared" si="6"/>
        <v>2281111.4900000002</v>
      </c>
    </row>
    <row r="38" spans="1:10" s="154" customFormat="1">
      <c r="A38" s="167"/>
      <c r="B38" s="279" t="s">
        <v>1275</v>
      </c>
      <c r="C38" s="279"/>
      <c r="D38" s="279"/>
      <c r="E38" s="279"/>
      <c r="F38" s="279"/>
      <c r="G38" s="279"/>
      <c r="H38" s="155"/>
    </row>
    <row r="39" spans="1:10" s="154" customFormat="1" ht="71.25">
      <c r="A39" s="155">
        <f>A35+1</f>
        <v>11</v>
      </c>
      <c r="B39" s="156" t="s">
        <v>1276</v>
      </c>
      <c r="C39" s="157" t="s">
        <v>1277</v>
      </c>
      <c r="D39" s="168"/>
      <c r="E39" s="168"/>
      <c r="F39" s="168"/>
      <c r="G39" s="196">
        <f>ROUND((H37+H52)*0.0393,2)</f>
        <v>89647.679999999993</v>
      </c>
      <c r="H39" s="173">
        <f>SUM(D39:G39)</f>
        <v>89647.679999999993</v>
      </c>
    </row>
    <row r="40" spans="1:10" s="154" customFormat="1" ht="42.75">
      <c r="A40" s="155">
        <f>A39+1</f>
        <v>12</v>
      </c>
      <c r="B40" s="156" t="s">
        <v>1278</v>
      </c>
      <c r="C40" s="157" t="s">
        <v>1279</v>
      </c>
      <c r="D40" s="168"/>
      <c r="E40" s="168"/>
      <c r="F40" s="168"/>
      <c r="G40" s="196">
        <f>ROUND(H37*0.0214,2)</f>
        <v>48815.79</v>
      </c>
      <c r="H40" s="173">
        <f>SUM(D40:G40)</f>
        <v>48815.79</v>
      </c>
    </row>
    <row r="41" spans="1:10" s="154" customFormat="1">
      <c r="A41" s="280" t="s">
        <v>1280</v>
      </c>
      <c r="B41" s="281"/>
      <c r="C41" s="282"/>
      <c r="D41" s="174">
        <f>SUM(D39:D40)</f>
        <v>0</v>
      </c>
      <c r="E41" s="174">
        <f>SUM(E39:E40)</f>
        <v>0</v>
      </c>
      <c r="F41" s="174">
        <f>SUM(F39:F40)</f>
        <v>0</v>
      </c>
      <c r="G41" s="174">
        <f>SUM(G39:G40)</f>
        <v>138463.47</v>
      </c>
      <c r="H41" s="174">
        <f>SUM(D41:G41)</f>
        <v>138463.47</v>
      </c>
    </row>
    <row r="42" spans="1:10" s="154" customFormat="1">
      <c r="A42" s="283" t="s">
        <v>1281</v>
      </c>
      <c r="B42" s="284"/>
      <c r="C42" s="285"/>
      <c r="D42" s="175">
        <f>ROUND(D37+D41,2)</f>
        <v>631537.92000000004</v>
      </c>
      <c r="E42" s="175">
        <f>ROUND(E37+E41,2)</f>
        <v>118139.23</v>
      </c>
      <c r="F42" s="175">
        <f>ROUND(F37+F41,2)</f>
        <v>1453607.66</v>
      </c>
      <c r="G42" s="175">
        <f>ROUND(G37+G41,2)</f>
        <v>216290.15</v>
      </c>
      <c r="H42" s="175">
        <f>ROUND(H37+H41,2)</f>
        <v>2419574.96</v>
      </c>
    </row>
    <row r="43" spans="1:10" s="154" customFormat="1" ht="15" hidden="1" customHeight="1">
      <c r="A43" s="167"/>
      <c r="B43" s="279" t="s">
        <v>1282</v>
      </c>
      <c r="C43" s="279"/>
      <c r="D43" s="279"/>
      <c r="E43" s="279"/>
      <c r="F43" s="279"/>
      <c r="G43" s="279"/>
      <c r="H43" s="155"/>
    </row>
    <row r="44" spans="1:10" s="154" customFormat="1" hidden="1">
      <c r="A44" s="170">
        <v>31</v>
      </c>
      <c r="B44" s="171"/>
      <c r="C44" s="172"/>
      <c r="D44" s="168"/>
      <c r="E44" s="168"/>
      <c r="F44" s="168"/>
      <c r="G44" s="168"/>
      <c r="H44" s="173">
        <f>SUM(D44:G44)</f>
        <v>0</v>
      </c>
    </row>
    <row r="45" spans="1:10" s="154" customFormat="1" hidden="1">
      <c r="A45" s="170">
        <v>32</v>
      </c>
      <c r="B45" s="171"/>
      <c r="C45" s="172"/>
      <c r="D45" s="168"/>
      <c r="E45" s="168"/>
      <c r="F45" s="168"/>
      <c r="G45" s="168"/>
      <c r="H45" s="173">
        <f>SUM(D45:G45)</f>
        <v>0</v>
      </c>
    </row>
    <row r="46" spans="1:10" s="154" customFormat="1" hidden="1">
      <c r="A46" s="170">
        <v>33</v>
      </c>
      <c r="B46" s="171"/>
      <c r="C46" s="172"/>
      <c r="D46" s="168"/>
      <c r="E46" s="168"/>
      <c r="F46" s="168"/>
      <c r="G46" s="168"/>
      <c r="H46" s="173">
        <f>SUM(D46:G46)</f>
        <v>0</v>
      </c>
    </row>
    <row r="47" spans="1:10" s="154" customFormat="1" hidden="1">
      <c r="A47" s="280" t="s">
        <v>1280</v>
      </c>
      <c r="B47" s="281"/>
      <c r="C47" s="282"/>
      <c r="D47" s="174">
        <f>SUM(D44:D46)</f>
        <v>0</v>
      </c>
      <c r="E47" s="174">
        <f>SUM(E44:E46)</f>
        <v>0</v>
      </c>
      <c r="F47" s="174">
        <f>SUM(F44:F46)</f>
        <v>0</v>
      </c>
      <c r="G47" s="174">
        <f>SUM(G44:G46)</f>
        <v>0</v>
      </c>
      <c r="H47" s="174">
        <f>SUM(D47:G47)</f>
        <v>0</v>
      </c>
    </row>
    <row r="48" spans="1:10" s="154" customFormat="1" hidden="1">
      <c r="A48" s="283" t="s">
        <v>1283</v>
      </c>
      <c r="B48" s="284"/>
      <c r="C48" s="285"/>
      <c r="D48" s="175">
        <f>D42+D47</f>
        <v>631537.92000000004</v>
      </c>
      <c r="E48" s="175">
        <f>E42+E47</f>
        <v>118139.23</v>
      </c>
      <c r="F48" s="175">
        <f>F42+F47</f>
        <v>1453607.66</v>
      </c>
      <c r="G48" s="175">
        <f>G42+G47</f>
        <v>216290.15</v>
      </c>
      <c r="H48" s="175">
        <f>H42+H47</f>
        <v>2419574.96</v>
      </c>
    </row>
    <row r="49" spans="1:15" s="154" customFormat="1">
      <c r="A49" s="167"/>
      <c r="B49" s="279" t="s">
        <v>1284</v>
      </c>
      <c r="C49" s="279"/>
      <c r="D49" s="279"/>
      <c r="E49" s="279"/>
      <c r="F49" s="279"/>
      <c r="G49" s="279"/>
      <c r="H49" s="155"/>
    </row>
    <row r="50" spans="1:15" s="154" customFormat="1">
      <c r="A50" s="155"/>
      <c r="B50" s="156"/>
      <c r="C50" s="157"/>
      <c r="D50" s="176"/>
      <c r="E50" s="176"/>
      <c r="F50" s="176"/>
      <c r="G50" s="197"/>
      <c r="H50" s="198">
        <f>SUM(D50:G50)</f>
        <v>0</v>
      </c>
    </row>
    <row r="51" spans="1:15" s="154" customFormat="1">
      <c r="A51" s="155"/>
      <c r="B51" s="156"/>
      <c r="C51" s="157"/>
      <c r="D51" s="176"/>
      <c r="E51" s="176"/>
      <c r="F51" s="176"/>
      <c r="G51" s="197"/>
      <c r="H51" s="198">
        <f>SUM(D51:G51)</f>
        <v>0</v>
      </c>
    </row>
    <row r="52" spans="1:15" s="154" customFormat="1">
      <c r="A52" s="280" t="s">
        <v>1285</v>
      </c>
      <c r="B52" s="281"/>
      <c r="C52" s="282"/>
      <c r="D52" s="174">
        <f>SUM(D50:D51)</f>
        <v>0</v>
      </c>
      <c r="E52" s="174">
        <f t="shared" ref="E52:H52" si="7">SUM(E50:E51)</f>
        <v>0</v>
      </c>
      <c r="F52" s="174">
        <f t="shared" si="7"/>
        <v>0</v>
      </c>
      <c r="G52" s="174">
        <f t="shared" si="7"/>
        <v>0</v>
      </c>
      <c r="H52" s="174">
        <f t="shared" si="7"/>
        <v>0</v>
      </c>
      <c r="J52" s="163"/>
      <c r="K52" s="163"/>
    </row>
    <row r="53" spans="1:15" s="154" customFormat="1">
      <c r="A53" s="283" t="s">
        <v>1286</v>
      </c>
      <c r="B53" s="284"/>
      <c r="C53" s="285"/>
      <c r="D53" s="175">
        <f>ROUND(D42+D52,2)</f>
        <v>631537.92000000004</v>
      </c>
      <c r="E53" s="175">
        <f t="shared" ref="E53:H53" si="8">ROUND(E42+E52,2)</f>
        <v>118139.23</v>
      </c>
      <c r="F53" s="175">
        <f t="shared" si="8"/>
        <v>1453607.66</v>
      </c>
      <c r="G53" s="175">
        <f t="shared" si="8"/>
        <v>216290.15</v>
      </c>
      <c r="H53" s="175">
        <f t="shared" si="8"/>
        <v>2419574.96</v>
      </c>
      <c r="K53" s="177"/>
      <c r="M53" s="178"/>
      <c r="N53" s="178"/>
      <c r="O53" s="163"/>
    </row>
    <row r="54" spans="1:15" s="154" customFormat="1">
      <c r="A54" s="167"/>
      <c r="B54" s="279" t="s">
        <v>1287</v>
      </c>
      <c r="C54" s="279"/>
      <c r="D54" s="279"/>
      <c r="E54" s="279"/>
      <c r="F54" s="279"/>
      <c r="G54" s="279"/>
      <c r="H54" s="155"/>
      <c r="M54" s="178"/>
      <c r="N54" s="178"/>
      <c r="O54" s="163"/>
    </row>
    <row r="55" spans="1:15" s="154" customFormat="1" ht="30" customHeight="1">
      <c r="A55" s="155">
        <f>A40+1</f>
        <v>13</v>
      </c>
      <c r="B55" s="156" t="s">
        <v>1288</v>
      </c>
      <c r="C55" s="157" t="s">
        <v>1289</v>
      </c>
      <c r="D55" s="196">
        <f>ROUND(D53*0.03,2)</f>
        <v>18946.14</v>
      </c>
      <c r="E55" s="196">
        <f t="shared" ref="E55:G55" si="9">ROUND(E53*0.03,2)</f>
        <v>3544.18</v>
      </c>
      <c r="F55" s="196">
        <f t="shared" si="9"/>
        <v>43608.23</v>
      </c>
      <c r="G55" s="196">
        <f t="shared" si="9"/>
        <v>6488.7</v>
      </c>
      <c r="H55" s="173">
        <f>SUM(D55:G55)</f>
        <v>72587.25</v>
      </c>
      <c r="L55" s="163"/>
      <c r="M55" s="178"/>
      <c r="N55" s="178"/>
      <c r="O55" s="163"/>
    </row>
    <row r="56" spans="1:15" s="154" customFormat="1">
      <c r="A56" s="179"/>
      <c r="B56" s="179"/>
      <c r="C56" s="180" t="s">
        <v>1290</v>
      </c>
      <c r="D56" s="199">
        <f>SUM(D55:D55)</f>
        <v>18946.14</v>
      </c>
      <c r="E56" s="199">
        <f>SUM(E55:E55)</f>
        <v>3544.18</v>
      </c>
      <c r="F56" s="199">
        <f>SUM(F55:F55)</f>
        <v>43608.23</v>
      </c>
      <c r="G56" s="199">
        <f>SUM(G55:G55)</f>
        <v>6488.7</v>
      </c>
      <c r="H56" s="199">
        <f>SUM(H55:H55)</f>
        <v>72587.25</v>
      </c>
      <c r="L56" s="163"/>
      <c r="M56" s="178"/>
      <c r="N56" s="178"/>
      <c r="O56" s="163"/>
    </row>
    <row r="57" spans="1:15" s="182" customFormat="1">
      <c r="A57" s="179"/>
      <c r="B57" s="179"/>
      <c r="C57" s="179" t="s">
        <v>1291</v>
      </c>
      <c r="D57" s="175">
        <f>ROUND(D53+D56,2)</f>
        <v>650484.06000000006</v>
      </c>
      <c r="E57" s="175">
        <f t="shared" ref="E57:G57" si="10">ROUND(E53+E56,2)</f>
        <v>121683.41</v>
      </c>
      <c r="F57" s="175">
        <f t="shared" si="10"/>
        <v>1497215.89</v>
      </c>
      <c r="G57" s="175">
        <f t="shared" si="10"/>
        <v>222778.85</v>
      </c>
      <c r="H57" s="175">
        <f>ROUND(H53+H56,2)</f>
        <v>2492162.21</v>
      </c>
      <c r="I57" s="182" t="s">
        <v>1292</v>
      </c>
      <c r="J57" s="183">
        <v>1478206.86</v>
      </c>
      <c r="K57" s="184">
        <f>J57-H57</f>
        <v>-1013955.3499999999</v>
      </c>
      <c r="L57" s="163"/>
      <c r="M57" s="185"/>
      <c r="N57" s="178"/>
      <c r="O57" s="163"/>
    </row>
    <row r="58" spans="1:15" s="182" customFormat="1">
      <c r="A58" s="179"/>
      <c r="B58" s="279" t="s">
        <v>1293</v>
      </c>
      <c r="C58" s="279"/>
      <c r="D58" s="279"/>
      <c r="E58" s="279"/>
      <c r="F58" s="279"/>
      <c r="G58" s="279"/>
      <c r="H58" s="175"/>
      <c r="I58" s="182" t="s">
        <v>1294</v>
      </c>
      <c r="J58" s="184">
        <v>1343800</v>
      </c>
      <c r="K58" s="184">
        <f>J58-J26-H50</f>
        <v>-937311.49000000022</v>
      </c>
      <c r="L58" s="163"/>
      <c r="M58" s="185"/>
      <c r="N58" s="178"/>
      <c r="O58" s="163"/>
    </row>
    <row r="59" spans="1:15" s="182" customFormat="1" ht="15.75">
      <c r="A59" s="155">
        <f>A55+1</f>
        <v>14</v>
      </c>
      <c r="B59" s="179"/>
      <c r="C59" s="186" t="s">
        <v>1295</v>
      </c>
      <c r="D59" s="168">
        <f>ROUND(D57*20%,2)</f>
        <v>130096.81</v>
      </c>
      <c r="E59" s="168">
        <f t="shared" ref="E59:G59" si="11">ROUND(E57*20%,2)</f>
        <v>24336.68</v>
      </c>
      <c r="F59" s="168">
        <f t="shared" si="11"/>
        <v>299443.18</v>
      </c>
      <c r="G59" s="168">
        <f t="shared" si="11"/>
        <v>44555.77</v>
      </c>
      <c r="H59" s="200">
        <f>SUM(D59:G59)</f>
        <v>498432.44</v>
      </c>
      <c r="L59" s="163"/>
      <c r="M59" s="185"/>
      <c r="N59" s="178"/>
      <c r="O59" s="163"/>
    </row>
    <row r="60" spans="1:15" s="182" customFormat="1" ht="15.75">
      <c r="A60" s="188"/>
      <c r="B60" s="188"/>
      <c r="C60" s="189" t="s">
        <v>1296</v>
      </c>
      <c r="D60" s="175">
        <f>SUM(D59:D59)</f>
        <v>130096.81</v>
      </c>
      <c r="E60" s="175">
        <f>SUM(E59:E59)</f>
        <v>24336.68</v>
      </c>
      <c r="F60" s="175">
        <f>SUM(F59:F59)</f>
        <v>299443.18</v>
      </c>
      <c r="G60" s="175">
        <f>SUM(G59:G59)</f>
        <v>44555.77</v>
      </c>
      <c r="H60" s="200">
        <f>SUM(D60:G60)</f>
        <v>498432.44</v>
      </c>
      <c r="L60" s="163"/>
      <c r="M60" s="185"/>
      <c r="N60" s="178"/>
      <c r="O60" s="163"/>
    </row>
    <row r="61" spans="1:15" s="182" customFormat="1" ht="31.5">
      <c r="A61" s="188"/>
      <c r="B61" s="188"/>
      <c r="C61" s="189" t="s">
        <v>1297</v>
      </c>
      <c r="D61" s="175">
        <f>ROUND(D57+D60,2)</f>
        <v>780580.87</v>
      </c>
      <c r="E61" s="175">
        <f t="shared" ref="E61:G61" si="12">ROUND(E57+E60,2)</f>
        <v>146020.09</v>
      </c>
      <c r="F61" s="175">
        <f t="shared" si="12"/>
        <v>1796659.07</v>
      </c>
      <c r="G61" s="175">
        <f t="shared" si="12"/>
        <v>267334.62</v>
      </c>
      <c r="H61" s="200">
        <f>SUM(D61:G61)</f>
        <v>2990594.6500000004</v>
      </c>
      <c r="J61" s="190">
        <f>H57*1.2</f>
        <v>2990594.6519999998</v>
      </c>
      <c r="L61" s="163"/>
      <c r="M61" s="185"/>
      <c r="N61" s="178"/>
      <c r="O61" s="163"/>
    </row>
    <row r="62" spans="1:15" s="154" customFormat="1" ht="46.5" customHeight="1"/>
    <row r="63" spans="1:15" s="194" customFormat="1" ht="30" customHeight="1">
      <c r="B63" s="191"/>
      <c r="C63" s="191" t="s">
        <v>9</v>
      </c>
      <c r="D63" s="192"/>
      <c r="E63" s="193"/>
      <c r="F63" s="191" t="s">
        <v>1298</v>
      </c>
    </row>
    <row r="64" spans="1:15" s="154" customFormat="1" ht="31.5" customHeight="1">
      <c r="B64" s="194" t="s">
        <v>1237</v>
      </c>
    </row>
    <row r="65" spans="8:8" s="154" customFormat="1" ht="33" customHeight="1">
      <c r="H65" s="182" t="s">
        <v>1299</v>
      </c>
    </row>
    <row r="66" spans="8:8" s="154" customFormat="1"/>
    <row r="67" spans="8:8" s="154" customFormat="1"/>
    <row r="68" spans="8:8" s="154" customFormat="1"/>
  </sheetData>
  <mergeCells count="40">
    <mergeCell ref="B1:E1"/>
    <mergeCell ref="G1:H1"/>
    <mergeCell ref="B2:E2"/>
    <mergeCell ref="G2:H2"/>
    <mergeCell ref="B3:E3"/>
    <mergeCell ref="G3:H3"/>
    <mergeCell ref="B4:E4"/>
    <mergeCell ref="G4:H4"/>
    <mergeCell ref="B5:E5"/>
    <mergeCell ref="G5:H5"/>
    <mergeCell ref="B6:E6"/>
    <mergeCell ref="G6:H6"/>
    <mergeCell ref="B9:H9"/>
    <mergeCell ref="B11:H11"/>
    <mergeCell ref="B12:H12"/>
    <mergeCell ref="D13:F13"/>
    <mergeCell ref="A16:A17"/>
    <mergeCell ref="B16:B17"/>
    <mergeCell ref="C16:C17"/>
    <mergeCell ref="D16:G16"/>
    <mergeCell ref="H16:H17"/>
    <mergeCell ref="B43:G43"/>
    <mergeCell ref="B19:G19"/>
    <mergeCell ref="A21:C21"/>
    <mergeCell ref="B22:G22"/>
    <mergeCell ref="A28:C28"/>
    <mergeCell ref="A29:C29"/>
    <mergeCell ref="B30:G30"/>
    <mergeCell ref="A36:C36"/>
    <mergeCell ref="A37:C37"/>
    <mergeCell ref="B38:G38"/>
    <mergeCell ref="A41:C41"/>
    <mergeCell ref="A42:C42"/>
    <mergeCell ref="B58:G58"/>
    <mergeCell ref="A47:C47"/>
    <mergeCell ref="A48:C48"/>
    <mergeCell ref="B49:G49"/>
    <mergeCell ref="A52:C52"/>
    <mergeCell ref="A53:C53"/>
    <mergeCell ref="B54:G54"/>
  </mergeCells>
  <printOptions horizontalCentered="1"/>
  <pageMargins left="0.31496062992125984" right="0.31496062992125984" top="0.94488188976377963" bottom="0.35433070866141736" header="0.31496062992125984" footer="0.31496062992125984"/>
  <pageSetup paperSize="9" scale="62" fitToHeight="2" orientation="portrait" r:id="rId1"/>
  <legacyDrawing r:id="rId2"/>
</worksheet>
</file>

<file path=xl/worksheets/sheet7.xml><?xml version="1.0" encoding="utf-8"?>
<worksheet xmlns="http://schemas.openxmlformats.org/spreadsheetml/2006/main" xmlns:r="http://schemas.openxmlformats.org/officeDocument/2006/relationships">
  <sheetPr>
    <pageSetUpPr fitToPage="1"/>
  </sheetPr>
  <dimension ref="A1:AF260"/>
  <sheetViews>
    <sheetView view="pageBreakPreview" zoomScaleSheetLayoutView="100" workbookViewId="0">
      <selection activeCell="I257" sqref="I257"/>
    </sheetView>
  </sheetViews>
  <sheetFormatPr defaultRowHeight="12.75"/>
  <cols>
    <col min="1" max="1" width="5.7109375" customWidth="1"/>
    <col min="2" max="2" width="11.7109375" customWidth="1"/>
    <col min="3" max="3" width="40.7109375" customWidth="1"/>
    <col min="4" max="5" width="10.7109375" customWidth="1"/>
    <col min="6" max="8" width="12.7109375" customWidth="1"/>
    <col min="9" max="9" width="17.7109375" customWidth="1"/>
    <col min="10" max="10" width="8.7109375" customWidth="1"/>
    <col min="11" max="11" width="12.7109375" customWidth="1"/>
    <col min="12" max="12" width="9.7109375" customWidth="1"/>
    <col min="15" max="31" width="0" hidden="1" customWidth="1"/>
    <col min="32" max="32" width="91.7109375" hidden="1" customWidth="1"/>
    <col min="33" max="36" width="0" hidden="1" customWidth="1"/>
  </cols>
  <sheetData>
    <row r="1" spans="1:12">
      <c r="A1" s="10" t="str">
        <f>Source!B1</f>
        <v>Smeta.RU  (495) 974-1589</v>
      </c>
    </row>
    <row r="2" spans="1:12" ht="30.75" customHeight="1">
      <c r="A2" s="11"/>
      <c r="B2" s="204" t="str">
        <f>Титул!AG22</f>
        <v>Строительство КТП-40 6/0,4 кВ, ВЛЗ-6 кВ от ВЛЗ-6 кВ ф.4 ПС-110 кВ №550 "Каринская", 2хЛР-6 кВ, ВЛИ-0,38 кВ (ВЛ-6 кВ-0,33 км, ВЛ-0,38 кВ-0,04 км), в т.ч. ПИР, МО, Одинцовский р-н, с.о.Каринский, в районе д.Сергиево, 50:20:0080805:11</v>
      </c>
      <c r="C2" s="204"/>
      <c r="D2" s="204"/>
      <c r="E2" s="204"/>
      <c r="F2" s="204"/>
      <c r="G2" s="204"/>
      <c r="H2" s="204"/>
      <c r="I2" s="204"/>
      <c r="J2" s="204"/>
      <c r="K2" s="204"/>
      <c r="L2" s="11"/>
    </row>
    <row r="3" spans="1:12" ht="14.25">
      <c r="A3" s="12"/>
      <c r="B3" s="205" t="s">
        <v>1074</v>
      </c>
      <c r="C3" s="205"/>
      <c r="D3" s="205"/>
      <c r="E3" s="205"/>
      <c r="F3" s="205"/>
      <c r="G3" s="205"/>
      <c r="H3" s="205"/>
      <c r="I3" s="205"/>
      <c r="J3" s="205"/>
      <c r="K3" s="205"/>
      <c r="L3" s="11"/>
    </row>
    <row r="4" spans="1:12" ht="14.25">
      <c r="A4" s="13"/>
      <c r="B4" s="13"/>
      <c r="C4" s="13"/>
      <c r="D4" s="13"/>
      <c r="E4" s="13"/>
      <c r="F4" s="13"/>
      <c r="G4" s="13"/>
      <c r="H4" s="13"/>
      <c r="I4" s="13"/>
      <c r="J4" s="13"/>
      <c r="K4" s="13"/>
      <c r="L4" s="13"/>
    </row>
    <row r="5" spans="1:12" ht="15.75">
      <c r="A5" s="15"/>
      <c r="B5" s="204" t="str">
        <f>CONCATENATE( "ЛОКАЛЬНАЯ СМЕТА № ", Source!F90, " ",Source!CM90)</f>
        <v xml:space="preserve">ЛОКАЛЬНАЯ СМЕТА № 02-01-01 </v>
      </c>
      <c r="C5" s="204"/>
      <c r="D5" s="204"/>
      <c r="E5" s="204"/>
      <c r="F5" s="204"/>
      <c r="G5" s="204"/>
      <c r="H5" s="204"/>
      <c r="I5" s="204"/>
      <c r="J5" s="204"/>
      <c r="K5" s="204"/>
      <c r="L5" s="15"/>
    </row>
    <row r="6" spans="1:12" ht="15.75">
      <c r="A6" s="15"/>
      <c r="B6" s="16"/>
      <c r="C6" s="16"/>
      <c r="D6" s="16"/>
      <c r="E6" s="16"/>
      <c r="F6" s="16"/>
      <c r="G6" s="16"/>
      <c r="H6" s="16"/>
      <c r="I6" s="16"/>
      <c r="J6" s="16"/>
      <c r="K6" s="16"/>
      <c r="L6" s="15"/>
    </row>
    <row r="7" spans="1:12" ht="18">
      <c r="A7" s="15"/>
      <c r="B7" s="209" t="str">
        <f>IF(Source!G90&lt;&gt;"Новая локальная смета", Source!G90, "")</f>
        <v>Строительство ВЛ-6 кВ</v>
      </c>
      <c r="C7" s="209"/>
      <c r="D7" s="209"/>
      <c r="E7" s="209"/>
      <c r="F7" s="209"/>
      <c r="G7" s="209"/>
      <c r="H7" s="209"/>
      <c r="I7" s="209"/>
      <c r="J7" s="209"/>
      <c r="K7" s="209"/>
      <c r="L7" s="15"/>
    </row>
    <row r="8" spans="1:12" ht="14.25">
      <c r="A8" s="13"/>
      <c r="B8" s="210" t="s">
        <v>1076</v>
      </c>
      <c r="C8" s="210"/>
      <c r="D8" s="210"/>
      <c r="E8" s="210"/>
      <c r="F8" s="210"/>
      <c r="G8" s="210"/>
      <c r="H8" s="210"/>
      <c r="I8" s="210"/>
      <c r="J8" s="210"/>
      <c r="K8" s="210"/>
      <c r="L8" s="11"/>
    </row>
    <row r="9" spans="1:12" ht="14.25">
      <c r="A9" s="13"/>
      <c r="B9" s="13"/>
      <c r="C9" s="13"/>
      <c r="D9" s="13"/>
      <c r="E9" s="13"/>
      <c r="F9" s="13"/>
      <c r="G9" s="13"/>
      <c r="H9" s="13"/>
      <c r="I9" s="13"/>
      <c r="J9" s="13"/>
      <c r="K9" s="13"/>
      <c r="L9" s="13"/>
    </row>
    <row r="10" spans="1:12" ht="14.25">
      <c r="A10" s="207" t="s">
        <v>1077</v>
      </c>
      <c r="B10" s="207"/>
      <c r="C10" s="207"/>
      <c r="D10" s="207"/>
      <c r="E10" s="207"/>
      <c r="F10" s="207"/>
      <c r="G10" s="207"/>
      <c r="H10" s="207"/>
      <c r="I10" s="207"/>
      <c r="J10" s="207"/>
      <c r="K10" s="207"/>
      <c r="L10" s="207"/>
    </row>
    <row r="11" spans="1:12" ht="14.25">
      <c r="A11" s="13"/>
      <c r="B11" s="13"/>
      <c r="C11" s="13"/>
      <c r="D11" s="13"/>
      <c r="E11" s="13"/>
      <c r="F11" s="13"/>
      <c r="G11" s="13"/>
      <c r="H11" s="13"/>
      <c r="I11" s="13"/>
      <c r="J11" s="13"/>
      <c r="K11" s="13"/>
      <c r="L11" s="13"/>
    </row>
    <row r="12" spans="1:12" ht="14.25">
      <c r="A12" s="13"/>
      <c r="B12" s="13"/>
      <c r="C12" s="13"/>
      <c r="D12" s="13"/>
      <c r="E12" s="13"/>
      <c r="F12" s="13"/>
      <c r="G12" s="13"/>
      <c r="H12" s="13"/>
      <c r="I12" s="13"/>
      <c r="J12" s="13"/>
      <c r="K12" s="13"/>
      <c r="L12" s="13"/>
    </row>
    <row r="13" spans="1:12" ht="14.25">
      <c r="A13" s="13"/>
      <c r="B13" s="13"/>
      <c r="C13" s="13"/>
      <c r="D13" s="13"/>
      <c r="E13" s="18"/>
      <c r="F13" s="18"/>
      <c r="G13" s="211" t="s">
        <v>1078</v>
      </c>
      <c r="H13" s="211"/>
      <c r="I13" s="211" t="s">
        <v>1079</v>
      </c>
      <c r="J13" s="211"/>
      <c r="K13" s="13"/>
      <c r="L13" s="13"/>
    </row>
    <row r="14" spans="1:12" ht="15">
      <c r="A14" s="13"/>
      <c r="B14" s="13"/>
      <c r="C14" s="201" t="s">
        <v>1080</v>
      </c>
      <c r="D14" s="201"/>
      <c r="E14" s="201"/>
      <c r="F14" s="201"/>
      <c r="G14" s="202">
        <f>SUM(O29:O251)/1000</f>
        <v>57.297640000000015</v>
      </c>
      <c r="H14" s="202"/>
      <c r="I14" s="202">
        <f>(Source!F291/1000)</f>
        <v>480.62610999999998</v>
      </c>
      <c r="J14" s="202"/>
      <c r="K14" s="203" t="s">
        <v>1081</v>
      </c>
      <c r="L14" s="203"/>
    </row>
    <row r="15" spans="1:12" ht="14.25">
      <c r="A15" s="13"/>
      <c r="B15" s="13"/>
      <c r="C15" s="212" t="s">
        <v>1082</v>
      </c>
      <c r="D15" s="212"/>
      <c r="E15" s="212"/>
      <c r="F15" s="212"/>
      <c r="G15" s="202">
        <f>SUM(W29:W251)/1000</f>
        <v>25.86826000000001</v>
      </c>
      <c r="H15" s="202"/>
      <c r="I15" s="202">
        <f>(Source!F280)/1000</f>
        <v>259.55658999999997</v>
      </c>
      <c r="J15" s="202"/>
      <c r="K15" s="203" t="s">
        <v>1081</v>
      </c>
      <c r="L15" s="203"/>
    </row>
    <row r="16" spans="1:12" ht="14.25">
      <c r="A16" s="13"/>
      <c r="B16" s="13"/>
      <c r="C16" s="212" t="s">
        <v>1083</v>
      </c>
      <c r="D16" s="212"/>
      <c r="E16" s="212"/>
      <c r="F16" s="212"/>
      <c r="G16" s="202">
        <f>SUM(X29:X251)/1000</f>
        <v>1.8653599999999999</v>
      </c>
      <c r="H16" s="202"/>
      <c r="I16" s="202">
        <f>(Source!F281)/1000</f>
        <v>33.929279999999999</v>
      </c>
      <c r="J16" s="202"/>
      <c r="K16" s="203" t="s">
        <v>1081</v>
      </c>
      <c r="L16" s="203"/>
    </row>
    <row r="17" spans="1:22" ht="14.25">
      <c r="A17" s="13"/>
      <c r="B17" s="13"/>
      <c r="C17" s="212" t="s">
        <v>1084</v>
      </c>
      <c r="D17" s="212"/>
      <c r="E17" s="212"/>
      <c r="F17" s="212"/>
      <c r="G17" s="202">
        <f>SUM(Y29:Y251)/1000</f>
        <v>29.564020000000003</v>
      </c>
      <c r="H17" s="202"/>
      <c r="I17" s="202">
        <f>(Source!F272)/1000</f>
        <v>187.14023999999998</v>
      </c>
      <c r="J17" s="202"/>
      <c r="K17" s="203" t="s">
        <v>1081</v>
      </c>
      <c r="L17" s="203"/>
    </row>
    <row r="18" spans="1:22" ht="14.25">
      <c r="A18" s="13"/>
      <c r="B18" s="13"/>
      <c r="C18" s="212" t="s">
        <v>1085</v>
      </c>
      <c r="D18" s="212"/>
      <c r="E18" s="212"/>
      <c r="F18" s="212"/>
      <c r="G18" s="202">
        <f>SUM(Z29:Z251)/1000</f>
        <v>0</v>
      </c>
      <c r="H18" s="202"/>
      <c r="I18" s="202">
        <f>(Source!F282+Source!F283)/1000</f>
        <v>0</v>
      </c>
      <c r="J18" s="202"/>
      <c r="K18" s="203" t="s">
        <v>1081</v>
      </c>
      <c r="L18" s="203"/>
    </row>
    <row r="19" spans="1:22" ht="15">
      <c r="A19" s="13"/>
      <c r="B19" s="13"/>
      <c r="C19" s="201" t="s">
        <v>1086</v>
      </c>
      <c r="D19" s="201"/>
      <c r="E19" s="201"/>
      <c r="F19" s="201"/>
      <c r="G19" s="202">
        <f>I19</f>
        <v>66.057816200000005</v>
      </c>
      <c r="H19" s="202"/>
      <c r="I19" s="202">
        <f>(Source!F285+Source!F286)</f>
        <v>66.057816200000005</v>
      </c>
      <c r="J19" s="202"/>
      <c r="K19" s="203" t="s">
        <v>1087</v>
      </c>
      <c r="L19" s="203"/>
    </row>
    <row r="20" spans="1:22" ht="15">
      <c r="A20" s="13"/>
      <c r="B20" s="13"/>
      <c r="C20" s="201" t="s">
        <v>1088</v>
      </c>
      <c r="D20" s="201"/>
      <c r="E20" s="201"/>
      <c r="F20" s="201"/>
      <c r="G20" s="202">
        <f>SUM(R29:R251)/1000</f>
        <v>0.63297999999999988</v>
      </c>
      <c r="H20" s="202"/>
      <c r="I20" s="202">
        <f>(Source!F278+ Source!F277)/1000</f>
        <v>28.174209999999999</v>
      </c>
      <c r="J20" s="202"/>
      <c r="K20" s="203" t="s">
        <v>1081</v>
      </c>
      <c r="L20" s="203"/>
    </row>
    <row r="21" spans="1:22" ht="14.25" hidden="1">
      <c r="A21" s="13"/>
      <c r="B21" s="13"/>
      <c r="C21" s="212" t="s">
        <v>68</v>
      </c>
      <c r="D21" s="212"/>
      <c r="E21" s="212"/>
      <c r="F21" s="212"/>
      <c r="G21" s="202"/>
      <c r="H21" s="202"/>
      <c r="I21" s="202"/>
      <c r="J21" s="202"/>
      <c r="K21" s="20" t="s">
        <v>1081</v>
      </c>
      <c r="L21" s="13"/>
    </row>
    <row r="22" spans="1:22" ht="15">
      <c r="A22" s="13"/>
      <c r="B22" s="13"/>
      <c r="C22" s="21"/>
      <c r="D22" s="21"/>
      <c r="E22" s="21"/>
      <c r="F22" s="22"/>
      <c r="G22" s="23"/>
      <c r="H22" s="23"/>
      <c r="I22" s="23"/>
      <c r="J22" s="23"/>
      <c r="K22" s="23"/>
      <c r="L22" s="23"/>
    </row>
    <row r="23" spans="1:22" ht="15" hidden="1">
      <c r="A23" s="22" t="s">
        <v>1089</v>
      </c>
      <c r="B23" s="13"/>
      <c r="C23" s="13"/>
      <c r="D23" s="24"/>
      <c r="E23" s="13"/>
      <c r="F23" s="13"/>
      <c r="G23" s="25"/>
      <c r="H23" s="25"/>
      <c r="I23" s="26"/>
      <c r="J23" s="25"/>
      <c r="K23" s="25"/>
      <c r="L23" s="25"/>
    </row>
    <row r="24" spans="1:22" ht="15" hidden="1">
      <c r="A24" s="22" t="s">
        <v>1090</v>
      </c>
      <c r="B24" s="13"/>
      <c r="C24" s="13"/>
      <c r="D24" s="24"/>
      <c r="E24" s="13"/>
      <c r="F24" s="13"/>
      <c r="G24" s="25"/>
      <c r="H24" s="25"/>
      <c r="I24" s="26"/>
      <c r="J24" s="25"/>
      <c r="K24" s="25"/>
      <c r="L24" s="25"/>
    </row>
    <row r="25" spans="1:22" ht="15" hidden="1">
      <c r="A25" s="13"/>
      <c r="B25" s="13"/>
      <c r="C25" s="27"/>
      <c r="D25" s="27"/>
      <c r="E25" s="27"/>
      <c r="F25" s="27"/>
      <c r="G25" s="25"/>
      <c r="H25" s="25"/>
      <c r="I25" s="26"/>
      <c r="J25" s="25"/>
      <c r="K25" s="25"/>
      <c r="L25" s="25"/>
    </row>
    <row r="26" spans="1:22" ht="14.25">
      <c r="A26" s="213" t="s">
        <v>1303</v>
      </c>
      <c r="B26" s="213"/>
      <c r="C26" s="213"/>
      <c r="D26" s="213"/>
      <c r="E26" s="213"/>
      <c r="F26" s="213"/>
      <c r="G26" s="213"/>
      <c r="H26" s="213"/>
      <c r="I26" s="213"/>
      <c r="J26" s="213"/>
      <c r="K26" s="213"/>
      <c r="L26" s="213"/>
    </row>
    <row r="27" spans="1:22" ht="57">
      <c r="A27" s="28" t="s">
        <v>1091</v>
      </c>
      <c r="B27" s="28" t="s">
        <v>1092</v>
      </c>
      <c r="C27" s="28" t="s">
        <v>1093</v>
      </c>
      <c r="D27" s="28" t="s">
        <v>1094</v>
      </c>
      <c r="E27" s="28" t="s">
        <v>1095</v>
      </c>
      <c r="F27" s="28" t="s">
        <v>1096</v>
      </c>
      <c r="G27" s="28" t="s">
        <v>1097</v>
      </c>
      <c r="H27" s="28" t="s">
        <v>1098</v>
      </c>
      <c r="I27" s="28" t="s">
        <v>1099</v>
      </c>
      <c r="J27" s="28" t="s">
        <v>1100</v>
      </c>
      <c r="K27" s="28" t="s">
        <v>1101</v>
      </c>
      <c r="L27" s="28" t="s">
        <v>1102</v>
      </c>
    </row>
    <row r="28" spans="1:22" ht="14.25">
      <c r="A28" s="29">
        <v>1</v>
      </c>
      <c r="B28" s="29">
        <v>2</v>
      </c>
      <c r="C28" s="29">
        <v>3</v>
      </c>
      <c r="D28" s="29">
        <v>4</v>
      </c>
      <c r="E28" s="29">
        <v>5</v>
      </c>
      <c r="F28" s="29">
        <v>6</v>
      </c>
      <c r="G28" s="29">
        <v>7</v>
      </c>
      <c r="H28" s="29">
        <v>8</v>
      </c>
      <c r="I28" s="29">
        <v>9</v>
      </c>
      <c r="J28" s="29">
        <v>10</v>
      </c>
      <c r="K28" s="29">
        <v>11</v>
      </c>
      <c r="L28" s="30">
        <v>12</v>
      </c>
    </row>
    <row r="30" spans="1:22" ht="16.5">
      <c r="A30" s="215" t="str">
        <f>CONCATENATE("Раздел: ",IF(Source!G94&lt;&gt;"Новый раздел", Source!G94, ""))</f>
        <v>Раздел: Строительство ВЛ-6 кВ</v>
      </c>
      <c r="B30" s="215"/>
      <c r="C30" s="215"/>
      <c r="D30" s="215"/>
      <c r="E30" s="215"/>
      <c r="F30" s="215"/>
      <c r="G30" s="215"/>
      <c r="H30" s="215"/>
      <c r="I30" s="215"/>
      <c r="J30" s="215"/>
      <c r="K30" s="215"/>
      <c r="L30" s="215"/>
    </row>
    <row r="31" spans="1:22" ht="28.5">
      <c r="A31" s="57">
        <v>1</v>
      </c>
      <c r="B31" s="57" t="str">
        <f>Source!F102</f>
        <v>33-04-030-3</v>
      </c>
      <c r="C31" s="57" t="str">
        <f>Source!G102</f>
        <v>Установка разъединителей с помощью механизмов</v>
      </c>
      <c r="D31" s="43" t="str">
        <f>Source!H102</f>
        <v>1 КОМПЛ.</v>
      </c>
      <c r="E31" s="27">
        <f>Source!I102</f>
        <v>2</v>
      </c>
      <c r="F31" s="44">
        <f>Source!AL102+Source!AM102+Source!AO102</f>
        <v>193.31</v>
      </c>
      <c r="G31" s="45"/>
      <c r="H31" s="44"/>
      <c r="I31" s="45" t="str">
        <f>Source!BO102</f>
        <v>33-04-030-3</v>
      </c>
      <c r="J31" s="45"/>
      <c r="K31" s="44"/>
      <c r="L31" s="46"/>
      <c r="S31">
        <f>ROUND((Source!FX102/100)*((ROUND(Source!AF102*Source!I102, 2)+ROUND(Source!AE102*Source!I102, 2))), 2)</f>
        <v>186.02</v>
      </c>
      <c r="T31">
        <f>Source!X102</f>
        <v>8279.67</v>
      </c>
      <c r="U31">
        <f>ROUND((Source!FY102/100)*((ROUND(Source!AF102*Source!I102, 2)+ROUND(Source!AE102*Source!I102, 2))), 2)</f>
        <v>108.36</v>
      </c>
      <c r="V31">
        <f>Source!Y102</f>
        <v>4823.1099999999997</v>
      </c>
    </row>
    <row r="32" spans="1:22" ht="14.25">
      <c r="A32" s="57"/>
      <c r="B32" s="57"/>
      <c r="C32" s="57" t="s">
        <v>1109</v>
      </c>
      <c r="D32" s="43"/>
      <c r="E32" s="27"/>
      <c r="F32" s="44">
        <f>Source!AO102</f>
        <v>81.39</v>
      </c>
      <c r="G32" s="45" t="str">
        <f>Source!DG102</f>
        <v/>
      </c>
      <c r="H32" s="44">
        <f>ROUND(Source!AF102*Source!I102, 2)</f>
        <v>162.78</v>
      </c>
      <c r="I32" s="45"/>
      <c r="J32" s="45">
        <f>IF(Source!BA102&lt;&gt; 0, Source!BA102, 1)</f>
        <v>44.51</v>
      </c>
      <c r="K32" s="44">
        <f>Source!S102</f>
        <v>7245.34</v>
      </c>
      <c r="L32" s="46"/>
      <c r="R32">
        <f>H32</f>
        <v>162.78</v>
      </c>
    </row>
    <row r="33" spans="1:26" ht="14.25">
      <c r="A33" s="57"/>
      <c r="B33" s="57"/>
      <c r="C33" s="57" t="s">
        <v>50</v>
      </c>
      <c r="D33" s="43"/>
      <c r="E33" s="27"/>
      <c r="F33" s="44">
        <f>Source!AM102</f>
        <v>109.66</v>
      </c>
      <c r="G33" s="45" t="str">
        <f>Source!DE102</f>
        <v/>
      </c>
      <c r="H33" s="44">
        <f>ROUND(Source!AD102*Source!I102, 2)</f>
        <v>219.32</v>
      </c>
      <c r="I33" s="45"/>
      <c r="J33" s="45">
        <f>IF(Source!BB102&lt;&gt; 0, Source!BB102, 1)</f>
        <v>14.83</v>
      </c>
      <c r="K33" s="44">
        <f>Source!Q102</f>
        <v>3252.52</v>
      </c>
      <c r="L33" s="46"/>
    </row>
    <row r="34" spans="1:26" ht="14.25">
      <c r="A34" s="57"/>
      <c r="B34" s="57"/>
      <c r="C34" s="57" t="s">
        <v>1110</v>
      </c>
      <c r="D34" s="43"/>
      <c r="E34" s="27"/>
      <c r="F34" s="44">
        <f>Source!AN102</f>
        <v>8.91</v>
      </c>
      <c r="G34" s="45" t="str">
        <f>Source!DF102</f>
        <v/>
      </c>
      <c r="H34" s="47">
        <f>ROUND(Source!AE102*Source!I102, 2)</f>
        <v>17.82</v>
      </c>
      <c r="I34" s="45"/>
      <c r="J34" s="45">
        <f>IF(Source!BS102&lt;&gt; 0, Source!BS102, 1)</f>
        <v>44.51</v>
      </c>
      <c r="K34" s="47">
        <f>Source!R102</f>
        <v>793.17</v>
      </c>
      <c r="L34" s="46"/>
      <c r="R34">
        <f>H34</f>
        <v>17.82</v>
      </c>
    </row>
    <row r="35" spans="1:26" ht="14.25">
      <c r="A35" s="57"/>
      <c r="B35" s="57"/>
      <c r="C35" s="57" t="s">
        <v>1111</v>
      </c>
      <c r="D35" s="43"/>
      <c r="E35" s="27"/>
      <c r="F35" s="44">
        <f>Source!AL102</f>
        <v>2.2599999999999998</v>
      </c>
      <c r="G35" s="45" t="str">
        <f>Source!DD102</f>
        <v/>
      </c>
      <c r="H35" s="44">
        <f>ROUND(Source!AC102*Source!I102, 2)</f>
        <v>4.5199999999999996</v>
      </c>
      <c r="I35" s="45"/>
      <c r="J35" s="45">
        <f>IF(Source!BC102&lt;&gt; 0, Source!BC102, 1)</f>
        <v>13.5</v>
      </c>
      <c r="K35" s="44">
        <f>Source!P102</f>
        <v>61.02</v>
      </c>
      <c r="L35" s="46"/>
    </row>
    <row r="36" spans="1:26" ht="14.25">
      <c r="A36" s="57"/>
      <c r="B36" s="57"/>
      <c r="C36" s="57" t="s">
        <v>1112</v>
      </c>
      <c r="D36" s="43" t="s">
        <v>1113</v>
      </c>
      <c r="E36" s="27">
        <f>Source!BZ102</f>
        <v>103</v>
      </c>
      <c r="F36" s="59"/>
      <c r="G36" s="45"/>
      <c r="H36" s="44">
        <f>SUM(S31:S38)</f>
        <v>186.02</v>
      </c>
      <c r="I36" s="48"/>
      <c r="J36" s="41">
        <f>Source!AT102</f>
        <v>103</v>
      </c>
      <c r="K36" s="44">
        <f>SUM(T31:T38)</f>
        <v>8279.67</v>
      </c>
      <c r="L36" s="46"/>
    </row>
    <row r="37" spans="1:26" ht="14.25">
      <c r="A37" s="57"/>
      <c r="B37" s="57"/>
      <c r="C37" s="57" t="s">
        <v>1114</v>
      </c>
      <c r="D37" s="43" t="s">
        <v>1113</v>
      </c>
      <c r="E37" s="27">
        <f>Source!CA102</f>
        <v>60</v>
      </c>
      <c r="F37" s="59"/>
      <c r="G37" s="45"/>
      <c r="H37" s="44">
        <f>SUM(U31:U38)</f>
        <v>108.36</v>
      </c>
      <c r="I37" s="48"/>
      <c r="J37" s="41">
        <f>Source!AU102</f>
        <v>60</v>
      </c>
      <c r="K37" s="44">
        <f>SUM(V31:V38)</f>
        <v>4823.1099999999997</v>
      </c>
      <c r="L37" s="46"/>
    </row>
    <row r="38" spans="1:26" ht="14.25">
      <c r="A38" s="58"/>
      <c r="B38" s="58"/>
      <c r="C38" s="58" t="s">
        <v>1115</v>
      </c>
      <c r="D38" s="49" t="s">
        <v>1116</v>
      </c>
      <c r="E38" s="50">
        <f>Source!AQ102</f>
        <v>8.09</v>
      </c>
      <c r="F38" s="51"/>
      <c r="G38" s="52" t="str">
        <f>Source!DI102</f>
        <v/>
      </c>
      <c r="H38" s="51"/>
      <c r="I38" s="52"/>
      <c r="J38" s="52"/>
      <c r="K38" s="51"/>
      <c r="L38" s="53">
        <f>Source!U102</f>
        <v>16.18</v>
      </c>
    </row>
    <row r="39" spans="1:26" ht="15">
      <c r="G39" s="298">
        <f>H32+H33+H35+H36+H37</f>
        <v>681</v>
      </c>
      <c r="H39" s="298"/>
      <c r="J39" s="298">
        <f>K32+K33+K35+K36+K37</f>
        <v>23661.660000000003</v>
      </c>
      <c r="K39" s="298"/>
      <c r="L39" s="34">
        <f>Source!U102</f>
        <v>16.18</v>
      </c>
      <c r="O39" s="36">
        <f>G39</f>
        <v>681</v>
      </c>
      <c r="P39" s="36">
        <f>J39</f>
        <v>23661.660000000003</v>
      </c>
      <c r="Q39" s="36">
        <f>L39</f>
        <v>16.18</v>
      </c>
      <c r="W39">
        <f>IF(Source!BI102&lt;=1,H32+H33+H35+H36+H37, 0)</f>
        <v>681</v>
      </c>
      <c r="X39">
        <f>IF(Source!BI102=2,H32+H33+H35+H36+H37, 0)</f>
        <v>0</v>
      </c>
      <c r="Y39">
        <f>IF(Source!BI102=3,H32+H33+H35+H36+H37, 0)</f>
        <v>0</v>
      </c>
      <c r="Z39">
        <f>IF(Source!BI102=4,H32+H33+H35+H36+H37, 0)</f>
        <v>0</v>
      </c>
    </row>
    <row r="40" spans="1:26" ht="28.5">
      <c r="C40" s="40" t="str">
        <f>Source!G103</f>
        <v>Заземление разъединителя и опор с муфтами</v>
      </c>
    </row>
    <row r="41" spans="1:26" ht="57">
      <c r="A41" s="57">
        <v>2</v>
      </c>
      <c r="B41" s="57" t="str">
        <f>Source!F104</f>
        <v>01-02-057-2</v>
      </c>
      <c r="C41" s="57" t="str">
        <f>Source!G104</f>
        <v>Разработка грунта вручную в траншеях глубиной до 2 м без креплений с откосами, группа грунтов 2 (0,5х0,3х8)*4шт=4,8м3</v>
      </c>
      <c r="D41" s="43" t="str">
        <f>Source!H104</f>
        <v>100 м3 грунта</v>
      </c>
      <c r="E41" s="27">
        <f>Source!I104</f>
        <v>6.1688999999999997E-3</v>
      </c>
      <c r="F41" s="44">
        <f>Source!AL104+Source!AM104+Source!AO104</f>
        <v>1201.2</v>
      </c>
      <c r="G41" s="45"/>
      <c r="H41" s="44"/>
      <c r="I41" s="45" t="str">
        <f>Source!BO104</f>
        <v>01-02-057-2</v>
      </c>
      <c r="J41" s="45"/>
      <c r="K41" s="44"/>
      <c r="L41" s="46"/>
      <c r="S41">
        <f>ROUND((Source!FX104/100)*((ROUND(Source!AF104*Source!I104, 2)+ROUND(Source!AE104*Source!I104, 2))), 2)</f>
        <v>6.59</v>
      </c>
      <c r="T41">
        <f>Source!X104</f>
        <v>293.54000000000002</v>
      </c>
      <c r="U41">
        <f>ROUND((Source!FY104/100)*((ROUND(Source!AF104*Source!I104, 2)+ROUND(Source!AE104*Source!I104, 2))), 2)</f>
        <v>2.96</v>
      </c>
      <c r="V41">
        <f>Source!Y104</f>
        <v>131.93</v>
      </c>
    </row>
    <row r="42" spans="1:26" ht="14.25">
      <c r="A42" s="57"/>
      <c r="B42" s="57"/>
      <c r="C42" s="57" t="s">
        <v>1109</v>
      </c>
      <c r="D42" s="43"/>
      <c r="E42" s="27"/>
      <c r="F42" s="44">
        <f>Source!AO104</f>
        <v>1201.2</v>
      </c>
      <c r="G42" s="45" t="str">
        <f>Source!DG104</f>
        <v/>
      </c>
      <c r="H42" s="44">
        <f>ROUND(Source!AF104*Source!I104, 2)</f>
        <v>7.41</v>
      </c>
      <c r="I42" s="45"/>
      <c r="J42" s="45">
        <f>IF(Source!BA104&lt;&gt; 0, Source!BA104, 1)</f>
        <v>44.51</v>
      </c>
      <c r="K42" s="44">
        <f>Source!S104</f>
        <v>329.82</v>
      </c>
      <c r="L42" s="46"/>
      <c r="R42">
        <f>H42</f>
        <v>7.41</v>
      </c>
    </row>
    <row r="43" spans="1:26" ht="14.25">
      <c r="A43" s="57"/>
      <c r="B43" s="57"/>
      <c r="C43" s="57" t="s">
        <v>1112</v>
      </c>
      <c r="D43" s="43" t="s">
        <v>1113</v>
      </c>
      <c r="E43" s="27">
        <f>Source!BZ104</f>
        <v>89</v>
      </c>
      <c r="F43" s="59"/>
      <c r="G43" s="45"/>
      <c r="H43" s="44">
        <f>SUM(S41:S45)</f>
        <v>6.59</v>
      </c>
      <c r="I43" s="48"/>
      <c r="J43" s="41">
        <f>Source!AT104</f>
        <v>89</v>
      </c>
      <c r="K43" s="44">
        <f>SUM(T41:T45)</f>
        <v>293.54000000000002</v>
      </c>
      <c r="L43" s="46"/>
    </row>
    <row r="44" spans="1:26" ht="14.25">
      <c r="A44" s="57"/>
      <c r="B44" s="57"/>
      <c r="C44" s="57" t="s">
        <v>1114</v>
      </c>
      <c r="D44" s="43" t="s">
        <v>1113</v>
      </c>
      <c r="E44" s="27">
        <f>Source!CA104</f>
        <v>40</v>
      </c>
      <c r="F44" s="59"/>
      <c r="G44" s="45"/>
      <c r="H44" s="44">
        <f>SUM(U41:U45)</f>
        <v>2.96</v>
      </c>
      <c r="I44" s="48"/>
      <c r="J44" s="41">
        <f>Source!AU104</f>
        <v>40</v>
      </c>
      <c r="K44" s="44">
        <f>SUM(V41:V45)</f>
        <v>131.93</v>
      </c>
      <c r="L44" s="46"/>
    </row>
    <row r="45" spans="1:26" ht="14.25">
      <c r="A45" s="58"/>
      <c r="B45" s="58"/>
      <c r="C45" s="58" t="s">
        <v>1115</v>
      </c>
      <c r="D45" s="49" t="s">
        <v>1116</v>
      </c>
      <c r="E45" s="50">
        <f>Source!AQ104</f>
        <v>154</v>
      </c>
      <c r="F45" s="51"/>
      <c r="G45" s="52" t="str">
        <f>Source!DI104</f>
        <v/>
      </c>
      <c r="H45" s="51"/>
      <c r="I45" s="52"/>
      <c r="J45" s="52"/>
      <c r="K45" s="51"/>
      <c r="L45" s="53">
        <f>Source!U104</f>
        <v>0.95001059999999993</v>
      </c>
    </row>
    <row r="46" spans="1:26" ht="15">
      <c r="G46" s="298">
        <f>H42+H43+H44</f>
        <v>16.96</v>
      </c>
      <c r="H46" s="298"/>
      <c r="J46" s="298">
        <f>K42+K43+K44</f>
        <v>755.29</v>
      </c>
      <c r="K46" s="298"/>
      <c r="L46" s="34">
        <f>Source!U104</f>
        <v>0.95001059999999993</v>
      </c>
      <c r="O46" s="36">
        <f>G46</f>
        <v>16.96</v>
      </c>
      <c r="P46" s="36">
        <f>J46</f>
        <v>755.29</v>
      </c>
      <c r="Q46" s="36">
        <f>L46</f>
        <v>0.95001059999999993</v>
      </c>
      <c r="W46">
        <f>IF(Source!BI104&lt;=1,H42+H43+H44, 0)</f>
        <v>16.96</v>
      </c>
      <c r="X46">
        <f>IF(Source!BI104=2,H42+H43+H44, 0)</f>
        <v>0</v>
      </c>
      <c r="Y46">
        <f>IF(Source!BI104=3,H42+H43+H44, 0)</f>
        <v>0</v>
      </c>
      <c r="Z46">
        <f>IF(Source!BI104=4,H42+H43+H44, 0)</f>
        <v>0</v>
      </c>
    </row>
    <row r="47" spans="1:26" ht="42.75">
      <c r="A47" s="57">
        <v>3</v>
      </c>
      <c r="B47" s="57" t="str">
        <f>Source!F105</f>
        <v>м08-02-472-2</v>
      </c>
      <c r="C47" s="57" t="str">
        <f>Source!G105</f>
        <v>Заземлитель горизонтальный из стали полосовой сечением 160 мм2 (8м*4шт=32м)</v>
      </c>
      <c r="D47" s="43" t="str">
        <f>Source!H105</f>
        <v>100 м</v>
      </c>
      <c r="E47" s="27">
        <f>Source!I105</f>
        <v>0.32</v>
      </c>
      <c r="F47" s="44">
        <f>Source!AL105+Source!AM105+Source!AO105</f>
        <v>279.76</v>
      </c>
      <c r="G47" s="45"/>
      <c r="H47" s="44"/>
      <c r="I47" s="45" t="str">
        <f>Source!BO105</f>
        <v>м08-02-472-2</v>
      </c>
      <c r="J47" s="45"/>
      <c r="K47" s="44"/>
      <c r="L47" s="46"/>
      <c r="S47">
        <f>ROUND((Source!FX105/100)*((ROUND(Source!AF105*Source!I105, 2)+ROUND(Source!AE105*Source!I105, 2))), 2)</f>
        <v>49.35</v>
      </c>
      <c r="T47">
        <f>Source!X105</f>
        <v>2196.87</v>
      </c>
      <c r="U47">
        <f>ROUND((Source!FY105/100)*((ROUND(Source!AF105*Source!I105, 2)+ROUND(Source!AE105*Source!I105, 2))), 2)</f>
        <v>25.95</v>
      </c>
      <c r="V47">
        <f>Source!Y105</f>
        <v>1155.05</v>
      </c>
    </row>
    <row r="48" spans="1:26">
      <c r="C48" s="37" t="str">
        <f>"Объем: "&amp;Source!I105&amp;"=(8*"&amp;"4)/"&amp;"100"</f>
        <v>Объем: 0,32=(8*4)/100</v>
      </c>
    </row>
    <row r="49" spans="1:26" ht="14.25">
      <c r="A49" s="57"/>
      <c r="B49" s="57"/>
      <c r="C49" s="57" t="s">
        <v>1109</v>
      </c>
      <c r="D49" s="43"/>
      <c r="E49" s="27"/>
      <c r="F49" s="44">
        <f>Source!AO105</f>
        <v>156.04</v>
      </c>
      <c r="G49" s="45" t="str">
        <f>Source!DG105</f>
        <v/>
      </c>
      <c r="H49" s="44">
        <f>ROUND(Source!AF105*Source!I105, 2)</f>
        <v>49.93</v>
      </c>
      <c r="I49" s="45"/>
      <c r="J49" s="45">
        <f>IF(Source!BA105&lt;&gt; 0, Source!BA105, 1)</f>
        <v>44.51</v>
      </c>
      <c r="K49" s="44">
        <f>Source!S105</f>
        <v>2222.5100000000002</v>
      </c>
      <c r="L49" s="46"/>
      <c r="R49">
        <f>H49</f>
        <v>49.93</v>
      </c>
    </row>
    <row r="50" spans="1:26" ht="14.25">
      <c r="A50" s="57"/>
      <c r="B50" s="57"/>
      <c r="C50" s="57" t="s">
        <v>50</v>
      </c>
      <c r="D50" s="43"/>
      <c r="E50" s="27"/>
      <c r="F50" s="44">
        <f>Source!AM105</f>
        <v>74.150000000000006</v>
      </c>
      <c r="G50" s="45" t="str">
        <f>Source!DE105</f>
        <v/>
      </c>
      <c r="H50" s="44">
        <f>ROUND(Source!AD105*Source!I105, 2)</f>
        <v>23.73</v>
      </c>
      <c r="I50" s="45"/>
      <c r="J50" s="45">
        <f>IF(Source!BB105&lt;&gt; 0, Source!BB105, 1)</f>
        <v>12.42</v>
      </c>
      <c r="K50" s="44">
        <f>Source!Q105</f>
        <v>294.7</v>
      </c>
      <c r="L50" s="46"/>
    </row>
    <row r="51" spans="1:26" ht="14.25">
      <c r="A51" s="57"/>
      <c r="B51" s="57"/>
      <c r="C51" s="57" t="s">
        <v>1110</v>
      </c>
      <c r="D51" s="43"/>
      <c r="E51" s="27"/>
      <c r="F51" s="44">
        <f>Source!AN105</f>
        <v>2.97</v>
      </c>
      <c r="G51" s="45" t="str">
        <f>Source!DF105</f>
        <v/>
      </c>
      <c r="H51" s="47">
        <f>ROUND(Source!AE105*Source!I105, 2)</f>
        <v>0.95</v>
      </c>
      <c r="I51" s="45"/>
      <c r="J51" s="45">
        <f>IF(Source!BS105&lt;&gt; 0, Source!BS105, 1)</f>
        <v>44.51</v>
      </c>
      <c r="K51" s="47">
        <f>Source!R105</f>
        <v>42.3</v>
      </c>
      <c r="L51" s="46"/>
      <c r="R51">
        <f>H51</f>
        <v>0.95</v>
      </c>
    </row>
    <row r="52" spans="1:26" ht="14.25">
      <c r="A52" s="57"/>
      <c r="B52" s="57"/>
      <c r="C52" s="57" t="s">
        <v>1111</v>
      </c>
      <c r="D52" s="43"/>
      <c r="E52" s="27"/>
      <c r="F52" s="44">
        <f>Source!AL105</f>
        <v>49.57</v>
      </c>
      <c r="G52" s="45" t="str">
        <f>Source!DD105</f>
        <v/>
      </c>
      <c r="H52" s="44">
        <f>ROUND(Source!AC105*Source!I105, 2)</f>
        <v>15.86</v>
      </c>
      <c r="I52" s="45"/>
      <c r="J52" s="45">
        <f>IF(Source!BC105&lt;&gt; 0, Source!BC105, 1)</f>
        <v>16.829999999999998</v>
      </c>
      <c r="K52" s="44">
        <f>Source!P105</f>
        <v>266.95999999999998</v>
      </c>
      <c r="L52" s="46"/>
    </row>
    <row r="53" spans="1:26" ht="14.25">
      <c r="A53" s="57"/>
      <c r="B53" s="57"/>
      <c r="C53" s="57" t="s">
        <v>1112</v>
      </c>
      <c r="D53" s="43" t="s">
        <v>1113</v>
      </c>
      <c r="E53" s="27">
        <f>Source!BZ105</f>
        <v>97</v>
      </c>
      <c r="F53" s="59"/>
      <c r="G53" s="45"/>
      <c r="H53" s="44">
        <f>SUM(S47:S55)</f>
        <v>49.35</v>
      </c>
      <c r="I53" s="48"/>
      <c r="J53" s="41">
        <f>Source!AT105</f>
        <v>97</v>
      </c>
      <c r="K53" s="44">
        <f>SUM(T47:T55)</f>
        <v>2196.87</v>
      </c>
      <c r="L53" s="46"/>
    </row>
    <row r="54" spans="1:26" ht="14.25">
      <c r="A54" s="57"/>
      <c r="B54" s="57"/>
      <c r="C54" s="57" t="s">
        <v>1114</v>
      </c>
      <c r="D54" s="43" t="s">
        <v>1113</v>
      </c>
      <c r="E54" s="27">
        <f>Source!CA105</f>
        <v>51</v>
      </c>
      <c r="F54" s="59"/>
      <c r="G54" s="45"/>
      <c r="H54" s="44">
        <f>SUM(U47:U55)</f>
        <v>25.95</v>
      </c>
      <c r="I54" s="48"/>
      <c r="J54" s="41">
        <f>Source!AU105</f>
        <v>51</v>
      </c>
      <c r="K54" s="44">
        <f>SUM(V47:V55)</f>
        <v>1155.05</v>
      </c>
      <c r="L54" s="46"/>
    </row>
    <row r="55" spans="1:26" ht="14.25">
      <c r="A55" s="58"/>
      <c r="B55" s="58"/>
      <c r="C55" s="58" t="s">
        <v>1115</v>
      </c>
      <c r="D55" s="49" t="s">
        <v>1116</v>
      </c>
      <c r="E55" s="50">
        <f>Source!AQ105</f>
        <v>16.600000000000001</v>
      </c>
      <c r="F55" s="51"/>
      <c r="G55" s="52" t="str">
        <f>Source!DI105</f>
        <v/>
      </c>
      <c r="H55" s="51"/>
      <c r="I55" s="52"/>
      <c r="J55" s="52"/>
      <c r="K55" s="51"/>
      <c r="L55" s="53">
        <f>Source!U105</f>
        <v>5.3120000000000003</v>
      </c>
    </row>
    <row r="56" spans="1:26" ht="15">
      <c r="G56" s="298">
        <f>H49+H50+H52+H53+H54</f>
        <v>164.82</v>
      </c>
      <c r="H56" s="298"/>
      <c r="J56" s="298">
        <f>K49+K50+K52+K53+K54</f>
        <v>6136.09</v>
      </c>
      <c r="K56" s="298"/>
      <c r="L56" s="34">
        <f>Source!U105</f>
        <v>5.3120000000000003</v>
      </c>
      <c r="O56" s="36">
        <f>G56</f>
        <v>164.82</v>
      </c>
      <c r="P56" s="36">
        <f>J56</f>
        <v>6136.09</v>
      </c>
      <c r="Q56" s="36">
        <f>L56</f>
        <v>5.3120000000000003</v>
      </c>
      <c r="W56">
        <f>IF(Source!BI105&lt;=1,H49+H50+H52+H53+H54, 0)</f>
        <v>0</v>
      </c>
      <c r="X56">
        <f>IF(Source!BI105=2,H49+H50+H52+H53+H54, 0)</f>
        <v>164.82</v>
      </c>
      <c r="Y56">
        <f>IF(Source!BI105=3,H49+H50+H52+H53+H54, 0)</f>
        <v>0</v>
      </c>
      <c r="Z56">
        <f>IF(Source!BI105=4,H49+H50+H52+H53+H54, 0)</f>
        <v>0</v>
      </c>
    </row>
    <row r="57" spans="1:26" ht="28.5">
      <c r="A57" s="57">
        <v>4</v>
      </c>
      <c r="B57" s="57" t="str">
        <f>Source!F106</f>
        <v>м08-02-471-1</v>
      </c>
      <c r="C57" s="57" t="str">
        <f>Source!G106</f>
        <v>Заземлитель вертикальный из угловой стали размером 50х50х5 мм</v>
      </c>
      <c r="D57" s="43" t="str">
        <f>Source!H106</f>
        <v>10 шт.</v>
      </c>
      <c r="E57" s="27">
        <f>Source!I106</f>
        <v>1.2</v>
      </c>
      <c r="F57" s="44">
        <f>Source!AL106+Source!AM106+Source!AO106</f>
        <v>186.36</v>
      </c>
      <c r="G57" s="45"/>
      <c r="H57" s="44"/>
      <c r="I57" s="45" t="str">
        <f>Source!BO106</f>
        <v>м08-02-471-1</v>
      </c>
      <c r="J57" s="45"/>
      <c r="K57" s="44"/>
      <c r="L57" s="46"/>
      <c r="S57">
        <f>ROUND((Source!FX106/100)*((ROUND(Source!AF106*Source!I106, 2)+ROUND(Source!AE106*Source!I106, 2))), 2)</f>
        <v>120.07</v>
      </c>
      <c r="T57">
        <f>Source!X106</f>
        <v>5344.17</v>
      </c>
      <c r="U57">
        <f>ROUND((Source!FY106/100)*((ROUND(Source!AF106*Source!I106, 2)+ROUND(Source!AE106*Source!I106, 2))), 2)</f>
        <v>63.13</v>
      </c>
      <c r="V57">
        <f>Source!Y106</f>
        <v>2809.82</v>
      </c>
    </row>
    <row r="58" spans="1:26">
      <c r="C58" s="37" t="str">
        <f>"Объем: "&amp;Source!I106&amp;"=(3*"&amp;"4)/"&amp;"10"</f>
        <v>Объем: 1,2=(3*4)/10</v>
      </c>
    </row>
    <row r="59" spans="1:26" ht="14.25">
      <c r="A59" s="57"/>
      <c r="B59" s="57"/>
      <c r="C59" s="57" t="s">
        <v>1109</v>
      </c>
      <c r="D59" s="43"/>
      <c r="E59" s="27"/>
      <c r="F59" s="44">
        <f>Source!AO106</f>
        <v>100.58</v>
      </c>
      <c r="G59" s="45" t="str">
        <f>Source!DG106</f>
        <v/>
      </c>
      <c r="H59" s="44">
        <f>ROUND(Source!AF106*Source!I106, 2)</f>
        <v>120.7</v>
      </c>
      <c r="I59" s="45"/>
      <c r="J59" s="45">
        <f>IF(Source!BA106&lt;&gt; 0, Source!BA106, 1)</f>
        <v>44.51</v>
      </c>
      <c r="K59" s="44">
        <f>Source!S106</f>
        <v>5372.18</v>
      </c>
      <c r="L59" s="46"/>
      <c r="R59">
        <f>H59</f>
        <v>120.7</v>
      </c>
    </row>
    <row r="60" spans="1:26" ht="14.25">
      <c r="A60" s="57"/>
      <c r="B60" s="57"/>
      <c r="C60" s="57" t="s">
        <v>50</v>
      </c>
      <c r="D60" s="43"/>
      <c r="E60" s="27"/>
      <c r="F60" s="44">
        <f>Source!AM106</f>
        <v>56.32</v>
      </c>
      <c r="G60" s="45" t="str">
        <f>Source!DE106</f>
        <v/>
      </c>
      <c r="H60" s="44">
        <f>ROUND(Source!AD106*Source!I106, 2)</f>
        <v>67.58</v>
      </c>
      <c r="I60" s="45"/>
      <c r="J60" s="45">
        <f>IF(Source!BB106&lt;&gt; 0, Source!BB106, 1)</f>
        <v>12.94</v>
      </c>
      <c r="K60" s="44">
        <f>Source!Q106</f>
        <v>874.54</v>
      </c>
      <c r="L60" s="46"/>
    </row>
    <row r="61" spans="1:26" ht="14.25">
      <c r="A61" s="57"/>
      <c r="B61" s="57"/>
      <c r="C61" s="57" t="s">
        <v>1110</v>
      </c>
      <c r="D61" s="43"/>
      <c r="E61" s="27"/>
      <c r="F61" s="44">
        <f>Source!AN106</f>
        <v>2.57</v>
      </c>
      <c r="G61" s="45" t="str">
        <f>Source!DF106</f>
        <v/>
      </c>
      <c r="H61" s="47">
        <f>ROUND(Source!AE106*Source!I106, 2)</f>
        <v>3.08</v>
      </c>
      <c r="I61" s="45"/>
      <c r="J61" s="45">
        <f>IF(Source!BS106&lt;&gt; 0, Source!BS106, 1)</f>
        <v>44.51</v>
      </c>
      <c r="K61" s="47">
        <f>Source!R106</f>
        <v>137.27000000000001</v>
      </c>
      <c r="L61" s="46"/>
      <c r="R61">
        <f>H61</f>
        <v>3.08</v>
      </c>
    </row>
    <row r="62" spans="1:26" ht="14.25">
      <c r="A62" s="57"/>
      <c r="B62" s="57"/>
      <c r="C62" s="57" t="s">
        <v>1111</v>
      </c>
      <c r="D62" s="43"/>
      <c r="E62" s="27"/>
      <c r="F62" s="44">
        <f>Source!AL106</f>
        <v>29.46</v>
      </c>
      <c r="G62" s="45" t="str">
        <f>Source!DD106</f>
        <v/>
      </c>
      <c r="H62" s="44">
        <f>ROUND(Source!AC106*Source!I106, 2)</f>
        <v>35.35</v>
      </c>
      <c r="I62" s="45"/>
      <c r="J62" s="45">
        <f>IF(Source!BC106&lt;&gt; 0, Source!BC106, 1)</f>
        <v>16.75</v>
      </c>
      <c r="K62" s="44">
        <f>Source!P106</f>
        <v>592.15</v>
      </c>
      <c r="L62" s="46"/>
    </row>
    <row r="63" spans="1:26" ht="14.25">
      <c r="A63" s="57"/>
      <c r="B63" s="57"/>
      <c r="C63" s="57" t="s">
        <v>1112</v>
      </c>
      <c r="D63" s="43" t="s">
        <v>1113</v>
      </c>
      <c r="E63" s="27">
        <f>Source!BZ106</f>
        <v>97</v>
      </c>
      <c r="F63" s="59"/>
      <c r="G63" s="45"/>
      <c r="H63" s="44">
        <f>SUM(S57:S65)</f>
        <v>120.07</v>
      </c>
      <c r="I63" s="48"/>
      <c r="J63" s="41">
        <f>Source!AT106</f>
        <v>97</v>
      </c>
      <c r="K63" s="44">
        <f>SUM(T57:T65)</f>
        <v>5344.17</v>
      </c>
      <c r="L63" s="46"/>
    </row>
    <row r="64" spans="1:26" ht="14.25">
      <c r="A64" s="57"/>
      <c r="B64" s="57"/>
      <c r="C64" s="57" t="s">
        <v>1114</v>
      </c>
      <c r="D64" s="43" t="s">
        <v>1113</v>
      </c>
      <c r="E64" s="27">
        <f>Source!CA106</f>
        <v>51</v>
      </c>
      <c r="F64" s="59"/>
      <c r="G64" s="45"/>
      <c r="H64" s="44">
        <f>SUM(U57:U65)</f>
        <v>63.13</v>
      </c>
      <c r="I64" s="48"/>
      <c r="J64" s="41">
        <f>Source!AU106</f>
        <v>51</v>
      </c>
      <c r="K64" s="44">
        <f>SUM(V57:V65)</f>
        <v>2809.82</v>
      </c>
      <c r="L64" s="46"/>
    </row>
    <row r="65" spans="1:26" ht="14.25">
      <c r="A65" s="58"/>
      <c r="B65" s="58"/>
      <c r="C65" s="58" t="s">
        <v>1115</v>
      </c>
      <c r="D65" s="49" t="s">
        <v>1116</v>
      </c>
      <c r="E65" s="50">
        <f>Source!AQ106</f>
        <v>10.7</v>
      </c>
      <c r="F65" s="51"/>
      <c r="G65" s="52" t="str">
        <f>Source!DI106</f>
        <v/>
      </c>
      <c r="H65" s="51"/>
      <c r="I65" s="52"/>
      <c r="J65" s="52"/>
      <c r="K65" s="51"/>
      <c r="L65" s="53">
        <f>Source!U106</f>
        <v>12.839999999999998</v>
      </c>
    </row>
    <row r="66" spans="1:26" ht="15">
      <c r="G66" s="298">
        <f>H59+H60+H62+H63+H64</f>
        <v>406.83</v>
      </c>
      <c r="H66" s="298"/>
      <c r="J66" s="298">
        <f>K59+K60+K62+K63+K64</f>
        <v>14992.86</v>
      </c>
      <c r="K66" s="298"/>
      <c r="L66" s="34">
        <f>Source!U106</f>
        <v>12.839999999999998</v>
      </c>
      <c r="O66" s="36">
        <f>G66</f>
        <v>406.83</v>
      </c>
      <c r="P66" s="36">
        <f>J66</f>
        <v>14992.86</v>
      </c>
      <c r="Q66" s="36">
        <f>L66</f>
        <v>12.839999999999998</v>
      </c>
      <c r="W66">
        <f>IF(Source!BI106&lt;=1,H59+H60+H62+H63+H64, 0)</f>
        <v>0</v>
      </c>
      <c r="X66">
        <f>IF(Source!BI106=2,H59+H60+H62+H63+H64, 0)</f>
        <v>406.83</v>
      </c>
      <c r="Y66">
        <f>IF(Source!BI106=3,H59+H60+H62+H63+H64, 0)</f>
        <v>0</v>
      </c>
      <c r="Z66">
        <f>IF(Source!BI106=4,H59+H60+H62+H63+H64, 0)</f>
        <v>0</v>
      </c>
    </row>
    <row r="67" spans="1:26" ht="28.5">
      <c r="A67" s="57">
        <v>5</v>
      </c>
      <c r="B67" s="57" t="str">
        <f>Source!F107</f>
        <v>01-02-061-1</v>
      </c>
      <c r="C67" s="57" t="str">
        <f>Source!G107</f>
        <v>Засыпка вручную траншей, пазух котлованов и ям, группа грунтов 1</v>
      </c>
      <c r="D67" s="43" t="str">
        <f>Source!H107</f>
        <v>100 м3 грунта</v>
      </c>
      <c r="E67" s="27">
        <f>Source!I107</f>
        <v>4.8000000000000001E-2</v>
      </c>
      <c r="F67" s="44">
        <f>Source!AL107+Source!AM107+Source!AO107</f>
        <v>663.75</v>
      </c>
      <c r="G67" s="45"/>
      <c r="H67" s="44"/>
      <c r="I67" s="45" t="str">
        <f>Source!BO107</f>
        <v>01-02-061-1</v>
      </c>
      <c r="J67" s="45"/>
      <c r="K67" s="44"/>
      <c r="L67" s="46"/>
      <c r="S67">
        <f>ROUND((Source!FX107/100)*((ROUND(Source!AF107*Source!I107, 2)+ROUND(Source!AE107*Source!I107, 2))), 2)</f>
        <v>28.36</v>
      </c>
      <c r="T67">
        <f>Source!X107</f>
        <v>1262.0999999999999</v>
      </c>
      <c r="U67">
        <f>ROUND((Source!FY107/100)*((ROUND(Source!AF107*Source!I107, 2)+ROUND(Source!AE107*Source!I107, 2))), 2)</f>
        <v>12.74</v>
      </c>
      <c r="V67">
        <f>Source!Y107</f>
        <v>567.24</v>
      </c>
    </row>
    <row r="68" spans="1:26" ht="14.25">
      <c r="A68" s="57"/>
      <c r="B68" s="57"/>
      <c r="C68" s="57" t="s">
        <v>1109</v>
      </c>
      <c r="D68" s="43"/>
      <c r="E68" s="27"/>
      <c r="F68" s="44">
        <f>Source!AO107</f>
        <v>663.75</v>
      </c>
      <c r="G68" s="45" t="str">
        <f>Source!DG107</f>
        <v/>
      </c>
      <c r="H68" s="44">
        <f>ROUND(Source!AF107*Source!I107, 2)</f>
        <v>31.86</v>
      </c>
      <c r="I68" s="45"/>
      <c r="J68" s="45">
        <f>IF(Source!BA107&lt;&gt; 0, Source!BA107, 1)</f>
        <v>44.51</v>
      </c>
      <c r="K68" s="44">
        <f>Source!S107</f>
        <v>1418.09</v>
      </c>
      <c r="L68" s="46"/>
      <c r="R68">
        <f>H68</f>
        <v>31.86</v>
      </c>
    </row>
    <row r="69" spans="1:26" ht="14.25">
      <c r="A69" s="57"/>
      <c r="B69" s="57"/>
      <c r="C69" s="57" t="s">
        <v>1112</v>
      </c>
      <c r="D69" s="43" t="s">
        <v>1113</v>
      </c>
      <c r="E69" s="27">
        <f>Source!BZ107</f>
        <v>89</v>
      </c>
      <c r="F69" s="59"/>
      <c r="G69" s="45"/>
      <c r="H69" s="44">
        <f>SUM(S67:S71)</f>
        <v>28.36</v>
      </c>
      <c r="I69" s="48"/>
      <c r="J69" s="41">
        <f>Source!AT107</f>
        <v>89</v>
      </c>
      <c r="K69" s="44">
        <f>SUM(T67:T71)</f>
        <v>1262.0999999999999</v>
      </c>
      <c r="L69" s="46"/>
    </row>
    <row r="70" spans="1:26" ht="14.25">
      <c r="A70" s="57"/>
      <c r="B70" s="57"/>
      <c r="C70" s="57" t="s">
        <v>1114</v>
      </c>
      <c r="D70" s="43" t="s">
        <v>1113</v>
      </c>
      <c r="E70" s="27">
        <f>Source!CA107</f>
        <v>40</v>
      </c>
      <c r="F70" s="59"/>
      <c r="G70" s="45"/>
      <c r="H70" s="44">
        <f>SUM(U67:U71)</f>
        <v>12.74</v>
      </c>
      <c r="I70" s="48"/>
      <c r="J70" s="41">
        <f>Source!AU107</f>
        <v>40</v>
      </c>
      <c r="K70" s="44">
        <f>SUM(V67:V71)</f>
        <v>567.24</v>
      </c>
      <c r="L70" s="46"/>
    </row>
    <row r="71" spans="1:26" ht="14.25">
      <c r="A71" s="58"/>
      <c r="B71" s="58"/>
      <c r="C71" s="58" t="s">
        <v>1115</v>
      </c>
      <c r="D71" s="49" t="s">
        <v>1116</v>
      </c>
      <c r="E71" s="50">
        <f>Source!AQ107</f>
        <v>88.5</v>
      </c>
      <c r="F71" s="51"/>
      <c r="G71" s="52" t="str">
        <f>Source!DI107</f>
        <v/>
      </c>
      <c r="H71" s="51"/>
      <c r="I71" s="52"/>
      <c r="J71" s="52"/>
      <c r="K71" s="51"/>
      <c r="L71" s="53">
        <f>Source!U107</f>
        <v>4.2480000000000002</v>
      </c>
    </row>
    <row r="72" spans="1:26" ht="15">
      <c r="G72" s="298">
        <f>H68+H69+H70</f>
        <v>72.959999999999994</v>
      </c>
      <c r="H72" s="298"/>
      <c r="J72" s="298">
        <f>K68+K69+K70</f>
        <v>3247.4299999999994</v>
      </c>
      <c r="K72" s="298"/>
      <c r="L72" s="34">
        <f>Source!U107</f>
        <v>4.2480000000000002</v>
      </c>
      <c r="O72" s="36">
        <f>G72</f>
        <v>72.959999999999994</v>
      </c>
      <c r="P72" s="36">
        <f>J72</f>
        <v>3247.4299999999994</v>
      </c>
      <c r="Q72" s="36">
        <f>L72</f>
        <v>4.2480000000000002</v>
      </c>
      <c r="W72">
        <f>IF(Source!BI107&lt;=1,H68+H69+H70, 0)</f>
        <v>72.959999999999994</v>
      </c>
      <c r="X72">
        <f>IF(Source!BI107=2,H68+H69+H70, 0)</f>
        <v>0</v>
      </c>
      <c r="Y72">
        <f>IF(Source!BI107=3,H68+H69+H70, 0)</f>
        <v>0</v>
      </c>
      <c r="Z72">
        <f>IF(Source!BI107=4,H68+H69+H70, 0)</f>
        <v>0</v>
      </c>
    </row>
    <row r="73" spans="1:26" ht="71.25">
      <c r="A73" s="57">
        <v>6</v>
      </c>
      <c r="B73" s="57" t="str">
        <f>Source!F108</f>
        <v>33-04-009-6</v>
      </c>
      <c r="C73" s="57" t="str">
        <f>Source!G108</f>
        <v>Подвеска проводов ВЛ 6-10 кВ в населенной местности сечением свыше 35 мм2 с помощью механизмов (оп. №б/н-1-2, 3-4-КТП L-0,014км)</v>
      </c>
      <c r="D73" s="43" t="str">
        <f>Source!H108</f>
        <v>1 км линии (3 провода) при 10 опорах</v>
      </c>
      <c r="E73" s="27">
        <f>Source!I108</f>
        <v>1.4E-2</v>
      </c>
      <c r="F73" s="44">
        <f>Source!AL108+Source!AM108+Source!AO108</f>
        <v>3003.3499999999995</v>
      </c>
      <c r="G73" s="45"/>
      <c r="H73" s="44"/>
      <c r="I73" s="45" t="str">
        <f>Source!BO108</f>
        <v>33-04-009-6</v>
      </c>
      <c r="J73" s="45"/>
      <c r="K73" s="44"/>
      <c r="L73" s="46"/>
      <c r="S73">
        <f>ROUND((Source!FX108/100)*((ROUND(Source!AF108*Source!I108, 2)+ROUND(Source!AE108*Source!I108, 2))), 2)</f>
        <v>11.47</v>
      </c>
      <c r="T73">
        <f>Source!X108</f>
        <v>510.49</v>
      </c>
      <c r="U73">
        <f>ROUND((Source!FY108/100)*((ROUND(Source!AF108*Source!I108, 2)+ROUND(Source!AE108*Source!I108, 2))), 2)</f>
        <v>6.68</v>
      </c>
      <c r="V73">
        <f>Source!Y108</f>
        <v>297.37</v>
      </c>
    </row>
    <row r="74" spans="1:26" ht="14.25">
      <c r="A74" s="57"/>
      <c r="B74" s="57"/>
      <c r="C74" s="57" t="s">
        <v>1109</v>
      </c>
      <c r="D74" s="43"/>
      <c r="E74" s="27"/>
      <c r="F74" s="44">
        <f>Source!AO108</f>
        <v>544.26</v>
      </c>
      <c r="G74" s="45" t="str">
        <f>Source!DG108</f>
        <v/>
      </c>
      <c r="H74" s="44">
        <f>ROUND(Source!AF108*Source!I108, 2)</f>
        <v>7.62</v>
      </c>
      <c r="I74" s="45"/>
      <c r="J74" s="45">
        <f>IF(Source!BA108&lt;&gt; 0, Source!BA108, 1)</f>
        <v>44.51</v>
      </c>
      <c r="K74" s="44">
        <f>Source!S108</f>
        <v>339.15</v>
      </c>
      <c r="L74" s="46"/>
      <c r="R74">
        <f>H74</f>
        <v>7.62</v>
      </c>
    </row>
    <row r="75" spans="1:26" ht="14.25">
      <c r="A75" s="57"/>
      <c r="B75" s="57"/>
      <c r="C75" s="57" t="s">
        <v>50</v>
      </c>
      <c r="D75" s="43"/>
      <c r="E75" s="27"/>
      <c r="F75" s="44">
        <f>Source!AM108</f>
        <v>2054.6799999999998</v>
      </c>
      <c r="G75" s="45" t="str">
        <f>Source!DE108</f>
        <v/>
      </c>
      <c r="H75" s="44">
        <f>ROUND(Source!AD108*Source!I108, 2)</f>
        <v>28.77</v>
      </c>
      <c r="I75" s="45"/>
      <c r="J75" s="45">
        <f>IF(Source!BB108&lt;&gt; 0, Source!BB108, 1)</f>
        <v>13.67</v>
      </c>
      <c r="K75" s="44">
        <f>Source!Q108</f>
        <v>393.22</v>
      </c>
      <c r="L75" s="46"/>
    </row>
    <row r="76" spans="1:26" ht="14.25">
      <c r="A76" s="57"/>
      <c r="B76" s="57"/>
      <c r="C76" s="57" t="s">
        <v>1110</v>
      </c>
      <c r="D76" s="43"/>
      <c r="E76" s="27"/>
      <c r="F76" s="44">
        <f>Source!AN108</f>
        <v>251.1</v>
      </c>
      <c r="G76" s="45" t="str">
        <f>Source!DF108</f>
        <v/>
      </c>
      <c r="H76" s="47">
        <f>ROUND(Source!AE108*Source!I108, 2)</f>
        <v>3.52</v>
      </c>
      <c r="I76" s="45"/>
      <c r="J76" s="45">
        <f>IF(Source!BS108&lt;&gt; 0, Source!BS108, 1)</f>
        <v>44.51</v>
      </c>
      <c r="K76" s="47">
        <f>Source!R108</f>
        <v>156.47</v>
      </c>
      <c r="L76" s="46"/>
      <c r="R76">
        <f>H76</f>
        <v>3.52</v>
      </c>
    </row>
    <row r="77" spans="1:26" ht="14.25">
      <c r="A77" s="57"/>
      <c r="B77" s="57"/>
      <c r="C77" s="57" t="s">
        <v>1111</v>
      </c>
      <c r="D77" s="43"/>
      <c r="E77" s="27"/>
      <c r="F77" s="44">
        <f>Source!AL108</f>
        <v>404.41</v>
      </c>
      <c r="G77" s="45" t="str">
        <f>Source!DD108</f>
        <v/>
      </c>
      <c r="H77" s="44">
        <f>ROUND(Source!AC108*Source!I108, 2)</f>
        <v>5.66</v>
      </c>
      <c r="I77" s="45"/>
      <c r="J77" s="45">
        <f>IF(Source!BC108&lt;&gt; 0, Source!BC108, 1)</f>
        <v>13.17</v>
      </c>
      <c r="K77" s="44">
        <f>Source!P108</f>
        <v>74.569999999999993</v>
      </c>
      <c r="L77" s="46"/>
    </row>
    <row r="78" spans="1:26" ht="14.25">
      <c r="A78" s="57"/>
      <c r="B78" s="57"/>
      <c r="C78" s="57" t="s">
        <v>1112</v>
      </c>
      <c r="D78" s="43" t="s">
        <v>1113</v>
      </c>
      <c r="E78" s="27">
        <f>Source!BZ108</f>
        <v>103</v>
      </c>
      <c r="F78" s="59"/>
      <c r="G78" s="45"/>
      <c r="H78" s="44">
        <f>SUM(S73:S81)</f>
        <v>11.47</v>
      </c>
      <c r="I78" s="48"/>
      <c r="J78" s="41">
        <f>Source!AT108</f>
        <v>103</v>
      </c>
      <c r="K78" s="44">
        <f>SUM(T73:T81)</f>
        <v>510.49</v>
      </c>
      <c r="L78" s="46"/>
    </row>
    <row r="79" spans="1:26" ht="14.25">
      <c r="A79" s="57"/>
      <c r="B79" s="57"/>
      <c r="C79" s="57" t="s">
        <v>1114</v>
      </c>
      <c r="D79" s="43" t="s">
        <v>1113</v>
      </c>
      <c r="E79" s="27">
        <f>Source!CA108</f>
        <v>60</v>
      </c>
      <c r="F79" s="59"/>
      <c r="G79" s="45"/>
      <c r="H79" s="44">
        <f>SUM(U73:U81)</f>
        <v>6.68</v>
      </c>
      <c r="I79" s="48"/>
      <c r="J79" s="41">
        <f>Source!AU108</f>
        <v>60</v>
      </c>
      <c r="K79" s="44">
        <f>SUM(V73:V81)</f>
        <v>297.37</v>
      </c>
      <c r="L79" s="46"/>
    </row>
    <row r="80" spans="1:26" ht="14.25">
      <c r="A80" s="57"/>
      <c r="B80" s="57"/>
      <c r="C80" s="57" t="s">
        <v>1115</v>
      </c>
      <c r="D80" s="43" t="s">
        <v>1116</v>
      </c>
      <c r="E80" s="27">
        <f>Source!AQ108</f>
        <v>57.23</v>
      </c>
      <c r="F80" s="44"/>
      <c r="G80" s="45" t="str">
        <f>Source!DI108</f>
        <v/>
      </c>
      <c r="H80" s="44"/>
      <c r="I80" s="45"/>
      <c r="J80" s="45"/>
      <c r="K80" s="44"/>
      <c r="L80" s="54">
        <f>Source!U108</f>
        <v>0.80121999999999993</v>
      </c>
    </row>
    <row r="81" spans="1:26" ht="42.75">
      <c r="A81" s="58" t="s">
        <v>140</v>
      </c>
      <c r="B81" s="58" t="str">
        <f>Source!F109</f>
        <v>509-0455</v>
      </c>
      <c r="C81" s="58" t="str">
        <f>Source!G109</f>
        <v>Соединитель алюминиевых и сталеалюминиевых проводов (СОАС) 062-3</v>
      </c>
      <c r="D81" s="49" t="str">
        <f>Source!H109</f>
        <v>шт.</v>
      </c>
      <c r="E81" s="50">
        <f>Source!I109</f>
        <v>-4.7600000000000003E-2</v>
      </c>
      <c r="F81" s="51">
        <f>Source!AL109+Source!AM109+Source!AO109</f>
        <v>88</v>
      </c>
      <c r="G81" s="55" t="s">
        <v>6</v>
      </c>
      <c r="H81" s="51">
        <f>ROUND(Source!AC109*Source!I109, 2)+ROUND(Source!AD109*Source!I109, 2)+ROUND(Source!AF109*Source!I109, 2)</f>
        <v>-4.1900000000000004</v>
      </c>
      <c r="I81" s="52"/>
      <c r="J81" s="52">
        <f>IF(Source!BC109&lt;&gt; 0, Source!BC109, 1)</f>
        <v>13.17</v>
      </c>
      <c r="K81" s="51">
        <f>Source!O109</f>
        <v>-55.17</v>
      </c>
      <c r="L81" s="56"/>
      <c r="S81">
        <f>ROUND((Source!FX109/100)*((ROUND(Source!AF109*Source!I109, 2)+ROUND(Source!AE109*Source!I109, 2))), 2)</f>
        <v>0</v>
      </c>
      <c r="T81">
        <f>Source!X109</f>
        <v>0</v>
      </c>
      <c r="U81">
        <f>ROUND((Source!FY109/100)*((ROUND(Source!AF109*Source!I109, 2)+ROUND(Source!AE109*Source!I109, 2))), 2)</f>
        <v>0</v>
      </c>
      <c r="V81">
        <f>Source!Y109</f>
        <v>0</v>
      </c>
      <c r="W81">
        <f>IF(Source!BI109&lt;=1,H81, 0)</f>
        <v>-4.1900000000000004</v>
      </c>
      <c r="X81">
        <f>IF(Source!BI109=2,H81, 0)</f>
        <v>0</v>
      </c>
      <c r="Y81">
        <f>IF(Source!BI109=3,H81, 0)</f>
        <v>0</v>
      </c>
      <c r="Z81">
        <f>IF(Source!BI109=4,H81, 0)</f>
        <v>0</v>
      </c>
    </row>
    <row r="82" spans="1:26" ht="15">
      <c r="G82" s="298">
        <f>H74+H75+H77+H78+H79+SUM(H81:H81)</f>
        <v>56.01</v>
      </c>
      <c r="H82" s="298"/>
      <c r="J82" s="298">
        <f>K74+K75+K77+K78+K79+SUM(K81:K81)</f>
        <v>1559.63</v>
      </c>
      <c r="K82" s="298"/>
      <c r="L82" s="34">
        <f>Source!U108</f>
        <v>0.80121999999999993</v>
      </c>
      <c r="O82" s="36">
        <f>G82</f>
        <v>56.01</v>
      </c>
      <c r="P82" s="36">
        <f>J82</f>
        <v>1559.63</v>
      </c>
      <c r="Q82" s="36">
        <f>L82</f>
        <v>0.80121999999999993</v>
      </c>
      <c r="W82">
        <f>IF(Source!BI108&lt;=1,H74+H75+H77+H78+H79, 0)</f>
        <v>60.199999999999996</v>
      </c>
      <c r="X82">
        <f>IF(Source!BI108=2,H74+H75+H77+H78+H79, 0)</f>
        <v>0</v>
      </c>
      <c r="Y82">
        <f>IF(Source!BI108=3,H74+H75+H77+H78+H79, 0)</f>
        <v>0</v>
      </c>
      <c r="Z82">
        <f>IF(Source!BI108=4,H74+H75+H77+H78+H79, 0)</f>
        <v>0</v>
      </c>
    </row>
    <row r="83" spans="1:26" ht="42.75">
      <c r="A83" s="57">
        <v>7</v>
      </c>
      <c r="B83" s="57" t="str">
        <f>Source!F110</f>
        <v>33-04-009-14</v>
      </c>
      <c r="C83" s="57" t="str">
        <f>Source!G110</f>
        <v>При увеличении количества опор на 1 км ВЛ добавлять к расценке 33-04-009-06 ( 5 -0,014х10= 5 - 1=4 опоры)</v>
      </c>
      <c r="D83" s="43" t="str">
        <f>Source!H110</f>
        <v>1 ОПОРА</v>
      </c>
      <c r="E83" s="27">
        <f>Source!I110</f>
        <v>4</v>
      </c>
      <c r="F83" s="44">
        <f>Source!AL110+Source!AM110+Source!AO110</f>
        <v>446.35</v>
      </c>
      <c r="G83" s="45"/>
      <c r="H83" s="44"/>
      <c r="I83" s="45" t="str">
        <f>Source!BO110</f>
        <v>33-04-009-14</v>
      </c>
      <c r="J83" s="45"/>
      <c r="K83" s="44"/>
      <c r="L83" s="46"/>
      <c r="S83">
        <f>ROUND((Source!FX110/100)*((ROUND(Source!AF110*Source!I110, 2)+ROUND(Source!AE110*Source!I110, 2))), 2)</f>
        <v>145.22999999999999</v>
      </c>
      <c r="T83">
        <f>Source!X110</f>
        <v>6464.19</v>
      </c>
      <c r="U83">
        <f>ROUND((Source!FY110/100)*((ROUND(Source!AF110*Source!I110, 2)+ROUND(Source!AE110*Source!I110, 2))), 2)</f>
        <v>84.6</v>
      </c>
      <c r="V83">
        <f>Source!Y110</f>
        <v>3765.55</v>
      </c>
    </row>
    <row r="84" spans="1:26" ht="14.25">
      <c r="A84" s="57"/>
      <c r="B84" s="57"/>
      <c r="C84" s="57" t="s">
        <v>1109</v>
      </c>
      <c r="D84" s="43"/>
      <c r="E84" s="27"/>
      <c r="F84" s="44">
        <f>Source!AO110</f>
        <v>23.28</v>
      </c>
      <c r="G84" s="45" t="str">
        <f>Source!DG110</f>
        <v/>
      </c>
      <c r="H84" s="44">
        <f>ROUND(Source!AF110*Source!I110, 2)</f>
        <v>93.12</v>
      </c>
      <c r="I84" s="45"/>
      <c r="J84" s="45">
        <f>IF(Source!BA110&lt;&gt; 0, Source!BA110, 1)</f>
        <v>44.51</v>
      </c>
      <c r="K84" s="44">
        <f>Source!S110</f>
        <v>4144.7700000000004</v>
      </c>
      <c r="L84" s="46"/>
      <c r="R84">
        <f>H84</f>
        <v>93.12</v>
      </c>
    </row>
    <row r="85" spans="1:26" ht="14.25">
      <c r="A85" s="57"/>
      <c r="B85" s="57"/>
      <c r="C85" s="57" t="s">
        <v>50</v>
      </c>
      <c r="D85" s="43"/>
      <c r="E85" s="27"/>
      <c r="F85" s="44">
        <f>Source!AM110</f>
        <v>110.13</v>
      </c>
      <c r="G85" s="45" t="str">
        <f>Source!DE110</f>
        <v/>
      </c>
      <c r="H85" s="44">
        <f>ROUND(Source!AD110*Source!I110, 2)</f>
        <v>440.52</v>
      </c>
      <c r="I85" s="45"/>
      <c r="J85" s="45">
        <f>IF(Source!BB110&lt;&gt; 0, Source!BB110, 1)</f>
        <v>12.94</v>
      </c>
      <c r="K85" s="44">
        <f>Source!Q110</f>
        <v>5700.33</v>
      </c>
      <c r="L85" s="46"/>
    </row>
    <row r="86" spans="1:26" ht="14.25">
      <c r="A86" s="57"/>
      <c r="B86" s="57"/>
      <c r="C86" s="57" t="s">
        <v>1110</v>
      </c>
      <c r="D86" s="43"/>
      <c r="E86" s="27"/>
      <c r="F86" s="44">
        <f>Source!AN110</f>
        <v>11.97</v>
      </c>
      <c r="G86" s="45" t="str">
        <f>Source!DF110</f>
        <v/>
      </c>
      <c r="H86" s="47">
        <f>ROUND(Source!AE110*Source!I110, 2)</f>
        <v>47.88</v>
      </c>
      <c r="I86" s="45"/>
      <c r="J86" s="45">
        <f>IF(Source!BS110&lt;&gt; 0, Source!BS110, 1)</f>
        <v>44.51</v>
      </c>
      <c r="K86" s="47">
        <f>Source!R110</f>
        <v>2131.14</v>
      </c>
      <c r="L86" s="46"/>
      <c r="R86">
        <f>H86</f>
        <v>47.88</v>
      </c>
    </row>
    <row r="87" spans="1:26" ht="14.25">
      <c r="A87" s="57"/>
      <c r="B87" s="57"/>
      <c r="C87" s="57" t="s">
        <v>1111</v>
      </c>
      <c r="D87" s="43"/>
      <c r="E87" s="27"/>
      <c r="F87" s="44">
        <f>Source!AL110</f>
        <v>312.94</v>
      </c>
      <c r="G87" s="45" t="str">
        <f>Source!DD110</f>
        <v/>
      </c>
      <c r="H87" s="44">
        <f>ROUND(Source!AC110*Source!I110, 2)</f>
        <v>1251.76</v>
      </c>
      <c r="I87" s="45"/>
      <c r="J87" s="45">
        <f>IF(Source!BC110&lt;&gt; 0, Source!BC110, 1)</f>
        <v>12.5</v>
      </c>
      <c r="K87" s="44">
        <f>Source!P110</f>
        <v>15647</v>
      </c>
      <c r="L87" s="46"/>
    </row>
    <row r="88" spans="1:26" ht="14.25">
      <c r="A88" s="57"/>
      <c r="B88" s="57"/>
      <c r="C88" s="57" t="s">
        <v>1112</v>
      </c>
      <c r="D88" s="43" t="s">
        <v>1113</v>
      </c>
      <c r="E88" s="27">
        <f>Source!BZ110</f>
        <v>103</v>
      </c>
      <c r="F88" s="59"/>
      <c r="G88" s="45"/>
      <c r="H88" s="44">
        <f>SUM(S83:S91)</f>
        <v>145.22999999999999</v>
      </c>
      <c r="I88" s="48"/>
      <c r="J88" s="41">
        <f>Source!AT110</f>
        <v>103</v>
      </c>
      <c r="K88" s="44">
        <f>SUM(T83:T91)</f>
        <v>6464.19</v>
      </c>
      <c r="L88" s="46"/>
    </row>
    <row r="89" spans="1:26" ht="14.25">
      <c r="A89" s="57"/>
      <c r="B89" s="57"/>
      <c r="C89" s="57" t="s">
        <v>1114</v>
      </c>
      <c r="D89" s="43" t="s">
        <v>1113</v>
      </c>
      <c r="E89" s="27">
        <f>Source!CA110</f>
        <v>60</v>
      </c>
      <c r="F89" s="59"/>
      <c r="G89" s="45"/>
      <c r="H89" s="44">
        <f>SUM(U83:U91)</f>
        <v>84.6</v>
      </c>
      <c r="I89" s="48"/>
      <c r="J89" s="41">
        <f>Source!AU110</f>
        <v>60</v>
      </c>
      <c r="K89" s="44">
        <f>SUM(V83:V91)</f>
        <v>3765.55</v>
      </c>
      <c r="L89" s="46"/>
    </row>
    <row r="90" spans="1:26" ht="14.25">
      <c r="A90" s="57"/>
      <c r="B90" s="57"/>
      <c r="C90" s="57" t="s">
        <v>1115</v>
      </c>
      <c r="D90" s="43" t="s">
        <v>1116</v>
      </c>
      <c r="E90" s="27">
        <f>Source!AQ110</f>
        <v>2.42</v>
      </c>
      <c r="F90" s="44"/>
      <c r="G90" s="45" t="str">
        <f>Source!DI110</f>
        <v/>
      </c>
      <c r="H90" s="44"/>
      <c r="I90" s="45"/>
      <c r="J90" s="45"/>
      <c r="K90" s="44"/>
      <c r="L90" s="54">
        <f>Source!U110</f>
        <v>9.68</v>
      </c>
    </row>
    <row r="91" spans="1:26" ht="42.75">
      <c r="A91" s="58" t="s">
        <v>149</v>
      </c>
      <c r="B91" s="58" t="str">
        <f>Source!F111</f>
        <v>509-0455</v>
      </c>
      <c r="C91" s="58" t="str">
        <f>Source!G111</f>
        <v>Соединитель алюминиевых и сталеалюминиевых проводов (СОАС) 062-3</v>
      </c>
      <c r="D91" s="49" t="str">
        <f>Source!H111</f>
        <v>шт.</v>
      </c>
      <c r="E91" s="50">
        <f>Source!I111</f>
        <v>-13.6</v>
      </c>
      <c r="F91" s="51">
        <f>Source!AL111+Source!AM111+Source!AO111</f>
        <v>88</v>
      </c>
      <c r="G91" s="55" t="s">
        <v>6</v>
      </c>
      <c r="H91" s="51">
        <f>ROUND(Source!AC111*Source!I111, 2)+ROUND(Source!AD111*Source!I111, 2)+ROUND(Source!AF111*Source!I111, 2)</f>
        <v>-1196.8</v>
      </c>
      <c r="I91" s="52"/>
      <c r="J91" s="52">
        <f>IF(Source!BC111&lt;&gt; 0, Source!BC111, 1)</f>
        <v>12.5</v>
      </c>
      <c r="K91" s="51">
        <f>Source!O111</f>
        <v>-14960</v>
      </c>
      <c r="L91" s="56"/>
      <c r="S91">
        <f>ROUND((Source!FX111/100)*((ROUND(Source!AF111*Source!I111, 2)+ROUND(Source!AE111*Source!I111, 2))), 2)</f>
        <v>0</v>
      </c>
      <c r="T91">
        <f>Source!X111</f>
        <v>0</v>
      </c>
      <c r="U91">
        <f>ROUND((Source!FY111/100)*((ROUND(Source!AF111*Source!I111, 2)+ROUND(Source!AE111*Source!I111, 2))), 2)</f>
        <v>0</v>
      </c>
      <c r="V91">
        <f>Source!Y111</f>
        <v>0</v>
      </c>
      <c r="W91">
        <f>IF(Source!BI111&lt;=1,H91, 0)</f>
        <v>-1196.8</v>
      </c>
      <c r="X91">
        <f>IF(Source!BI111=2,H91, 0)</f>
        <v>0</v>
      </c>
      <c r="Y91">
        <f>IF(Source!BI111=3,H91, 0)</f>
        <v>0</v>
      </c>
      <c r="Z91">
        <f>IF(Source!BI111=4,H91, 0)</f>
        <v>0</v>
      </c>
    </row>
    <row r="92" spans="1:26" ht="15">
      <c r="G92" s="298">
        <f>H84+H85+H87+H88+H89+SUM(H91:H91)</f>
        <v>818.43000000000006</v>
      </c>
      <c r="H92" s="298"/>
      <c r="J92" s="298">
        <f>K84+K85+K87+K88+K89+SUM(K91:K91)</f>
        <v>20761.839999999997</v>
      </c>
      <c r="K92" s="298"/>
      <c r="L92" s="34">
        <f>Source!U110</f>
        <v>9.68</v>
      </c>
      <c r="O92" s="36">
        <f>G92</f>
        <v>818.43000000000006</v>
      </c>
      <c r="P92" s="36">
        <f>J92</f>
        <v>20761.839999999997</v>
      </c>
      <c r="Q92" s="36">
        <f>L92</f>
        <v>9.68</v>
      </c>
      <c r="W92">
        <f>IF(Source!BI110&lt;=1,H84+H85+H87+H88+H89, 0)</f>
        <v>2015.23</v>
      </c>
      <c r="X92">
        <f>IF(Source!BI110=2,H84+H85+H87+H88+H89, 0)</f>
        <v>0</v>
      </c>
      <c r="Y92">
        <f>IF(Source!BI110=3,H84+H85+H87+H88+H89, 0)</f>
        <v>0</v>
      </c>
      <c r="Z92">
        <f>IF(Source!BI110=4,H84+H85+H87+H88+H89, 0)</f>
        <v>0</v>
      </c>
    </row>
    <row r="93" spans="1:26" ht="71.25">
      <c r="A93" s="57">
        <v>8</v>
      </c>
      <c r="B93" s="57" t="str">
        <f>Source!F112</f>
        <v>33-04-018-1</v>
      </c>
      <c r="C93" s="57" t="str">
        <f>Source!G112</f>
        <v>Монтаж ограничителей перенапряжения нелинейных (ОПН) на линиях электропередачи до 10 кВ: с использованием автогидроподъемника (оп.№ 2- 3шт, 3 - 3шт)</v>
      </c>
      <c r="D93" s="43" t="str">
        <f>Source!H112</f>
        <v>10 опор</v>
      </c>
      <c r="E93" s="27">
        <f>Source!I112</f>
        <v>0.2</v>
      </c>
      <c r="F93" s="44">
        <f>Source!AL112+Source!AM112+Source!AO112</f>
        <v>412.18</v>
      </c>
      <c r="G93" s="45"/>
      <c r="H93" s="44"/>
      <c r="I93" s="45" t="str">
        <f>Source!BO112</f>
        <v>33-04-018-1</v>
      </c>
      <c r="J93" s="45"/>
      <c r="K93" s="44"/>
      <c r="L93" s="46"/>
      <c r="S93">
        <f>ROUND((Source!FX112/100)*((ROUND(Source!AF112*Source!I112, 2)+ROUND(Source!AE112*Source!I112, 2))), 2)</f>
        <v>21.74</v>
      </c>
      <c r="T93">
        <f>Source!X112</f>
        <v>967.98</v>
      </c>
      <c r="U93">
        <f>ROUND((Source!FY112/100)*((ROUND(Source!AF112*Source!I112, 2)+ROUND(Source!AE112*Source!I112, 2))), 2)</f>
        <v>12.67</v>
      </c>
      <c r="V93">
        <f>Source!Y112</f>
        <v>563.87</v>
      </c>
    </row>
    <row r="94" spans="1:26">
      <c r="C94" s="37" t="str">
        <f>"Объем: "&amp;Source!I112&amp;"=(2)/"&amp;"10"</f>
        <v>Объем: 0,2=(2)/10</v>
      </c>
    </row>
    <row r="95" spans="1:26" ht="14.25">
      <c r="A95" s="57"/>
      <c r="B95" s="57"/>
      <c r="C95" s="57" t="s">
        <v>1109</v>
      </c>
      <c r="D95" s="43"/>
      <c r="E95" s="27"/>
      <c r="F95" s="44">
        <f>Source!AO112</f>
        <v>70.56</v>
      </c>
      <c r="G95" s="45" t="str">
        <f>Source!DG112</f>
        <v/>
      </c>
      <c r="H95" s="44">
        <f>ROUND(Source!AF112*Source!I112, 2)</f>
        <v>14.11</v>
      </c>
      <c r="I95" s="45"/>
      <c r="J95" s="45">
        <f>IF(Source!BA112&lt;&gt; 0, Source!BA112, 1)</f>
        <v>44.51</v>
      </c>
      <c r="K95" s="44">
        <f>Source!S112</f>
        <v>628.13</v>
      </c>
      <c r="L95" s="46"/>
      <c r="R95">
        <f>H95</f>
        <v>14.11</v>
      </c>
    </row>
    <row r="96" spans="1:26" ht="14.25">
      <c r="A96" s="57"/>
      <c r="B96" s="57"/>
      <c r="C96" s="57" t="s">
        <v>50</v>
      </c>
      <c r="D96" s="43"/>
      <c r="E96" s="27"/>
      <c r="F96" s="44">
        <f>Source!AM112</f>
        <v>293.64</v>
      </c>
      <c r="G96" s="45" t="str">
        <f>Source!DE112</f>
        <v/>
      </c>
      <c r="H96" s="44">
        <f>ROUND(Source!AD112*Source!I112, 2)</f>
        <v>58.73</v>
      </c>
      <c r="I96" s="45"/>
      <c r="J96" s="45">
        <f>IF(Source!BB112&lt;&gt; 0, Source!BB112, 1)</f>
        <v>12.46</v>
      </c>
      <c r="K96" s="44">
        <f>Source!Q112</f>
        <v>731.75</v>
      </c>
      <c r="L96" s="46"/>
    </row>
    <row r="97" spans="1:26" ht="14.25">
      <c r="A97" s="57"/>
      <c r="B97" s="57"/>
      <c r="C97" s="57" t="s">
        <v>1110</v>
      </c>
      <c r="D97" s="43"/>
      <c r="E97" s="27"/>
      <c r="F97" s="44">
        <f>Source!AN112</f>
        <v>35.01</v>
      </c>
      <c r="G97" s="45" t="str">
        <f>Source!DF112</f>
        <v/>
      </c>
      <c r="H97" s="47">
        <f>ROUND(Source!AE112*Source!I112, 2)</f>
        <v>7</v>
      </c>
      <c r="I97" s="45"/>
      <c r="J97" s="45">
        <f>IF(Source!BS112&lt;&gt; 0, Source!BS112, 1)</f>
        <v>44.51</v>
      </c>
      <c r="K97" s="47">
        <f>Source!R112</f>
        <v>311.66000000000003</v>
      </c>
      <c r="L97" s="46"/>
      <c r="R97">
        <f>H97</f>
        <v>7</v>
      </c>
    </row>
    <row r="98" spans="1:26" ht="14.25">
      <c r="A98" s="57"/>
      <c r="B98" s="57"/>
      <c r="C98" s="57" t="s">
        <v>1111</v>
      </c>
      <c r="D98" s="43"/>
      <c r="E98" s="27"/>
      <c r="F98" s="44">
        <f>Source!AL112</f>
        <v>47.98</v>
      </c>
      <c r="G98" s="45" t="str">
        <f>Source!DD112</f>
        <v/>
      </c>
      <c r="H98" s="44">
        <f>ROUND(Source!AC112*Source!I112, 2)</f>
        <v>9.6</v>
      </c>
      <c r="I98" s="45"/>
      <c r="J98" s="45">
        <f>IF(Source!BC112&lt;&gt; 0, Source!BC112, 1)</f>
        <v>4.1399999999999997</v>
      </c>
      <c r="K98" s="44">
        <f>Source!P112</f>
        <v>39.729999999999997</v>
      </c>
      <c r="L98" s="46"/>
    </row>
    <row r="99" spans="1:26" ht="14.25">
      <c r="A99" s="57"/>
      <c r="B99" s="57"/>
      <c r="C99" s="57" t="s">
        <v>1112</v>
      </c>
      <c r="D99" s="43" t="s">
        <v>1113</v>
      </c>
      <c r="E99" s="27">
        <f>Source!BZ112</f>
        <v>103</v>
      </c>
      <c r="F99" s="59"/>
      <c r="G99" s="45"/>
      <c r="H99" s="44">
        <f>SUM(S93:S101)</f>
        <v>21.74</v>
      </c>
      <c r="I99" s="48"/>
      <c r="J99" s="41">
        <f>Source!AT112</f>
        <v>103</v>
      </c>
      <c r="K99" s="44">
        <f>SUM(T93:T101)</f>
        <v>967.98</v>
      </c>
      <c r="L99" s="46"/>
    </row>
    <row r="100" spans="1:26" ht="14.25">
      <c r="A100" s="57"/>
      <c r="B100" s="57"/>
      <c r="C100" s="57" t="s">
        <v>1114</v>
      </c>
      <c r="D100" s="43" t="s">
        <v>1113</v>
      </c>
      <c r="E100" s="27">
        <f>Source!CA112</f>
        <v>60</v>
      </c>
      <c r="F100" s="59"/>
      <c r="G100" s="45"/>
      <c r="H100" s="44">
        <f>SUM(U93:U101)</f>
        <v>12.67</v>
      </c>
      <c r="I100" s="48"/>
      <c r="J100" s="41">
        <f>Source!AU112</f>
        <v>60</v>
      </c>
      <c r="K100" s="44">
        <f>SUM(V93:V101)</f>
        <v>563.87</v>
      </c>
      <c r="L100" s="46"/>
    </row>
    <row r="101" spans="1:26" ht="14.25">
      <c r="A101" s="58"/>
      <c r="B101" s="58"/>
      <c r="C101" s="58" t="s">
        <v>1115</v>
      </c>
      <c r="D101" s="49" t="s">
        <v>1116</v>
      </c>
      <c r="E101" s="50">
        <f>Source!AQ112</f>
        <v>7.42</v>
      </c>
      <c r="F101" s="51"/>
      <c r="G101" s="52" t="str">
        <f>Source!DI112</f>
        <v/>
      </c>
      <c r="H101" s="51"/>
      <c r="I101" s="52"/>
      <c r="J101" s="52"/>
      <c r="K101" s="51"/>
      <c r="L101" s="53">
        <f>Source!U112</f>
        <v>1.484</v>
      </c>
    </row>
    <row r="102" spans="1:26" ht="15">
      <c r="G102" s="298">
        <f>H95+H96+H98+H99+H100</f>
        <v>116.85</v>
      </c>
      <c r="H102" s="298"/>
      <c r="J102" s="298">
        <f>K95+K96+K98+K99+K100</f>
        <v>2931.46</v>
      </c>
      <c r="K102" s="298"/>
      <c r="L102" s="34">
        <f>Source!U112</f>
        <v>1.484</v>
      </c>
      <c r="O102" s="36">
        <f>G102</f>
        <v>116.85</v>
      </c>
      <c r="P102" s="36">
        <f>J102</f>
        <v>2931.46</v>
      </c>
      <c r="Q102" s="36">
        <f>L102</f>
        <v>1.484</v>
      </c>
      <c r="W102">
        <f>IF(Source!BI112&lt;=1,H95+H96+H98+H99+H100, 0)</f>
        <v>116.85</v>
      </c>
      <c r="X102">
        <f>IF(Source!BI112=2,H95+H96+H98+H99+H100, 0)</f>
        <v>0</v>
      </c>
      <c r="Y102">
        <f>IF(Source!BI112=3,H95+H96+H98+H99+H100, 0)</f>
        <v>0</v>
      </c>
      <c r="Z102">
        <f>IF(Source!BI112=4,H95+H96+H98+H99+H100, 0)</f>
        <v>0</v>
      </c>
    </row>
    <row r="103" spans="1:26" ht="28.5">
      <c r="A103" s="57">
        <v>9</v>
      </c>
      <c r="B103" s="57" t="str">
        <f>Source!F113</f>
        <v>33-04-030-1</v>
      </c>
      <c r="C103" s="57" t="str">
        <f>Source!G113</f>
        <v>Установка разрядников с помощью механизмов  (4шт : 3 = 1,33 комп.)</v>
      </c>
      <c r="D103" s="43" t="str">
        <f>Source!H113</f>
        <v>1 КОМПЛ.</v>
      </c>
      <c r="E103" s="27">
        <f>Source!I113</f>
        <v>1.33</v>
      </c>
      <c r="F103" s="44">
        <f>Source!AL113+Source!AM113+Source!AO113</f>
        <v>141.38999999999999</v>
      </c>
      <c r="G103" s="45"/>
      <c r="H103" s="44"/>
      <c r="I103" s="45" t="str">
        <f>Source!BO113</f>
        <v>33-04-030-1</v>
      </c>
      <c r="J103" s="45"/>
      <c r="K103" s="44"/>
      <c r="L103" s="46"/>
      <c r="S103">
        <f>ROUND((Source!FX113/100)*((ROUND(Source!AF113*Source!I113, 2)+ROUND(Source!AE113*Source!I113, 2))), 2)</f>
        <v>65.44</v>
      </c>
      <c r="T103">
        <f>Source!X113</f>
        <v>2912.75</v>
      </c>
      <c r="U103">
        <f>ROUND((Source!FY113/100)*((ROUND(Source!AF113*Source!I113, 2)+ROUND(Source!AE113*Source!I113, 2))), 2)</f>
        <v>38.119999999999997</v>
      </c>
      <c r="V103">
        <f>Source!Y113</f>
        <v>1696.75</v>
      </c>
    </row>
    <row r="104" spans="1:26" ht="14.25">
      <c r="A104" s="57"/>
      <c r="B104" s="57"/>
      <c r="C104" s="57" t="s">
        <v>1109</v>
      </c>
      <c r="D104" s="43"/>
      <c r="E104" s="27"/>
      <c r="F104" s="44">
        <f>Source!AO113</f>
        <v>38.01</v>
      </c>
      <c r="G104" s="45" t="str">
        <f>Source!DG113</f>
        <v/>
      </c>
      <c r="H104" s="44">
        <f>ROUND(Source!AF113*Source!I113, 2)</f>
        <v>50.55</v>
      </c>
      <c r="I104" s="45"/>
      <c r="J104" s="45">
        <f>IF(Source!BA113&lt;&gt; 0, Source!BA113, 1)</f>
        <v>44.51</v>
      </c>
      <c r="K104" s="44">
        <f>Source!S113</f>
        <v>2250.13</v>
      </c>
      <c r="L104" s="46"/>
      <c r="R104">
        <f>H104</f>
        <v>50.55</v>
      </c>
    </row>
    <row r="105" spans="1:26" ht="14.25">
      <c r="A105" s="57"/>
      <c r="B105" s="57"/>
      <c r="C105" s="57" t="s">
        <v>50</v>
      </c>
      <c r="D105" s="43"/>
      <c r="E105" s="27"/>
      <c r="F105" s="44">
        <f>Source!AM113</f>
        <v>100.42</v>
      </c>
      <c r="G105" s="45" t="str">
        <f>Source!DE113</f>
        <v/>
      </c>
      <c r="H105" s="44">
        <f>ROUND(Source!AD113*Source!I113, 2)</f>
        <v>133.56</v>
      </c>
      <c r="I105" s="45"/>
      <c r="J105" s="45">
        <f>IF(Source!BB113&lt;&gt; 0, Source!BB113, 1)</f>
        <v>13.85</v>
      </c>
      <c r="K105" s="44">
        <f>Source!Q113</f>
        <v>1849.79</v>
      </c>
      <c r="L105" s="46"/>
    </row>
    <row r="106" spans="1:26" ht="14.25">
      <c r="A106" s="57"/>
      <c r="B106" s="57"/>
      <c r="C106" s="57" t="s">
        <v>1110</v>
      </c>
      <c r="D106" s="43"/>
      <c r="E106" s="27"/>
      <c r="F106" s="44">
        <f>Source!AN113</f>
        <v>9.76</v>
      </c>
      <c r="G106" s="45" t="str">
        <f>Source!DF113</f>
        <v/>
      </c>
      <c r="H106" s="47">
        <f>ROUND(Source!AE113*Source!I113, 2)</f>
        <v>12.98</v>
      </c>
      <c r="I106" s="45"/>
      <c r="J106" s="45">
        <f>IF(Source!BS113&lt;&gt; 0, Source!BS113, 1)</f>
        <v>44.51</v>
      </c>
      <c r="K106" s="47">
        <f>Source!R113</f>
        <v>577.78</v>
      </c>
      <c r="L106" s="46"/>
      <c r="R106">
        <f>H106</f>
        <v>12.98</v>
      </c>
    </row>
    <row r="107" spans="1:26" ht="14.25">
      <c r="A107" s="57"/>
      <c r="B107" s="57"/>
      <c r="C107" s="57" t="s">
        <v>1111</v>
      </c>
      <c r="D107" s="43"/>
      <c r="E107" s="27"/>
      <c r="F107" s="44">
        <f>Source!AL113</f>
        <v>2.96</v>
      </c>
      <c r="G107" s="45" t="str">
        <f>Source!DD113</f>
        <v/>
      </c>
      <c r="H107" s="44">
        <f>ROUND(Source!AC113*Source!I113, 2)</f>
        <v>3.94</v>
      </c>
      <c r="I107" s="45"/>
      <c r="J107" s="45">
        <f>IF(Source!BC113&lt;&gt; 0, Source!BC113, 1)</f>
        <v>14.76</v>
      </c>
      <c r="K107" s="44">
        <f>Source!P113</f>
        <v>58.11</v>
      </c>
      <c r="L107" s="46"/>
    </row>
    <row r="108" spans="1:26" ht="14.25">
      <c r="A108" s="57"/>
      <c r="B108" s="57"/>
      <c r="C108" s="57" t="s">
        <v>1112</v>
      </c>
      <c r="D108" s="43" t="s">
        <v>1113</v>
      </c>
      <c r="E108" s="27">
        <f>Source!BZ113</f>
        <v>103</v>
      </c>
      <c r="F108" s="59"/>
      <c r="G108" s="45"/>
      <c r="H108" s="44">
        <f>SUM(S103:S110)</f>
        <v>65.44</v>
      </c>
      <c r="I108" s="48"/>
      <c r="J108" s="41">
        <f>Source!AT113</f>
        <v>103</v>
      </c>
      <c r="K108" s="44">
        <f>SUM(T103:T110)</f>
        <v>2912.75</v>
      </c>
      <c r="L108" s="46"/>
    </row>
    <row r="109" spans="1:26" ht="14.25">
      <c r="A109" s="57"/>
      <c r="B109" s="57"/>
      <c r="C109" s="57" t="s">
        <v>1114</v>
      </c>
      <c r="D109" s="43" t="s">
        <v>1113</v>
      </c>
      <c r="E109" s="27">
        <f>Source!CA113</f>
        <v>60</v>
      </c>
      <c r="F109" s="59"/>
      <c r="G109" s="45"/>
      <c r="H109" s="44">
        <f>SUM(U103:U110)</f>
        <v>38.119999999999997</v>
      </c>
      <c r="I109" s="48"/>
      <c r="J109" s="41">
        <f>Source!AU113</f>
        <v>60</v>
      </c>
      <c r="K109" s="44">
        <f>SUM(V103:V110)</f>
        <v>1696.75</v>
      </c>
      <c r="L109" s="46"/>
    </row>
    <row r="110" spans="1:26" ht="14.25">
      <c r="A110" s="58"/>
      <c r="B110" s="58"/>
      <c r="C110" s="58" t="s">
        <v>1115</v>
      </c>
      <c r="D110" s="49" t="s">
        <v>1116</v>
      </c>
      <c r="E110" s="50">
        <f>Source!AQ113</f>
        <v>4.29</v>
      </c>
      <c r="F110" s="51"/>
      <c r="G110" s="52" t="str">
        <f>Source!DI113</f>
        <v/>
      </c>
      <c r="H110" s="51"/>
      <c r="I110" s="52"/>
      <c r="J110" s="52"/>
      <c r="K110" s="51"/>
      <c r="L110" s="53">
        <f>Source!U113</f>
        <v>5.7057000000000002</v>
      </c>
    </row>
    <row r="111" spans="1:26" ht="15">
      <c r="G111" s="298">
        <f>H104+H105+H107+H108+H109</f>
        <v>291.61</v>
      </c>
      <c r="H111" s="298"/>
      <c r="J111" s="298">
        <f>K104+K105+K107+K108+K109</f>
        <v>8767.5299999999988</v>
      </c>
      <c r="K111" s="298"/>
      <c r="L111" s="34">
        <f>Source!U113</f>
        <v>5.7057000000000002</v>
      </c>
      <c r="O111" s="36">
        <f>G111</f>
        <v>291.61</v>
      </c>
      <c r="P111" s="36">
        <f>J111</f>
        <v>8767.5299999999988</v>
      </c>
      <c r="Q111" s="36">
        <f>L111</f>
        <v>5.7057000000000002</v>
      </c>
      <c r="W111">
        <f>IF(Source!BI113&lt;=1,H104+H105+H107+H108+H109, 0)</f>
        <v>291.61</v>
      </c>
      <c r="X111">
        <f>IF(Source!BI113=2,H104+H105+H107+H108+H109, 0)</f>
        <v>0</v>
      </c>
      <c r="Y111">
        <f>IF(Source!BI113=3,H104+H105+H107+H108+H109, 0)</f>
        <v>0</v>
      </c>
      <c r="Z111">
        <f>IF(Source!BI113=4,H104+H105+H107+H108+H109, 0)</f>
        <v>0</v>
      </c>
    </row>
    <row r="112" spans="1:26" ht="71.25">
      <c r="A112" s="57">
        <v>10</v>
      </c>
      <c r="B112" s="57" t="str">
        <f>Source!F114</f>
        <v>13-03-003-21</v>
      </c>
      <c r="C112" s="57" t="str">
        <f>Source!G114</f>
        <v>Окраска огрунтованных бетонных и оштукатуренных поверхностей эмалью ПФ-133 прим. ПФ-115</v>
      </c>
      <c r="D112" s="43" t="str">
        <f>Source!H114</f>
        <v>100 м2 окрашиваемой поверхности</v>
      </c>
      <c r="E112" s="27">
        <f>Source!I114</f>
        <v>2.8799999999999999E-2</v>
      </c>
      <c r="F112" s="44">
        <f>Source!AL114+Source!AM114+Source!AO114</f>
        <v>290.37</v>
      </c>
      <c r="G112" s="45"/>
      <c r="H112" s="44"/>
      <c r="I112" s="45" t="str">
        <f>Source!BO114</f>
        <v>13-03-003-21</v>
      </c>
      <c r="J112" s="45"/>
      <c r="K112" s="44"/>
      <c r="L112" s="46"/>
      <c r="S112">
        <f>ROUND((Source!FX114/100)*((ROUND(Source!AF114*Source!I114, 2)+ROUND(Source!AE114*Source!I114, 2))), 2)</f>
        <v>1.33</v>
      </c>
      <c r="T112">
        <f>Source!X114</f>
        <v>58.93</v>
      </c>
      <c r="U112">
        <f>ROUND((Source!FY114/100)*((ROUND(Source!AF114*Source!I114, 2)+ROUND(Source!AE114*Source!I114, 2))), 2)</f>
        <v>0.72</v>
      </c>
      <c r="V112">
        <f>Source!Y114</f>
        <v>31.97</v>
      </c>
    </row>
    <row r="113" spans="1:26">
      <c r="C113" s="37" t="str">
        <f>"Объем: "&amp;Source!I114&amp;"=2,88/"&amp;"100"</f>
        <v>Объем: 0,0288=2,88/100</v>
      </c>
    </row>
    <row r="114" spans="1:26" ht="14.25">
      <c r="A114" s="57"/>
      <c r="B114" s="57"/>
      <c r="C114" s="57" t="s">
        <v>1109</v>
      </c>
      <c r="D114" s="43"/>
      <c r="E114" s="27"/>
      <c r="F114" s="44">
        <f>Source!AO114</f>
        <v>48.8</v>
      </c>
      <c r="G114" s="45" t="str">
        <f>Source!DG114</f>
        <v/>
      </c>
      <c r="H114" s="44">
        <f>ROUND(Source!AF114*Source!I114, 2)</f>
        <v>1.41</v>
      </c>
      <c r="I114" s="45"/>
      <c r="J114" s="45">
        <f>IF(Source!BA114&lt;&gt; 0, Source!BA114, 1)</f>
        <v>44.51</v>
      </c>
      <c r="K114" s="44">
        <f>Source!S114</f>
        <v>62.56</v>
      </c>
      <c r="L114" s="46"/>
      <c r="R114">
        <f>H114</f>
        <v>1.41</v>
      </c>
    </row>
    <row r="115" spans="1:26" ht="14.25">
      <c r="A115" s="57"/>
      <c r="B115" s="57"/>
      <c r="C115" s="57" t="s">
        <v>50</v>
      </c>
      <c r="D115" s="43"/>
      <c r="E115" s="27"/>
      <c r="F115" s="44">
        <f>Source!AM114</f>
        <v>6.32</v>
      </c>
      <c r="G115" s="45" t="str">
        <f>Source!DE114</f>
        <v/>
      </c>
      <c r="H115" s="44">
        <f>ROUND(Source!AD114*Source!I114, 2)</f>
        <v>0.18</v>
      </c>
      <c r="I115" s="45"/>
      <c r="J115" s="45">
        <f>IF(Source!BB114&lt;&gt; 0, Source!BB114, 1)</f>
        <v>8</v>
      </c>
      <c r="K115" s="44">
        <f>Source!Q114</f>
        <v>1.46</v>
      </c>
      <c r="L115" s="46"/>
    </row>
    <row r="116" spans="1:26" ht="14.25">
      <c r="A116" s="57"/>
      <c r="B116" s="57"/>
      <c r="C116" s="57" t="s">
        <v>1110</v>
      </c>
      <c r="D116" s="43"/>
      <c r="E116" s="27"/>
      <c r="F116" s="44">
        <f>Source!AN114</f>
        <v>0.1</v>
      </c>
      <c r="G116" s="45" t="str">
        <f>Source!DF114</f>
        <v/>
      </c>
      <c r="H116" s="47">
        <f>ROUND(Source!AE114*Source!I114, 2)</f>
        <v>0</v>
      </c>
      <c r="I116" s="45"/>
      <c r="J116" s="45">
        <f>IF(Source!BS114&lt;&gt; 0, Source!BS114, 1)</f>
        <v>44.51</v>
      </c>
      <c r="K116" s="47">
        <f>Source!R114</f>
        <v>0.13</v>
      </c>
      <c r="L116" s="46"/>
      <c r="R116">
        <f>H116</f>
        <v>0</v>
      </c>
    </row>
    <row r="117" spans="1:26" ht="14.25">
      <c r="A117" s="57"/>
      <c r="B117" s="57"/>
      <c r="C117" s="57" t="s">
        <v>1111</v>
      </c>
      <c r="D117" s="43"/>
      <c r="E117" s="27"/>
      <c r="F117" s="44">
        <f>Source!AL114</f>
        <v>235.25</v>
      </c>
      <c r="G117" s="45" t="str">
        <f>Source!DD114</f>
        <v/>
      </c>
      <c r="H117" s="44">
        <f>ROUND(Source!AC114*Source!I114, 2)</f>
        <v>6.78</v>
      </c>
      <c r="I117" s="45"/>
      <c r="J117" s="45">
        <f>IF(Source!BC114&lt;&gt; 0, Source!BC114, 1)</f>
        <v>4.79</v>
      </c>
      <c r="K117" s="44">
        <f>Source!P114</f>
        <v>32.450000000000003</v>
      </c>
      <c r="L117" s="46"/>
    </row>
    <row r="118" spans="1:26" ht="14.25">
      <c r="A118" s="57"/>
      <c r="B118" s="57"/>
      <c r="C118" s="57" t="s">
        <v>1112</v>
      </c>
      <c r="D118" s="43" t="s">
        <v>1113</v>
      </c>
      <c r="E118" s="27">
        <f>Source!BZ114</f>
        <v>94</v>
      </c>
      <c r="F118" s="59"/>
      <c r="G118" s="45"/>
      <c r="H118" s="44">
        <f>SUM(S112:S121)</f>
        <v>1.33</v>
      </c>
      <c r="I118" s="48"/>
      <c r="J118" s="41">
        <f>Source!AT114</f>
        <v>94</v>
      </c>
      <c r="K118" s="44">
        <f>SUM(T112:T121)</f>
        <v>58.93</v>
      </c>
      <c r="L118" s="46"/>
    </row>
    <row r="119" spans="1:26" ht="14.25">
      <c r="A119" s="57"/>
      <c r="B119" s="57"/>
      <c r="C119" s="57" t="s">
        <v>1114</v>
      </c>
      <c r="D119" s="43" t="s">
        <v>1113</v>
      </c>
      <c r="E119" s="27">
        <f>Source!CA114</f>
        <v>51</v>
      </c>
      <c r="F119" s="59"/>
      <c r="G119" s="45"/>
      <c r="H119" s="44">
        <f>SUM(U112:U121)</f>
        <v>0.72</v>
      </c>
      <c r="I119" s="48"/>
      <c r="J119" s="41">
        <f>Source!AU114</f>
        <v>51</v>
      </c>
      <c r="K119" s="44">
        <f>SUM(V112:V121)</f>
        <v>31.97</v>
      </c>
      <c r="L119" s="46"/>
    </row>
    <row r="120" spans="1:26" ht="14.25">
      <c r="A120" s="57"/>
      <c r="B120" s="57"/>
      <c r="C120" s="57" t="s">
        <v>1115</v>
      </c>
      <c r="D120" s="43" t="s">
        <v>1116</v>
      </c>
      <c r="E120" s="27">
        <f>Source!AQ114</f>
        <v>5.38</v>
      </c>
      <c r="F120" s="44"/>
      <c r="G120" s="45" t="str">
        <f>Source!DI114</f>
        <v/>
      </c>
      <c r="H120" s="44"/>
      <c r="I120" s="45"/>
      <c r="J120" s="45"/>
      <c r="K120" s="44"/>
      <c r="L120" s="54">
        <f>Source!U114</f>
        <v>0.154944</v>
      </c>
    </row>
    <row r="121" spans="1:26" ht="14.25">
      <c r="A121" s="58" t="s">
        <v>169</v>
      </c>
      <c r="B121" s="58" t="str">
        <f>Source!F115</f>
        <v>113-0245</v>
      </c>
      <c r="C121" s="58" t="str">
        <f>Source!G115</f>
        <v>Эмаль ПФ-133 темно-серая</v>
      </c>
      <c r="D121" s="49" t="str">
        <f>Source!H115</f>
        <v>т</v>
      </c>
      <c r="E121" s="50">
        <f>Source!I115</f>
        <v>-2.5900000000000001E-4</v>
      </c>
      <c r="F121" s="51">
        <f>Source!AL115+Source!AM115+Source!AO115</f>
        <v>24950</v>
      </c>
      <c r="G121" s="55" t="s">
        <v>6</v>
      </c>
      <c r="H121" s="51">
        <f>ROUND(Source!AC115*Source!I115, 2)+ROUND(Source!AD115*Source!I115, 2)+ROUND(Source!AF115*Source!I115, 2)</f>
        <v>-6.46</v>
      </c>
      <c r="I121" s="52"/>
      <c r="J121" s="52">
        <f>IF(Source!BC115&lt;&gt; 0, Source!BC115, 1)</f>
        <v>4.79</v>
      </c>
      <c r="K121" s="51">
        <f>Source!O115</f>
        <v>-30.95</v>
      </c>
      <c r="L121" s="56"/>
      <c r="S121">
        <f>ROUND((Source!FX115/100)*((ROUND(Source!AF115*Source!I115, 2)+ROUND(Source!AE115*Source!I115, 2))), 2)</f>
        <v>0</v>
      </c>
      <c r="T121">
        <f>Source!X115</f>
        <v>0</v>
      </c>
      <c r="U121">
        <f>ROUND((Source!FY115/100)*((ROUND(Source!AF115*Source!I115, 2)+ROUND(Source!AE115*Source!I115, 2))), 2)</f>
        <v>0</v>
      </c>
      <c r="V121">
        <f>Source!Y115</f>
        <v>0</v>
      </c>
      <c r="W121">
        <f>IF(Source!BI115&lt;=1,H121, 0)</f>
        <v>-6.46</v>
      </c>
      <c r="X121">
        <f>IF(Source!BI115=2,H121, 0)</f>
        <v>0</v>
      </c>
      <c r="Y121">
        <f>IF(Source!BI115=3,H121, 0)</f>
        <v>0</v>
      </c>
      <c r="Z121">
        <f>IF(Source!BI115=4,H121, 0)</f>
        <v>0</v>
      </c>
    </row>
    <row r="122" spans="1:26" ht="15">
      <c r="G122" s="298">
        <f>H114+H115+H117+H118+H119+SUM(H121:H121)</f>
        <v>3.9600000000000017</v>
      </c>
      <c r="H122" s="298"/>
      <c r="J122" s="298">
        <f>K114+K115+K117+K118+K119+SUM(K121:K121)</f>
        <v>156.42000000000002</v>
      </c>
      <c r="K122" s="298"/>
      <c r="L122" s="34">
        <f>Source!U114</f>
        <v>0.154944</v>
      </c>
      <c r="O122" s="36">
        <f>G122</f>
        <v>3.9600000000000017</v>
      </c>
      <c r="P122" s="36">
        <f>J122</f>
        <v>156.42000000000002</v>
      </c>
      <c r="Q122" s="36">
        <f>L122</f>
        <v>0.154944</v>
      </c>
      <c r="W122">
        <f>IF(Source!BI114&lt;=1,H114+H115+H117+H118+H119, 0)</f>
        <v>10.420000000000002</v>
      </c>
      <c r="X122">
        <f>IF(Source!BI114=2,H114+H115+H117+H118+H119, 0)</f>
        <v>0</v>
      </c>
      <c r="Y122">
        <f>IF(Source!BI114=3,H114+H115+H117+H118+H119, 0)</f>
        <v>0</v>
      </c>
      <c r="Z122">
        <f>IF(Source!BI114=4,H114+H115+H117+H118+H119, 0)</f>
        <v>0</v>
      </c>
    </row>
    <row r="123" spans="1:26" ht="71.25">
      <c r="A123" s="57">
        <v>11</v>
      </c>
      <c r="B123" s="57" t="str">
        <f>Source!F116</f>
        <v>13-03-002-15</v>
      </c>
      <c r="C123" s="57" t="str">
        <f>Source!G116</f>
        <v>Огрунтовка металлических поверхностей за один раз лаком БТ-577</v>
      </c>
      <c r="D123" s="43" t="str">
        <f>Source!H116</f>
        <v>100 м2 окрашиваемой поверхности</v>
      </c>
      <c r="E123" s="27">
        <f>Source!I116</f>
        <v>6.0800000000000003E-3</v>
      </c>
      <c r="F123" s="44">
        <f>Source!AL116+Source!AM116+Source!AO116</f>
        <v>152.06</v>
      </c>
      <c r="G123" s="45"/>
      <c r="H123" s="44"/>
      <c r="I123" s="45" t="str">
        <f>Source!BO116</f>
        <v>13-03-002-15</v>
      </c>
      <c r="J123" s="45"/>
      <c r="K123" s="44"/>
      <c r="L123" s="46"/>
      <c r="S123">
        <f>ROUND((Source!FX116/100)*((ROUND(Source!AF116*Source!I116, 2)+ROUND(Source!AE116*Source!I116, 2))), 2)</f>
        <v>0.24</v>
      </c>
      <c r="T123">
        <f>Source!X116</f>
        <v>10.91</v>
      </c>
      <c r="U123">
        <f>ROUND((Source!FY116/100)*((ROUND(Source!AF116*Source!I116, 2)+ROUND(Source!AE116*Source!I116, 2))), 2)</f>
        <v>0.13</v>
      </c>
      <c r="V123">
        <f>Source!Y116</f>
        <v>5.92</v>
      </c>
    </row>
    <row r="124" spans="1:26">
      <c r="C124" s="37" t="str">
        <f>"Объем: "&amp;Source!I116&amp;"=(0,608)/"&amp;"100"</f>
        <v>Объем: 0,00608=(0,608)/100</v>
      </c>
    </row>
    <row r="125" spans="1:26" ht="14.25">
      <c r="A125" s="57"/>
      <c r="B125" s="57"/>
      <c r="C125" s="57" t="s">
        <v>1109</v>
      </c>
      <c r="D125" s="43"/>
      <c r="E125" s="27"/>
      <c r="F125" s="44">
        <f>Source!AO116</f>
        <v>42.78</v>
      </c>
      <c r="G125" s="45" t="str">
        <f>Source!DG116</f>
        <v/>
      </c>
      <c r="H125" s="44">
        <f>ROUND(Source!AF116*Source!I116, 2)</f>
        <v>0.26</v>
      </c>
      <c r="I125" s="45"/>
      <c r="J125" s="45">
        <f>IF(Source!BA116&lt;&gt; 0, Source!BA116, 1)</f>
        <v>44.51</v>
      </c>
      <c r="K125" s="44">
        <f>Source!S116</f>
        <v>11.58</v>
      </c>
      <c r="L125" s="46"/>
      <c r="R125">
        <f>H125</f>
        <v>0.26</v>
      </c>
    </row>
    <row r="126" spans="1:26" ht="14.25">
      <c r="A126" s="57"/>
      <c r="B126" s="57"/>
      <c r="C126" s="57" t="s">
        <v>50</v>
      </c>
      <c r="D126" s="43"/>
      <c r="E126" s="27"/>
      <c r="F126" s="44">
        <f>Source!AM116</f>
        <v>11.27</v>
      </c>
      <c r="G126" s="45" t="str">
        <f>Source!DE116</f>
        <v/>
      </c>
      <c r="H126" s="44">
        <f>ROUND(Source!AD116*Source!I116, 2)</f>
        <v>7.0000000000000007E-2</v>
      </c>
      <c r="I126" s="45"/>
      <c r="J126" s="45">
        <f>IF(Source!BB116&lt;&gt; 0, Source!BB116, 1)</f>
        <v>9.15</v>
      </c>
      <c r="K126" s="44">
        <f>Source!Q116</f>
        <v>0.63</v>
      </c>
      <c r="L126" s="46"/>
    </row>
    <row r="127" spans="1:26" ht="14.25">
      <c r="A127" s="57"/>
      <c r="B127" s="57"/>
      <c r="C127" s="57" t="s">
        <v>1110</v>
      </c>
      <c r="D127" s="43"/>
      <c r="E127" s="27"/>
      <c r="F127" s="44">
        <f>Source!AN116</f>
        <v>0.1</v>
      </c>
      <c r="G127" s="45" t="str">
        <f>Source!DF116</f>
        <v/>
      </c>
      <c r="H127" s="47">
        <f>ROUND(Source!AE116*Source!I116, 2)</f>
        <v>0</v>
      </c>
      <c r="I127" s="45"/>
      <c r="J127" s="45">
        <f>IF(Source!BS116&lt;&gt; 0, Source!BS116, 1)</f>
        <v>44.51</v>
      </c>
      <c r="K127" s="47">
        <f>Source!R116</f>
        <v>0.03</v>
      </c>
      <c r="L127" s="46"/>
      <c r="R127">
        <f>H127</f>
        <v>0</v>
      </c>
    </row>
    <row r="128" spans="1:26" ht="14.25">
      <c r="A128" s="57"/>
      <c r="B128" s="57"/>
      <c r="C128" s="57" t="s">
        <v>1111</v>
      </c>
      <c r="D128" s="43"/>
      <c r="E128" s="27"/>
      <c r="F128" s="44">
        <f>Source!AL116</f>
        <v>98.01</v>
      </c>
      <c r="G128" s="45" t="str">
        <f>Source!DD116</f>
        <v/>
      </c>
      <c r="H128" s="44">
        <f>ROUND(Source!AC116*Source!I116, 2)</f>
        <v>0.6</v>
      </c>
      <c r="I128" s="45"/>
      <c r="J128" s="45">
        <f>IF(Source!BC116&lt;&gt; 0, Source!BC116, 1)</f>
        <v>8.82</v>
      </c>
      <c r="K128" s="44">
        <f>Source!P116</f>
        <v>5.26</v>
      </c>
      <c r="L128" s="46"/>
    </row>
    <row r="129" spans="1:26" ht="14.25">
      <c r="A129" s="57"/>
      <c r="B129" s="57"/>
      <c r="C129" s="57" t="s">
        <v>1112</v>
      </c>
      <c r="D129" s="43" t="s">
        <v>1113</v>
      </c>
      <c r="E129" s="27">
        <f>Source!BZ116</f>
        <v>94</v>
      </c>
      <c r="F129" s="59"/>
      <c r="G129" s="45"/>
      <c r="H129" s="44">
        <f>SUM(S123:S132)</f>
        <v>0.24</v>
      </c>
      <c r="I129" s="48"/>
      <c r="J129" s="41">
        <f>Source!AT116</f>
        <v>94</v>
      </c>
      <c r="K129" s="44">
        <f>SUM(T123:T132)</f>
        <v>10.91</v>
      </c>
      <c r="L129" s="46"/>
    </row>
    <row r="130" spans="1:26" ht="14.25">
      <c r="A130" s="57"/>
      <c r="B130" s="57"/>
      <c r="C130" s="57" t="s">
        <v>1114</v>
      </c>
      <c r="D130" s="43" t="s">
        <v>1113</v>
      </c>
      <c r="E130" s="27">
        <f>Source!CA116</f>
        <v>51</v>
      </c>
      <c r="F130" s="59"/>
      <c r="G130" s="45"/>
      <c r="H130" s="44">
        <f>SUM(U123:U132)</f>
        <v>0.13</v>
      </c>
      <c r="I130" s="48"/>
      <c r="J130" s="41">
        <f>Source!AU116</f>
        <v>51</v>
      </c>
      <c r="K130" s="44">
        <f>SUM(V123:V132)</f>
        <v>5.92</v>
      </c>
      <c r="L130" s="46"/>
    </row>
    <row r="131" spans="1:26" ht="14.25">
      <c r="A131" s="57"/>
      <c r="B131" s="57"/>
      <c r="C131" s="57" t="s">
        <v>1115</v>
      </c>
      <c r="D131" s="43" t="s">
        <v>1116</v>
      </c>
      <c r="E131" s="27">
        <f>Source!AQ116</f>
        <v>3.91</v>
      </c>
      <c r="F131" s="44"/>
      <c r="G131" s="45" t="str">
        <f>Source!DI116</f>
        <v/>
      </c>
      <c r="H131" s="44"/>
      <c r="I131" s="45"/>
      <c r="J131" s="45"/>
      <c r="K131" s="44"/>
      <c r="L131" s="54">
        <f>Source!U116</f>
        <v>2.3772800000000004E-2</v>
      </c>
    </row>
    <row r="132" spans="1:26" ht="14.25">
      <c r="A132" s="58" t="s">
        <v>178</v>
      </c>
      <c r="B132" s="58" t="str">
        <f>Source!F117</f>
        <v>113-0079</v>
      </c>
      <c r="C132" s="58" t="str">
        <f>Source!G117</f>
        <v>Лак БТ-577</v>
      </c>
      <c r="D132" s="49" t="str">
        <f>Source!H117</f>
        <v>т</v>
      </c>
      <c r="E132" s="50">
        <f>Source!I117</f>
        <v>-5.5999999999999999E-5</v>
      </c>
      <c r="F132" s="51">
        <f>Source!AL117+Source!AM117+Source!AO117</f>
        <v>9927.0300000000007</v>
      </c>
      <c r="G132" s="55" t="s">
        <v>6</v>
      </c>
      <c r="H132" s="51">
        <f>ROUND(Source!AC117*Source!I117, 2)+ROUND(Source!AD117*Source!I117, 2)+ROUND(Source!AF117*Source!I117, 2)</f>
        <v>-0.56000000000000005</v>
      </c>
      <c r="I132" s="52"/>
      <c r="J132" s="52">
        <f>IF(Source!BC117&lt;&gt; 0, Source!BC117, 1)</f>
        <v>8.82</v>
      </c>
      <c r="K132" s="51">
        <f>Source!O117</f>
        <v>-4.9000000000000004</v>
      </c>
      <c r="L132" s="56"/>
      <c r="S132">
        <f>ROUND((Source!FX117/100)*((ROUND(Source!AF117*Source!I117, 2)+ROUND(Source!AE117*Source!I117, 2))), 2)</f>
        <v>0</v>
      </c>
      <c r="T132">
        <f>Source!X117</f>
        <v>0</v>
      </c>
      <c r="U132">
        <f>ROUND((Source!FY117/100)*((ROUND(Source!AF117*Source!I117, 2)+ROUND(Source!AE117*Source!I117, 2))), 2)</f>
        <v>0</v>
      </c>
      <c r="V132">
        <f>Source!Y117</f>
        <v>0</v>
      </c>
      <c r="W132">
        <f>IF(Source!BI117&lt;=1,H132, 0)</f>
        <v>-0.56000000000000005</v>
      </c>
      <c r="X132">
        <f>IF(Source!BI117=2,H132, 0)</f>
        <v>0</v>
      </c>
      <c r="Y132">
        <f>IF(Source!BI117=3,H132, 0)</f>
        <v>0</v>
      </c>
      <c r="Z132">
        <f>IF(Source!BI117=4,H132, 0)</f>
        <v>0</v>
      </c>
    </row>
    <row r="133" spans="1:26" ht="15">
      <c r="G133" s="298">
        <f>H125+H126+H128+H129+H130+SUM(H132:H132)</f>
        <v>0.73999999999999977</v>
      </c>
      <c r="H133" s="298"/>
      <c r="J133" s="298">
        <f>K125+K126+K128+K129+K130+SUM(K132:K132)</f>
        <v>29.4</v>
      </c>
      <c r="K133" s="298"/>
      <c r="L133" s="34">
        <f>Source!U116</f>
        <v>2.3772800000000004E-2</v>
      </c>
      <c r="O133" s="36">
        <f>G133</f>
        <v>0.73999999999999977</v>
      </c>
      <c r="P133" s="36">
        <f>J133</f>
        <v>29.4</v>
      </c>
      <c r="Q133" s="36">
        <f>L133</f>
        <v>2.3772800000000004E-2</v>
      </c>
      <c r="W133">
        <f>IF(Source!BI116&lt;=1,H125+H126+H128+H129+H130, 0)</f>
        <v>1.2999999999999998</v>
      </c>
      <c r="X133">
        <f>IF(Source!BI116=2,H125+H126+H128+H129+H130, 0)</f>
        <v>0</v>
      </c>
      <c r="Y133">
        <f>IF(Source!BI116=3,H125+H126+H128+H129+H130, 0)</f>
        <v>0</v>
      </c>
      <c r="Z133">
        <f>IF(Source!BI116=4,H125+H126+H128+H129+H130, 0)</f>
        <v>0</v>
      </c>
    </row>
    <row r="135" spans="1:26" ht="15">
      <c r="A135" s="217" t="str">
        <f>CONCATENATE("Итого по разделу: ",IF(Source!G119&lt;&gt;"Новый раздел", Source!G119, ""))</f>
        <v>Итого по разделу: Строительство ВЛ-6 кВ</v>
      </c>
      <c r="B135" s="217"/>
      <c r="C135" s="217"/>
      <c r="D135" s="217"/>
      <c r="E135" s="217"/>
      <c r="F135" s="217"/>
      <c r="G135" s="216">
        <f>SUM(O30:O134)</f>
        <v>2630.17</v>
      </c>
      <c r="H135" s="216"/>
      <c r="I135" s="33"/>
      <c r="J135" s="216">
        <f>SUM(P30:P134)</f>
        <v>82999.61</v>
      </c>
      <c r="K135" s="216"/>
      <c r="L135" s="34">
        <f>SUM(Q30:Q134)</f>
        <v>57.379647400000003</v>
      </c>
    </row>
    <row r="139" spans="1:26" ht="16.5">
      <c r="A139" s="215" t="str">
        <f>CONCATENATE("Раздел: ",IF(Source!G149&lt;&gt;"Новый раздел", Source!G149, ""))</f>
        <v>Раздел: Оборудование</v>
      </c>
      <c r="B139" s="215"/>
      <c r="C139" s="215"/>
      <c r="D139" s="215"/>
      <c r="E139" s="215"/>
      <c r="F139" s="215"/>
      <c r="G139" s="215"/>
      <c r="H139" s="215"/>
      <c r="I139" s="215"/>
      <c r="J139" s="215"/>
      <c r="K139" s="215"/>
      <c r="L139" s="215"/>
    </row>
    <row r="140" spans="1:26" ht="85.5">
      <c r="A140" s="58">
        <v>1</v>
      </c>
      <c r="B140" s="58" t="str">
        <f>Source!F153</f>
        <v>ООО «ЛЭП ИНДУСТРИЯ» прайс от 02.09.25 №88</v>
      </c>
      <c r="C140" s="58" t="s">
        <v>1117</v>
      </c>
      <c r="D140" s="49" t="str">
        <f>Source!H153</f>
        <v>шт.</v>
      </c>
      <c r="E140" s="50">
        <f>Source!I153</f>
        <v>2</v>
      </c>
      <c r="F140" s="51">
        <f>Source!AL153</f>
        <v>9636.65</v>
      </c>
      <c r="G140" s="52" t="str">
        <f>Source!DD153</f>
        <v>)*1,03*1,012</v>
      </c>
      <c r="H140" s="51">
        <f>ROUND(Source!AC153*Source!I153, 2)</f>
        <v>20089.72</v>
      </c>
      <c r="I140" s="52" t="str">
        <f>Source!BO153</f>
        <v/>
      </c>
      <c r="J140" s="52">
        <f>IF(Source!BC153&lt;&gt; 0, Source!BC153, 1)</f>
        <v>6.33</v>
      </c>
      <c r="K140" s="51">
        <f>Source!P153</f>
        <v>127167.91</v>
      </c>
      <c r="L140" s="56"/>
      <c r="S140">
        <f>ROUND((Source!FX153/100)*((ROUND(Source!AF153*Source!I153, 2)+ROUND(Source!AE153*Source!I153, 2))), 2)</f>
        <v>0</v>
      </c>
      <c r="T140">
        <f>Source!X153</f>
        <v>0</v>
      </c>
      <c r="U140">
        <f>ROUND((Source!FY153/100)*((ROUND(Source!AF153*Source!I153, 2)+ROUND(Source!AE153*Source!I153, 2))), 2)</f>
        <v>0</v>
      </c>
      <c r="V140">
        <f>Source!Y153</f>
        <v>0</v>
      </c>
    </row>
    <row r="141" spans="1:26" ht="15">
      <c r="G141" s="298">
        <f>H140</f>
        <v>20089.72</v>
      </c>
      <c r="H141" s="298"/>
      <c r="J141" s="298">
        <f>K140</f>
        <v>127167.91</v>
      </c>
      <c r="K141" s="298"/>
      <c r="L141" s="34">
        <f>Source!U153</f>
        <v>0</v>
      </c>
      <c r="O141" s="36">
        <f>G141</f>
        <v>20089.72</v>
      </c>
      <c r="P141" s="36">
        <f>J141</f>
        <v>127167.91</v>
      </c>
      <c r="Q141" s="36">
        <f>L141</f>
        <v>0</v>
      </c>
      <c r="W141">
        <f>IF(Source!BI153&lt;=1,H140, 0)</f>
        <v>0</v>
      </c>
      <c r="X141">
        <f>IF(Source!BI153=2,H140, 0)</f>
        <v>0</v>
      </c>
      <c r="Y141">
        <f>IF(Source!BI153=3,H140, 0)</f>
        <v>20089.72</v>
      </c>
      <c r="Z141">
        <f>IF(Source!BI153=4,H140, 0)</f>
        <v>0</v>
      </c>
    </row>
    <row r="142" spans="1:26" ht="85.5">
      <c r="A142" s="58">
        <v>2</v>
      </c>
      <c r="B142" s="58" t="str">
        <f>Source!F154</f>
        <v>ООО «ЛЭП ИНДУСТРИЯ» прайс от 02.09.25 №88</v>
      </c>
      <c r="C142" s="58" t="s">
        <v>1118</v>
      </c>
      <c r="D142" s="49" t="str">
        <f>Source!H154</f>
        <v>шт.</v>
      </c>
      <c r="E142" s="50">
        <f>Source!I154</f>
        <v>4</v>
      </c>
      <c r="F142" s="51">
        <f>Source!AL154</f>
        <v>1357.5</v>
      </c>
      <c r="G142" s="52" t="str">
        <f>Source!DD154</f>
        <v>)*1,03*1,012</v>
      </c>
      <c r="H142" s="51">
        <f>ROUND(Source!AC154*Source!I154, 2)</f>
        <v>5660.01</v>
      </c>
      <c r="I142" s="52" t="str">
        <f>Source!BO154</f>
        <v/>
      </c>
      <c r="J142" s="52">
        <f>IF(Source!BC154&lt;&gt; 0, Source!BC154, 1)</f>
        <v>6.33</v>
      </c>
      <c r="K142" s="51">
        <f>Source!P154</f>
        <v>35827.89</v>
      </c>
      <c r="L142" s="56"/>
      <c r="S142">
        <f>ROUND((Source!FX154/100)*((ROUND(Source!AF154*Source!I154, 2)+ROUND(Source!AE154*Source!I154, 2))), 2)</f>
        <v>0</v>
      </c>
      <c r="T142">
        <f>Source!X154</f>
        <v>0</v>
      </c>
      <c r="U142">
        <f>ROUND((Source!FY154/100)*((ROUND(Source!AF154*Source!I154, 2)+ROUND(Source!AE154*Source!I154, 2))), 2)</f>
        <v>0</v>
      </c>
      <c r="V142">
        <f>Source!Y154</f>
        <v>0</v>
      </c>
    </row>
    <row r="143" spans="1:26" ht="15">
      <c r="G143" s="298">
        <f>H142</f>
        <v>5660.01</v>
      </c>
      <c r="H143" s="298"/>
      <c r="J143" s="298">
        <f>K142</f>
        <v>35827.89</v>
      </c>
      <c r="K143" s="298"/>
      <c r="L143" s="34">
        <f>Source!U154</f>
        <v>0</v>
      </c>
      <c r="O143" s="36">
        <f>G143</f>
        <v>5660.01</v>
      </c>
      <c r="P143" s="36">
        <f>J143</f>
        <v>35827.89</v>
      </c>
      <c r="Q143" s="36">
        <f>L143</f>
        <v>0</v>
      </c>
      <c r="W143">
        <f>IF(Source!BI154&lt;=1,H142, 0)</f>
        <v>0</v>
      </c>
      <c r="X143">
        <f>IF(Source!BI154=2,H142, 0)</f>
        <v>0</v>
      </c>
      <c r="Y143">
        <f>IF(Source!BI154=3,H142, 0)</f>
        <v>5660.01</v>
      </c>
      <c r="Z143">
        <f>IF(Source!BI154=4,H142, 0)</f>
        <v>0</v>
      </c>
    </row>
    <row r="144" spans="1:26" ht="85.5">
      <c r="A144" s="58">
        <v>3</v>
      </c>
      <c r="B144" s="58" t="str">
        <f>Source!F155</f>
        <v>ООО «ЛЭП ИНДУСТРИЯ» прайс от 02.09.25 №88</v>
      </c>
      <c r="C144" s="58" t="s">
        <v>1119</v>
      </c>
      <c r="D144" s="49" t="str">
        <f>Source!H155</f>
        <v>шт.</v>
      </c>
      <c r="E144" s="50">
        <f>Source!I155</f>
        <v>6</v>
      </c>
      <c r="F144" s="51">
        <f>Source!AL155</f>
        <v>609.88</v>
      </c>
      <c r="G144" s="52" t="str">
        <f>Source!DD155</f>
        <v>)*1,03*1,012</v>
      </c>
      <c r="H144" s="51">
        <f>ROUND(Source!AC155*Source!I155, 2)</f>
        <v>3814.29</v>
      </c>
      <c r="I144" s="52" t="str">
        <f>Source!BO155</f>
        <v/>
      </c>
      <c r="J144" s="52">
        <f>IF(Source!BC155&lt;&gt; 0, Source!BC155, 1)</f>
        <v>6.33</v>
      </c>
      <c r="K144" s="51">
        <f>Source!P155</f>
        <v>24144.44</v>
      </c>
      <c r="L144" s="56"/>
      <c r="S144">
        <f>ROUND((Source!FX155/100)*((ROUND(Source!AF155*Source!I155, 2)+ROUND(Source!AE155*Source!I155, 2))), 2)</f>
        <v>0</v>
      </c>
      <c r="T144">
        <f>Source!X155</f>
        <v>0</v>
      </c>
      <c r="U144">
        <f>ROUND((Source!FY155/100)*((ROUND(Source!AF155*Source!I155, 2)+ROUND(Source!AE155*Source!I155, 2))), 2)</f>
        <v>0</v>
      </c>
      <c r="V144">
        <f>Source!Y155</f>
        <v>0</v>
      </c>
    </row>
    <row r="145" spans="1:26" ht="15">
      <c r="G145" s="298">
        <f>H144</f>
        <v>3814.29</v>
      </c>
      <c r="H145" s="298"/>
      <c r="J145" s="298">
        <f>K144</f>
        <v>24144.44</v>
      </c>
      <c r="K145" s="298"/>
      <c r="L145" s="34">
        <f>Source!U155</f>
        <v>0</v>
      </c>
      <c r="O145" s="36">
        <f>G145</f>
        <v>3814.29</v>
      </c>
      <c r="P145" s="36">
        <f>J145</f>
        <v>24144.44</v>
      </c>
      <c r="Q145" s="36">
        <f>L145</f>
        <v>0</v>
      </c>
      <c r="W145">
        <f>IF(Source!BI155&lt;=1,H144, 0)</f>
        <v>0</v>
      </c>
      <c r="X145">
        <f>IF(Source!BI155=2,H144, 0)</f>
        <v>0</v>
      </c>
      <c r="Y145">
        <f>IF(Source!BI155=3,H144, 0)</f>
        <v>3814.29</v>
      </c>
      <c r="Z145">
        <f>IF(Source!BI155=4,H144, 0)</f>
        <v>0</v>
      </c>
    </row>
    <row r="147" spans="1:26" ht="15">
      <c r="A147" s="217" t="str">
        <f>CONCATENATE("Итого по разделу: ",IF(Source!G157&lt;&gt;"Новый раздел", Source!G157, ""))</f>
        <v>Итого по разделу: Оборудование</v>
      </c>
      <c r="B147" s="217"/>
      <c r="C147" s="217"/>
      <c r="D147" s="217"/>
      <c r="E147" s="217"/>
      <c r="F147" s="217"/>
      <c r="G147" s="216">
        <f>SUM(O139:O146)</f>
        <v>29564.020000000004</v>
      </c>
      <c r="H147" s="216"/>
      <c r="I147" s="33"/>
      <c r="J147" s="216">
        <f>SUM(P139:P146)</f>
        <v>187140.24</v>
      </c>
      <c r="K147" s="216"/>
      <c r="L147" s="34">
        <f>SUM(Q139:Q146)</f>
        <v>0</v>
      </c>
    </row>
    <row r="151" spans="1:26" ht="16.5">
      <c r="A151" s="215" t="str">
        <f>CONCATENATE("Раздел: ",IF(Source!G187&lt;&gt;"Новый раздел", Source!G187, ""))</f>
        <v>Раздел: Материалы</v>
      </c>
      <c r="B151" s="215"/>
      <c r="C151" s="215"/>
      <c r="D151" s="215"/>
      <c r="E151" s="215"/>
      <c r="F151" s="215"/>
      <c r="G151" s="215"/>
      <c r="H151" s="215"/>
      <c r="I151" s="215"/>
      <c r="J151" s="215"/>
      <c r="K151" s="215"/>
      <c r="L151" s="215"/>
    </row>
    <row r="152" spans="1:26" ht="85.5">
      <c r="A152" s="58">
        <v>1</v>
      </c>
      <c r="B152" s="58" t="str">
        <f>Source!F191</f>
        <v>ООО «ЛЭП ИНДУСТРИЯ» прайс от 02.09.25 №88</v>
      </c>
      <c r="C152" s="58" t="s">
        <v>1120</v>
      </c>
      <c r="D152" s="49" t="str">
        <f>Source!H191</f>
        <v>м</v>
      </c>
      <c r="E152" s="50">
        <f>Source!I191</f>
        <v>69</v>
      </c>
      <c r="F152" s="51">
        <f>Source!AL191</f>
        <v>10.67</v>
      </c>
      <c r="G152" s="52" t="str">
        <f>Source!DD191</f>
        <v>*1,03*1,02</v>
      </c>
      <c r="H152" s="51">
        <f>ROUND(Source!AC191*Source!I191, 2)</f>
        <v>773.48</v>
      </c>
      <c r="I152" s="52" t="str">
        <f>Source!BO191</f>
        <v/>
      </c>
      <c r="J152" s="52">
        <f>IF(Source!BC191&lt;&gt; 0, Source!BC191, 1)</f>
        <v>8.6199999999999992</v>
      </c>
      <c r="K152" s="51">
        <f>Source!P191</f>
        <v>6667.43</v>
      </c>
      <c r="L152" s="56"/>
      <c r="S152">
        <f>ROUND((Source!FX191/100)*((ROUND(Source!AF191*Source!I191, 2)+ROUND(Source!AE191*Source!I191, 2))), 2)</f>
        <v>0</v>
      </c>
      <c r="T152">
        <f>Source!X191</f>
        <v>0</v>
      </c>
      <c r="U152">
        <f>ROUND((Source!FY191/100)*((ROUND(Source!AF191*Source!I191, 2)+ROUND(Source!AE191*Source!I191, 2))), 2)</f>
        <v>0</v>
      </c>
      <c r="V152">
        <f>Source!Y191</f>
        <v>0</v>
      </c>
    </row>
    <row r="153" spans="1:26" ht="15">
      <c r="G153" s="298">
        <f>H152</f>
        <v>773.48</v>
      </c>
      <c r="H153" s="298"/>
      <c r="J153" s="298">
        <f>K152</f>
        <v>6667.43</v>
      </c>
      <c r="K153" s="298"/>
      <c r="L153" s="34">
        <f>Source!U191</f>
        <v>0</v>
      </c>
      <c r="O153" s="36">
        <f>G153</f>
        <v>773.48</v>
      </c>
      <c r="P153" s="36">
        <f>J153</f>
        <v>6667.43</v>
      </c>
      <c r="Q153" s="36">
        <f>L153</f>
        <v>0</v>
      </c>
      <c r="W153">
        <f>IF(Source!BI191&lt;=1,H152, 0)</f>
        <v>773.48</v>
      </c>
      <c r="X153">
        <f>IF(Source!BI191=2,H152, 0)</f>
        <v>0</v>
      </c>
      <c r="Y153">
        <f>IF(Source!BI191=3,H152, 0)</f>
        <v>0</v>
      </c>
      <c r="Z153">
        <f>IF(Source!BI191=4,H152, 0)</f>
        <v>0</v>
      </c>
    </row>
    <row r="154" spans="1:26" ht="85.5">
      <c r="A154" s="58">
        <v>2</v>
      </c>
      <c r="B154" s="58" t="str">
        <f>Source!F193</f>
        <v>ООО «ЛЭП ИНДУСТРИЯ» прайс от 02.09.25 №88</v>
      </c>
      <c r="C154" s="58" t="s">
        <v>1121</v>
      </c>
      <c r="D154" s="49" t="str">
        <f>Source!H193</f>
        <v>ШТ</v>
      </c>
      <c r="E154" s="50">
        <f>Source!I193</f>
        <v>11.6</v>
      </c>
      <c r="F154" s="51">
        <f>Source!AL193</f>
        <v>48.09</v>
      </c>
      <c r="G154" s="52" t="str">
        <f>Source!DD193</f>
        <v>*1,03*1,0075</v>
      </c>
      <c r="H154" s="51">
        <f>ROUND(Source!AC193*Source!I193, 2)</f>
        <v>578.89</v>
      </c>
      <c r="I154" s="52" t="str">
        <f>Source!BO193</f>
        <v/>
      </c>
      <c r="J154" s="52">
        <f>IF(Source!BC193&lt;&gt; 0, Source!BC193, 1)</f>
        <v>8.6199999999999992</v>
      </c>
      <c r="K154" s="51">
        <f>Source!P193</f>
        <v>4990.0200000000004</v>
      </c>
      <c r="L154" s="56"/>
      <c r="S154">
        <f>ROUND((Source!FX193/100)*((ROUND(Source!AF193*Source!I193, 2)+ROUND(Source!AE193*Source!I193, 2))), 2)</f>
        <v>0</v>
      </c>
      <c r="T154">
        <f>Source!X193</f>
        <v>0</v>
      </c>
      <c r="U154">
        <f>ROUND((Source!FY193/100)*((ROUND(Source!AF193*Source!I193, 2)+ROUND(Source!AE193*Source!I193, 2))), 2)</f>
        <v>0</v>
      </c>
      <c r="V154">
        <f>Source!Y193</f>
        <v>0</v>
      </c>
    </row>
    <row r="155" spans="1:26" ht="15">
      <c r="G155" s="298">
        <f>H154</f>
        <v>578.89</v>
      </c>
      <c r="H155" s="298"/>
      <c r="J155" s="298">
        <f>K154</f>
        <v>4990.0200000000004</v>
      </c>
      <c r="K155" s="298"/>
      <c r="L155" s="34">
        <f>Source!U193</f>
        <v>0</v>
      </c>
      <c r="O155" s="36">
        <f>G155</f>
        <v>578.89</v>
      </c>
      <c r="P155" s="36">
        <f>J155</f>
        <v>4990.0200000000004</v>
      </c>
      <c r="Q155" s="36">
        <f>L155</f>
        <v>0</v>
      </c>
      <c r="W155">
        <f>IF(Source!BI193&lt;=1,H154, 0)</f>
        <v>578.89</v>
      </c>
      <c r="X155">
        <f>IF(Source!BI193=2,H154, 0)</f>
        <v>0</v>
      </c>
      <c r="Y155">
        <f>IF(Source!BI193=3,H154, 0)</f>
        <v>0</v>
      </c>
      <c r="Z155">
        <f>IF(Source!BI193=4,H154, 0)</f>
        <v>0</v>
      </c>
    </row>
    <row r="156" spans="1:26" ht="85.5">
      <c r="A156" s="58">
        <v>3</v>
      </c>
      <c r="B156" s="58" t="str">
        <f>Source!F194</f>
        <v>ООО «ЛЭП ИНДУСТРИЯ» прайс от 02.09.25 №88</v>
      </c>
      <c r="C156" s="58" t="s">
        <v>1122</v>
      </c>
      <c r="D156" s="49" t="str">
        <f>Source!H194</f>
        <v>ШТ</v>
      </c>
      <c r="E156" s="50">
        <f>Source!I194</f>
        <v>4</v>
      </c>
      <c r="F156" s="51">
        <f>Source!AL194</f>
        <v>687.39</v>
      </c>
      <c r="G156" s="52" t="str">
        <f>Source!DD194</f>
        <v>*1,03*1,0075</v>
      </c>
      <c r="H156" s="51">
        <f>ROUND(Source!AC194*Source!I194, 2)</f>
        <v>2853.29</v>
      </c>
      <c r="I156" s="52" t="str">
        <f>Source!BO194</f>
        <v/>
      </c>
      <c r="J156" s="52">
        <f>IF(Source!BC194&lt;&gt; 0, Source!BC194, 1)</f>
        <v>8.6199999999999992</v>
      </c>
      <c r="K156" s="51">
        <f>Source!P194</f>
        <v>24595.34</v>
      </c>
      <c r="L156" s="56"/>
      <c r="S156">
        <f>ROUND((Source!FX194/100)*((ROUND(Source!AF194*Source!I194, 2)+ROUND(Source!AE194*Source!I194, 2))), 2)</f>
        <v>0</v>
      </c>
      <c r="T156">
        <f>Source!X194</f>
        <v>0</v>
      </c>
      <c r="U156">
        <f>ROUND((Source!FY194/100)*((ROUND(Source!AF194*Source!I194, 2)+ROUND(Source!AE194*Source!I194, 2))), 2)</f>
        <v>0</v>
      </c>
      <c r="V156">
        <f>Source!Y194</f>
        <v>0</v>
      </c>
    </row>
    <row r="157" spans="1:26" ht="15">
      <c r="G157" s="298">
        <f>H156</f>
        <v>2853.29</v>
      </c>
      <c r="H157" s="298"/>
      <c r="J157" s="298">
        <f>K156</f>
        <v>24595.34</v>
      </c>
      <c r="K157" s="298"/>
      <c r="L157" s="34">
        <f>Source!U194</f>
        <v>0</v>
      </c>
      <c r="O157" s="36">
        <f>G157</f>
        <v>2853.29</v>
      </c>
      <c r="P157" s="36">
        <f>J157</f>
        <v>24595.34</v>
      </c>
      <c r="Q157" s="36">
        <f>L157</f>
        <v>0</v>
      </c>
      <c r="W157">
        <f>IF(Source!BI194&lt;=1,H156, 0)</f>
        <v>2853.29</v>
      </c>
      <c r="X157">
        <f>IF(Source!BI194=2,H156, 0)</f>
        <v>0</v>
      </c>
      <c r="Y157">
        <f>IF(Source!BI194=3,H156, 0)</f>
        <v>0</v>
      </c>
      <c r="Z157">
        <f>IF(Source!BI194=4,H156, 0)</f>
        <v>0</v>
      </c>
    </row>
    <row r="158" spans="1:26" ht="85.5">
      <c r="A158" s="58">
        <v>4</v>
      </c>
      <c r="B158" s="58" t="str">
        <f>Source!F195</f>
        <v>ООО «ЛЭП ИНДУСТРИЯ» прайс от 02.09.25 №88</v>
      </c>
      <c r="C158" s="58" t="s">
        <v>1123</v>
      </c>
      <c r="D158" s="49" t="str">
        <f>Source!H195</f>
        <v>ШТ</v>
      </c>
      <c r="E158" s="50">
        <f>Source!I195</f>
        <v>2</v>
      </c>
      <c r="F158" s="51">
        <f>Source!AL195</f>
        <v>734.2</v>
      </c>
      <c r="G158" s="52" t="str">
        <f>Source!DD195</f>
        <v>*1,03*1,0075</v>
      </c>
      <c r="H158" s="51">
        <f>ROUND(Source!AC195*Source!I195, 2)</f>
        <v>1523.8</v>
      </c>
      <c r="I158" s="52" t="str">
        <f>Source!BO195</f>
        <v/>
      </c>
      <c r="J158" s="52">
        <f>IF(Source!BC195&lt;&gt; 0, Source!BC195, 1)</f>
        <v>8.6199999999999992</v>
      </c>
      <c r="K158" s="51">
        <f>Source!P195</f>
        <v>13135.12</v>
      </c>
      <c r="L158" s="56"/>
      <c r="S158">
        <f>ROUND((Source!FX195/100)*((ROUND(Source!AF195*Source!I195, 2)+ROUND(Source!AE195*Source!I195, 2))), 2)</f>
        <v>0</v>
      </c>
      <c r="T158">
        <f>Source!X195</f>
        <v>0</v>
      </c>
      <c r="U158">
        <f>ROUND((Source!FY195/100)*((ROUND(Source!AF195*Source!I195, 2)+ROUND(Source!AE195*Source!I195, 2))), 2)</f>
        <v>0</v>
      </c>
      <c r="V158">
        <f>Source!Y195</f>
        <v>0</v>
      </c>
    </row>
    <row r="159" spans="1:26" ht="15">
      <c r="G159" s="298">
        <f>H158</f>
        <v>1523.8</v>
      </c>
      <c r="H159" s="298"/>
      <c r="J159" s="298">
        <f>K158</f>
        <v>13135.12</v>
      </c>
      <c r="K159" s="298"/>
      <c r="L159" s="34">
        <f>Source!U195</f>
        <v>0</v>
      </c>
      <c r="O159" s="36">
        <f>G159</f>
        <v>1523.8</v>
      </c>
      <c r="P159" s="36">
        <f>J159</f>
        <v>13135.12</v>
      </c>
      <c r="Q159" s="36">
        <f>L159</f>
        <v>0</v>
      </c>
      <c r="W159">
        <f>IF(Source!BI195&lt;=1,H158, 0)</f>
        <v>1523.8</v>
      </c>
      <c r="X159">
        <f>IF(Source!BI195=2,H158, 0)</f>
        <v>0</v>
      </c>
      <c r="Y159">
        <f>IF(Source!BI195=3,H158, 0)</f>
        <v>0</v>
      </c>
      <c r="Z159">
        <f>IF(Source!BI195=4,H158, 0)</f>
        <v>0</v>
      </c>
    </row>
    <row r="160" spans="1:26" ht="85.5">
      <c r="A160" s="58">
        <v>5</v>
      </c>
      <c r="B160" s="58" t="str">
        <f>Source!F196</f>
        <v>ООО «ЛЭП ИНДУСТРИЯ» прайс от 02.09.25 №88</v>
      </c>
      <c r="C160" s="58" t="s">
        <v>1124</v>
      </c>
      <c r="D160" s="49" t="str">
        <f>Source!H196</f>
        <v>ШТ</v>
      </c>
      <c r="E160" s="50">
        <f>Source!I196</f>
        <v>2</v>
      </c>
      <c r="F160" s="51">
        <f>Source!AL196</f>
        <v>44.56</v>
      </c>
      <c r="G160" s="52" t="str">
        <f>Source!DD196</f>
        <v>*1,03*1,0075</v>
      </c>
      <c r="H160" s="51">
        <f>ROUND(Source!AC196*Source!I196, 2)</f>
        <v>92.48</v>
      </c>
      <c r="I160" s="52" t="str">
        <f>Source!BO196</f>
        <v/>
      </c>
      <c r="J160" s="52">
        <f>IF(Source!BC196&lt;&gt; 0, Source!BC196, 1)</f>
        <v>8.6199999999999992</v>
      </c>
      <c r="K160" s="51">
        <f>Source!P196</f>
        <v>797.2</v>
      </c>
      <c r="L160" s="56"/>
      <c r="S160">
        <f>ROUND((Source!FX196/100)*((ROUND(Source!AF196*Source!I196, 2)+ROUND(Source!AE196*Source!I196, 2))), 2)</f>
        <v>0</v>
      </c>
      <c r="T160">
        <f>Source!X196</f>
        <v>0</v>
      </c>
      <c r="U160">
        <f>ROUND((Source!FY196/100)*((ROUND(Source!AF196*Source!I196, 2)+ROUND(Source!AE196*Source!I196, 2))), 2)</f>
        <v>0</v>
      </c>
      <c r="V160">
        <f>Source!Y196</f>
        <v>0</v>
      </c>
    </row>
    <row r="161" spans="1:26" ht="15">
      <c r="G161" s="298">
        <f>H160</f>
        <v>92.48</v>
      </c>
      <c r="H161" s="298"/>
      <c r="J161" s="298">
        <f>K160</f>
        <v>797.2</v>
      </c>
      <c r="K161" s="298"/>
      <c r="L161" s="34">
        <f>Source!U196</f>
        <v>0</v>
      </c>
      <c r="O161" s="36">
        <f>G161</f>
        <v>92.48</v>
      </c>
      <c r="P161" s="36">
        <f>J161</f>
        <v>797.2</v>
      </c>
      <c r="Q161" s="36">
        <f>L161</f>
        <v>0</v>
      </c>
      <c r="W161">
        <f>IF(Source!BI196&lt;=1,H160, 0)</f>
        <v>92.48</v>
      </c>
      <c r="X161">
        <f>IF(Source!BI196=2,H160, 0)</f>
        <v>0</v>
      </c>
      <c r="Y161">
        <f>IF(Source!BI196=3,H160, 0)</f>
        <v>0</v>
      </c>
      <c r="Z161">
        <f>IF(Source!BI196=4,H160, 0)</f>
        <v>0</v>
      </c>
    </row>
    <row r="162" spans="1:26" ht="85.5">
      <c r="A162" s="58">
        <v>6</v>
      </c>
      <c r="B162" s="58" t="str">
        <f>Source!F197</f>
        <v>ООО «ЛЭП ИНДУСТРИЯ» прайс от 02.09.25 №88</v>
      </c>
      <c r="C162" s="58" t="s">
        <v>1125</v>
      </c>
      <c r="D162" s="49" t="str">
        <f>Source!H197</f>
        <v>ШТ</v>
      </c>
      <c r="E162" s="50">
        <f>Source!I197</f>
        <v>4</v>
      </c>
      <c r="F162" s="51">
        <f>Source!AL197</f>
        <v>77.239999999999995</v>
      </c>
      <c r="G162" s="52" t="str">
        <f>Source!DD197</f>
        <v>*1,03*1,0075</v>
      </c>
      <c r="H162" s="51">
        <f>ROUND(Source!AC197*Source!I197, 2)</f>
        <v>320.62</v>
      </c>
      <c r="I162" s="52" t="str">
        <f>Source!BO197</f>
        <v/>
      </c>
      <c r="J162" s="52">
        <f>IF(Source!BC197&lt;&gt; 0, Source!BC197, 1)</f>
        <v>8.6199999999999992</v>
      </c>
      <c r="K162" s="51">
        <f>Source!P197</f>
        <v>2763.71</v>
      </c>
      <c r="L162" s="56"/>
      <c r="S162">
        <f>ROUND((Source!FX197/100)*((ROUND(Source!AF197*Source!I197, 2)+ROUND(Source!AE197*Source!I197, 2))), 2)</f>
        <v>0</v>
      </c>
      <c r="T162">
        <f>Source!X197</f>
        <v>0</v>
      </c>
      <c r="U162">
        <f>ROUND((Source!FY197/100)*((ROUND(Source!AF197*Source!I197, 2)+ROUND(Source!AE197*Source!I197, 2))), 2)</f>
        <v>0</v>
      </c>
      <c r="V162">
        <f>Source!Y197</f>
        <v>0</v>
      </c>
    </row>
    <row r="163" spans="1:26" ht="15">
      <c r="G163" s="298">
        <f>H162</f>
        <v>320.62</v>
      </c>
      <c r="H163" s="298"/>
      <c r="J163" s="298">
        <f>K162</f>
        <v>2763.71</v>
      </c>
      <c r="K163" s="298"/>
      <c r="L163" s="34">
        <f>Source!U197</f>
        <v>0</v>
      </c>
      <c r="O163" s="36">
        <f>G163</f>
        <v>320.62</v>
      </c>
      <c r="P163" s="36">
        <f>J163</f>
        <v>2763.71</v>
      </c>
      <c r="Q163" s="36">
        <f>L163</f>
        <v>0</v>
      </c>
      <c r="W163">
        <f>IF(Source!BI197&lt;=1,H162, 0)</f>
        <v>320.62</v>
      </c>
      <c r="X163">
        <f>IF(Source!BI197=2,H162, 0)</f>
        <v>0</v>
      </c>
      <c r="Y163">
        <f>IF(Source!BI197=3,H162, 0)</f>
        <v>0</v>
      </c>
      <c r="Z163">
        <f>IF(Source!BI197=4,H162, 0)</f>
        <v>0</v>
      </c>
    </row>
    <row r="164" spans="1:26" ht="28.5">
      <c r="A164" s="58">
        <v>7</v>
      </c>
      <c r="B164" s="58" t="str">
        <f>Source!F198</f>
        <v>509-1032</v>
      </c>
      <c r="C164" s="58" t="str">
        <f>Source!G198</f>
        <v>Кронштейн разрядника окрашенный (прим. кронштейн Р-1, Р-5)</v>
      </c>
      <c r="D164" s="49" t="str">
        <f>Source!H198</f>
        <v>компл.</v>
      </c>
      <c r="E164" s="50">
        <f>Source!I198</f>
        <v>6</v>
      </c>
      <c r="F164" s="51">
        <f>Source!AL198</f>
        <v>177.19</v>
      </c>
      <c r="G164" s="52" t="str">
        <f>Source!DD198</f>
        <v/>
      </c>
      <c r="H164" s="51">
        <f>ROUND(Source!AC198*Source!I198, 2)</f>
        <v>1063.1400000000001</v>
      </c>
      <c r="I164" s="52" t="str">
        <f>Source!BO198</f>
        <v>509-1032</v>
      </c>
      <c r="J164" s="52">
        <f>IF(Source!BC198&lt;&gt; 0, Source!BC198, 1)</f>
        <v>2.62</v>
      </c>
      <c r="K164" s="51">
        <f>Source!P198</f>
        <v>2785.43</v>
      </c>
      <c r="L164" s="56"/>
      <c r="S164">
        <f>ROUND((Source!FX198/100)*((ROUND(Source!AF198*Source!I198, 2)+ROUND(Source!AE198*Source!I198, 2))), 2)</f>
        <v>0</v>
      </c>
      <c r="T164">
        <f>Source!X198</f>
        <v>0</v>
      </c>
      <c r="U164">
        <f>ROUND((Source!FY198/100)*((ROUND(Source!AF198*Source!I198, 2)+ROUND(Source!AE198*Source!I198, 2))), 2)</f>
        <v>0</v>
      </c>
      <c r="V164">
        <f>Source!Y198</f>
        <v>0</v>
      </c>
    </row>
    <row r="165" spans="1:26" ht="15">
      <c r="G165" s="298">
        <f>H164</f>
        <v>1063.1400000000001</v>
      </c>
      <c r="H165" s="298"/>
      <c r="J165" s="298">
        <f>K164</f>
        <v>2785.43</v>
      </c>
      <c r="K165" s="298"/>
      <c r="L165" s="34">
        <f>Source!U198</f>
        <v>0</v>
      </c>
      <c r="O165" s="36">
        <f>G165</f>
        <v>1063.1400000000001</v>
      </c>
      <c r="P165" s="36">
        <f>J165</f>
        <v>2785.43</v>
      </c>
      <c r="Q165" s="36">
        <f>L165</f>
        <v>0</v>
      </c>
      <c r="W165">
        <f>IF(Source!BI198&lt;=1,H164, 0)</f>
        <v>1063.1400000000001</v>
      </c>
      <c r="X165">
        <f>IF(Source!BI198=2,H164, 0)</f>
        <v>0</v>
      </c>
      <c r="Y165">
        <f>IF(Source!BI198=3,H164, 0)</f>
        <v>0</v>
      </c>
      <c r="Z165">
        <f>IF(Source!BI198=4,H164, 0)</f>
        <v>0</v>
      </c>
    </row>
    <row r="166" spans="1:26" ht="85.5">
      <c r="A166" s="58">
        <v>8</v>
      </c>
      <c r="B166" s="58" t="str">
        <f>Source!F199</f>
        <v>ООО «ЛЭП ИНДУСТРИЯ» прайс от 02.09.25 №88</v>
      </c>
      <c r="C166" s="58" t="s">
        <v>1126</v>
      </c>
      <c r="D166" s="49" t="str">
        <f>Source!H199</f>
        <v>ШТ</v>
      </c>
      <c r="E166" s="50">
        <f>Source!I199</f>
        <v>8</v>
      </c>
      <c r="F166" s="51">
        <f>Source!AL199</f>
        <v>32.53</v>
      </c>
      <c r="G166" s="52" t="str">
        <f>Source!DD199</f>
        <v>*1,03*1,0075</v>
      </c>
      <c r="H166" s="51">
        <f>ROUND(Source!AC199*Source!I199, 2)</f>
        <v>270.06</v>
      </c>
      <c r="I166" s="52" t="str">
        <f>Source!BO199</f>
        <v/>
      </c>
      <c r="J166" s="52">
        <f>IF(Source!BC199&lt;&gt; 0, Source!BC199, 1)</f>
        <v>8.6199999999999992</v>
      </c>
      <c r="K166" s="51">
        <f>Source!P199</f>
        <v>2327.9</v>
      </c>
      <c r="L166" s="56"/>
      <c r="S166">
        <f>ROUND((Source!FX199/100)*((ROUND(Source!AF199*Source!I199, 2)+ROUND(Source!AE199*Source!I199, 2))), 2)</f>
        <v>0</v>
      </c>
      <c r="T166">
        <f>Source!X199</f>
        <v>0</v>
      </c>
      <c r="U166">
        <f>ROUND((Source!FY199/100)*((ROUND(Source!AF199*Source!I199, 2)+ROUND(Source!AE199*Source!I199, 2))), 2)</f>
        <v>0</v>
      </c>
      <c r="V166">
        <f>Source!Y199</f>
        <v>0</v>
      </c>
    </row>
    <row r="167" spans="1:26" ht="15">
      <c r="G167" s="298">
        <f>H166</f>
        <v>270.06</v>
      </c>
      <c r="H167" s="298"/>
      <c r="J167" s="298">
        <f>K166</f>
        <v>2327.9</v>
      </c>
      <c r="K167" s="298"/>
      <c r="L167" s="34">
        <f>Source!U199</f>
        <v>0</v>
      </c>
      <c r="O167" s="36">
        <f>G167</f>
        <v>270.06</v>
      </c>
      <c r="P167" s="36">
        <f>J167</f>
        <v>2327.9</v>
      </c>
      <c r="Q167" s="36">
        <f>L167</f>
        <v>0</v>
      </c>
      <c r="W167">
        <f>IF(Source!BI199&lt;=1,H166, 0)</f>
        <v>270.06</v>
      </c>
      <c r="X167">
        <f>IF(Source!BI199=2,H166, 0)</f>
        <v>0</v>
      </c>
      <c r="Y167">
        <f>IF(Source!BI199=3,H166, 0)</f>
        <v>0</v>
      </c>
      <c r="Z167">
        <f>IF(Source!BI199=4,H166, 0)</f>
        <v>0</v>
      </c>
    </row>
    <row r="168" spans="1:26" ht="85.5">
      <c r="A168" s="58">
        <v>9</v>
      </c>
      <c r="B168" s="58" t="str">
        <f>Source!F200</f>
        <v>ООО «ЛЭП ИНДУСТРИЯ» прайс от 02.09.25 №88</v>
      </c>
      <c r="C168" s="58" t="s">
        <v>1127</v>
      </c>
      <c r="D168" s="49" t="str">
        <f>Source!H200</f>
        <v>ШТ</v>
      </c>
      <c r="E168" s="50">
        <f>Source!I200</f>
        <v>4</v>
      </c>
      <c r="F168" s="51">
        <f>Source!AL200</f>
        <v>34.21</v>
      </c>
      <c r="G168" s="52" t="str">
        <f>Source!DD200</f>
        <v>*1,03*1,0075</v>
      </c>
      <c r="H168" s="51">
        <f>ROUND(Source!AC200*Source!I200, 2)</f>
        <v>142</v>
      </c>
      <c r="I168" s="52" t="str">
        <f>Source!BO200</f>
        <v/>
      </c>
      <c r="J168" s="52">
        <f>IF(Source!BC200&lt;&gt; 0, Source!BC200, 1)</f>
        <v>8.6199999999999992</v>
      </c>
      <c r="K168" s="51">
        <f>Source!P200</f>
        <v>1224.06</v>
      </c>
      <c r="L168" s="56"/>
      <c r="S168">
        <f>ROUND((Source!FX200/100)*((ROUND(Source!AF200*Source!I200, 2)+ROUND(Source!AE200*Source!I200, 2))), 2)</f>
        <v>0</v>
      </c>
      <c r="T168">
        <f>Source!X200</f>
        <v>0</v>
      </c>
      <c r="U168">
        <f>ROUND((Source!FY200/100)*((ROUND(Source!AF200*Source!I200, 2)+ROUND(Source!AE200*Source!I200, 2))), 2)</f>
        <v>0</v>
      </c>
      <c r="V168">
        <f>Source!Y200</f>
        <v>0</v>
      </c>
    </row>
    <row r="169" spans="1:26" ht="15">
      <c r="G169" s="298">
        <f>H168</f>
        <v>142</v>
      </c>
      <c r="H169" s="298"/>
      <c r="J169" s="298">
        <f>K168</f>
        <v>1224.06</v>
      </c>
      <c r="K169" s="298"/>
      <c r="L169" s="34">
        <f>Source!U200</f>
        <v>0</v>
      </c>
      <c r="O169" s="36">
        <f>G169</f>
        <v>142</v>
      </c>
      <c r="P169" s="36">
        <f>J169</f>
        <v>1224.06</v>
      </c>
      <c r="Q169" s="36">
        <f>L169</f>
        <v>0</v>
      </c>
      <c r="W169">
        <f>IF(Source!BI200&lt;=1,H168, 0)</f>
        <v>142</v>
      </c>
      <c r="X169">
        <f>IF(Source!BI200=2,H168, 0)</f>
        <v>0</v>
      </c>
      <c r="Y169">
        <f>IF(Source!BI200=3,H168, 0)</f>
        <v>0</v>
      </c>
      <c r="Z169">
        <f>IF(Source!BI200=4,H168, 0)</f>
        <v>0</v>
      </c>
    </row>
    <row r="170" spans="1:26" ht="42.75">
      <c r="A170" s="57">
        <v>10</v>
      </c>
      <c r="B170" s="57" t="str">
        <f>Source!F201</f>
        <v>101-1641</v>
      </c>
      <c r="C170" s="57" t="str">
        <f>Source!G201</f>
        <v>Сталь угловая равнополочная, марка стали ВСт3кп2, размером 50x50x5 мм прим.КМ-1</v>
      </c>
      <c r="D170" s="43" t="str">
        <f>Source!H201</f>
        <v>т</v>
      </c>
      <c r="E170" s="27">
        <f>Source!I201</f>
        <v>5.4000000000000003E-3</v>
      </c>
      <c r="F170" s="44">
        <f>Source!AL201</f>
        <v>5763</v>
      </c>
      <c r="G170" s="45" t="str">
        <f>Source!DD201</f>
        <v/>
      </c>
      <c r="H170" s="44">
        <f>ROUND(Source!AC201*Source!I201, 2)</f>
        <v>31.12</v>
      </c>
      <c r="I170" s="45" t="str">
        <f>Source!BO201</f>
        <v>101-1641</v>
      </c>
      <c r="J170" s="45">
        <f>IF(Source!BC201&lt;&gt; 0, Source!BC201, 1)</f>
        <v>9.57</v>
      </c>
      <c r="K170" s="44">
        <f>Source!P201</f>
        <v>297.82</v>
      </c>
      <c r="L170" s="46"/>
      <c r="S170">
        <f>ROUND((Source!FX201/100)*((ROUND(Source!AF201*Source!I201, 2)+ROUND(Source!AE201*Source!I201, 2))), 2)</f>
        <v>0</v>
      </c>
      <c r="T170">
        <f>Source!X201</f>
        <v>0</v>
      </c>
      <c r="U170">
        <f>ROUND((Source!FY201/100)*((ROUND(Source!AF201*Source!I201, 2)+ROUND(Source!AE201*Source!I201, 2))), 2)</f>
        <v>0</v>
      </c>
      <c r="V170">
        <f>Source!Y201</f>
        <v>0</v>
      </c>
    </row>
    <row r="171" spans="1:26">
      <c r="A171" s="38"/>
      <c r="B171" s="38"/>
      <c r="C171" s="39" t="str">
        <f>"Объем: "&amp;Source!I201&amp;"=2*"&amp;"2,7/"&amp;"1000"</f>
        <v>Объем: 0,0054=2*2,7/1000</v>
      </c>
      <c r="D171" s="38"/>
      <c r="E171" s="38"/>
      <c r="F171" s="38"/>
      <c r="G171" s="38"/>
      <c r="H171" s="38"/>
      <c r="I171" s="38"/>
      <c r="J171" s="38"/>
      <c r="K171" s="38"/>
      <c r="L171" s="38"/>
    </row>
    <row r="172" spans="1:26" ht="15">
      <c r="G172" s="298">
        <f>H170</f>
        <v>31.12</v>
      </c>
      <c r="H172" s="298"/>
      <c r="J172" s="298">
        <f>K170</f>
        <v>297.82</v>
      </c>
      <c r="K172" s="298"/>
      <c r="L172" s="34">
        <f>Source!U201</f>
        <v>0</v>
      </c>
      <c r="O172" s="36">
        <f>G172</f>
        <v>31.12</v>
      </c>
      <c r="P172" s="36">
        <f>J172</f>
        <v>297.82</v>
      </c>
      <c r="Q172" s="36">
        <f>L172</f>
        <v>0</v>
      </c>
      <c r="W172">
        <f>IF(Source!BI201&lt;=1,H170, 0)</f>
        <v>31.12</v>
      </c>
      <c r="X172">
        <f>IF(Source!BI201=2,H170, 0)</f>
        <v>0</v>
      </c>
      <c r="Y172">
        <f>IF(Source!BI201=3,H170, 0)</f>
        <v>0</v>
      </c>
      <c r="Z172">
        <f>IF(Source!BI201=4,H170, 0)</f>
        <v>0</v>
      </c>
    </row>
    <row r="173" spans="1:26" ht="28.5">
      <c r="A173" s="57">
        <v>11</v>
      </c>
      <c r="B173" s="57" t="str">
        <f>Source!F202</f>
        <v>101-2039</v>
      </c>
      <c r="C173" s="57" t="str">
        <f>Source!G202</f>
        <v>Болты с гайками и шайбами оцинкованные, диаметр 12 мм</v>
      </c>
      <c r="D173" s="43" t="str">
        <f>Source!H202</f>
        <v>кг</v>
      </c>
      <c r="E173" s="27">
        <f>Source!I202</f>
        <v>13.353999999999999</v>
      </c>
      <c r="F173" s="44">
        <f>Source!AL202</f>
        <v>20.59</v>
      </c>
      <c r="G173" s="45" t="str">
        <f>Source!DD202</f>
        <v/>
      </c>
      <c r="H173" s="44">
        <f>ROUND(Source!AC202*Source!I202, 2)</f>
        <v>274.95999999999998</v>
      </c>
      <c r="I173" s="45" t="str">
        <f>Source!BO202</f>
        <v>101-2039</v>
      </c>
      <c r="J173" s="45">
        <f>IF(Source!BC202&lt;&gt; 0, Source!BC202, 1)</f>
        <v>5.4</v>
      </c>
      <c r="K173" s="44">
        <f>Source!P202</f>
        <v>1484.78</v>
      </c>
      <c r="L173" s="46"/>
      <c r="S173">
        <f>ROUND((Source!FX202/100)*((ROUND(Source!AF202*Source!I202, 2)+ROUND(Source!AE202*Source!I202, 2))), 2)</f>
        <v>0</v>
      </c>
      <c r="T173">
        <f>Source!X202</f>
        <v>0</v>
      </c>
      <c r="U173">
        <f>ROUND((Source!FY202/100)*((ROUND(Source!AF202*Source!I202, 2)+ROUND(Source!AE202*Source!I202, 2))), 2)</f>
        <v>0</v>
      </c>
      <c r="V173">
        <f>Source!Y202</f>
        <v>0</v>
      </c>
    </row>
    <row r="174" spans="1:26">
      <c r="A174" s="38"/>
      <c r="B174" s="38"/>
      <c r="C174" s="39" t="str">
        <f>"Объем: "&amp;Source!I202&amp;"=22*"&amp;"0,55+"&amp;"22*"&amp;"0,047+"&amp;"22*"&amp;"0,01"</f>
        <v>Объем: 13,354=22*0,55+22*0,047+22*0,01</v>
      </c>
      <c r="D174" s="38"/>
      <c r="E174" s="38"/>
      <c r="F174" s="38"/>
      <c r="G174" s="38"/>
      <c r="H174" s="38"/>
      <c r="I174" s="38"/>
      <c r="J174" s="38"/>
      <c r="K174" s="38"/>
      <c r="L174" s="38"/>
    </row>
    <row r="175" spans="1:26" ht="15">
      <c r="G175" s="298">
        <f>H173</f>
        <v>274.95999999999998</v>
      </c>
      <c r="H175" s="298"/>
      <c r="J175" s="298">
        <f>K173</f>
        <v>1484.78</v>
      </c>
      <c r="K175" s="298"/>
      <c r="L175" s="34">
        <f>Source!U202</f>
        <v>0</v>
      </c>
      <c r="O175" s="36">
        <f>G175</f>
        <v>274.95999999999998</v>
      </c>
      <c r="P175" s="36">
        <f>J175</f>
        <v>1484.78</v>
      </c>
      <c r="Q175" s="36">
        <f>L175</f>
        <v>0</v>
      </c>
      <c r="W175">
        <f>IF(Source!BI202&lt;=1,H173, 0)</f>
        <v>274.95999999999998</v>
      </c>
      <c r="X175">
        <f>IF(Source!BI202=2,H173, 0)</f>
        <v>0</v>
      </c>
      <c r="Y175">
        <f>IF(Source!BI202=3,H173, 0)</f>
        <v>0</v>
      </c>
      <c r="Z175">
        <f>IF(Source!BI202=4,H173, 0)</f>
        <v>0</v>
      </c>
    </row>
    <row r="176" spans="1:26" ht="28.5">
      <c r="A176" s="57">
        <v>12</v>
      </c>
      <c r="B176" s="57" t="str">
        <f>Source!F203</f>
        <v>101-2037</v>
      </c>
      <c r="C176" s="57" t="str">
        <f>Source!G203</f>
        <v>Болты с гайками и шайбами оцинкованные, диаметр 8 мм</v>
      </c>
      <c r="D176" s="43" t="str">
        <f>Source!H203</f>
        <v>кг</v>
      </c>
      <c r="E176" s="27">
        <f>Source!I203</f>
        <v>0.222</v>
      </c>
      <c r="F176" s="44">
        <f>Source!AL203</f>
        <v>21.55</v>
      </c>
      <c r="G176" s="45" t="str">
        <f>Source!DD203</f>
        <v/>
      </c>
      <c r="H176" s="44">
        <f>ROUND(Source!AC203*Source!I203, 2)</f>
        <v>4.78</v>
      </c>
      <c r="I176" s="45" t="str">
        <f>Source!BO203</f>
        <v>101-2037</v>
      </c>
      <c r="J176" s="45">
        <f>IF(Source!BC203&lt;&gt; 0, Source!BC203, 1)</f>
        <v>5.51</v>
      </c>
      <c r="K176" s="44">
        <f>Source!P203</f>
        <v>26.36</v>
      </c>
      <c r="L176" s="46"/>
      <c r="S176">
        <f>ROUND((Source!FX203/100)*((ROUND(Source!AF203*Source!I203, 2)+ROUND(Source!AE203*Source!I203, 2))), 2)</f>
        <v>0</v>
      </c>
      <c r="T176">
        <f>Source!X203</f>
        <v>0</v>
      </c>
      <c r="U176">
        <f>ROUND((Source!FY203/100)*((ROUND(Source!AF203*Source!I203, 2)+ROUND(Source!AE203*Source!I203, 2))), 2)</f>
        <v>0</v>
      </c>
      <c r="V176">
        <f>Source!Y203</f>
        <v>0</v>
      </c>
    </row>
    <row r="177" spans="1:26" ht="25.5">
      <c r="A177" s="38"/>
      <c r="B177" s="38"/>
      <c r="C177" s="39" t="str">
        <f>"Объем: "&amp;Source!I203&amp;"=6*"&amp;"0,029+"&amp;"6*"&amp;"0,006+"&amp;"6*"&amp;"0,001+"&amp;"6*"&amp;"0,001"</f>
        <v>Объем: 0,222=6*0,029+6*0,006+6*0,001+6*0,001</v>
      </c>
      <c r="D177" s="38"/>
      <c r="E177" s="38"/>
      <c r="F177" s="38"/>
      <c r="G177" s="38"/>
      <c r="H177" s="38"/>
      <c r="I177" s="38"/>
      <c r="J177" s="38"/>
      <c r="K177" s="38"/>
      <c r="L177" s="38"/>
    </row>
    <row r="178" spans="1:26" ht="15">
      <c r="G178" s="298">
        <f>H176</f>
        <v>4.78</v>
      </c>
      <c r="H178" s="298"/>
      <c r="J178" s="298">
        <f>K176</f>
        <v>26.36</v>
      </c>
      <c r="K178" s="298"/>
      <c r="L178" s="34">
        <f>Source!U203</f>
        <v>0</v>
      </c>
      <c r="O178" s="36">
        <f>G178</f>
        <v>4.78</v>
      </c>
      <c r="P178" s="36">
        <f>J178</f>
        <v>26.36</v>
      </c>
      <c r="Q178" s="36">
        <f>L178</f>
        <v>0</v>
      </c>
      <c r="W178">
        <f>IF(Source!BI203&lt;=1,H176, 0)</f>
        <v>4.78</v>
      </c>
      <c r="X178">
        <f>IF(Source!BI203=2,H176, 0)</f>
        <v>0</v>
      </c>
      <c r="Y178">
        <f>IF(Source!BI203=3,H176, 0)</f>
        <v>0</v>
      </c>
      <c r="Z178">
        <f>IF(Source!BI203=4,H176, 0)</f>
        <v>0</v>
      </c>
    </row>
    <row r="179" spans="1:26" ht="85.5">
      <c r="A179" s="58">
        <v>13</v>
      </c>
      <c r="B179" s="58" t="str">
        <f>Source!F204</f>
        <v>ООО «ЛЭП ИНДУСТРИЯ» прайс от 02.09.25 №88</v>
      </c>
      <c r="C179" s="58" t="s">
        <v>1128</v>
      </c>
      <c r="D179" s="49" t="str">
        <f>Source!H204</f>
        <v>ШТ</v>
      </c>
      <c r="E179" s="50">
        <f>Source!I204</f>
        <v>18</v>
      </c>
      <c r="F179" s="51">
        <f>Source!AL204</f>
        <v>163.5</v>
      </c>
      <c r="G179" s="52" t="str">
        <f>Source!DD204</f>
        <v>*1,03*1,02</v>
      </c>
      <c r="H179" s="51">
        <f>ROUND(Source!AC204*Source!I204, 2)</f>
        <v>3091.92</v>
      </c>
      <c r="I179" s="52" t="str">
        <f>Source!BO204</f>
        <v/>
      </c>
      <c r="J179" s="52">
        <f>IF(Source!BC204&lt;&gt; 0, Source!BC204, 1)</f>
        <v>8.6199999999999992</v>
      </c>
      <c r="K179" s="51">
        <f>Source!P204</f>
        <v>26652.31</v>
      </c>
      <c r="L179" s="56"/>
      <c r="S179">
        <f>ROUND((Source!FX204/100)*((ROUND(Source!AF204*Source!I204, 2)+ROUND(Source!AE204*Source!I204, 2))), 2)</f>
        <v>0</v>
      </c>
      <c r="T179">
        <f>Source!X204</f>
        <v>0</v>
      </c>
      <c r="U179">
        <f>ROUND((Source!FY204/100)*((ROUND(Source!AF204*Source!I204, 2)+ROUND(Source!AE204*Source!I204, 2))), 2)</f>
        <v>0</v>
      </c>
      <c r="V179">
        <f>Source!Y204</f>
        <v>0</v>
      </c>
    </row>
    <row r="180" spans="1:26" ht="15">
      <c r="G180" s="298">
        <f>H179</f>
        <v>3091.92</v>
      </c>
      <c r="H180" s="298"/>
      <c r="J180" s="298">
        <f>K179</f>
        <v>26652.31</v>
      </c>
      <c r="K180" s="298"/>
      <c r="L180" s="34">
        <f>Source!U204</f>
        <v>0</v>
      </c>
      <c r="O180" s="36">
        <f>G180</f>
        <v>3091.92</v>
      </c>
      <c r="P180" s="36">
        <f>J180</f>
        <v>26652.31</v>
      </c>
      <c r="Q180" s="36">
        <f>L180</f>
        <v>0</v>
      </c>
      <c r="W180">
        <f>IF(Source!BI204&lt;=1,H179, 0)</f>
        <v>3091.92</v>
      </c>
      <c r="X180">
        <f>IF(Source!BI204=2,H179, 0)</f>
        <v>0</v>
      </c>
      <c r="Y180">
        <f>IF(Source!BI204=3,H179, 0)</f>
        <v>0</v>
      </c>
      <c r="Z180">
        <f>IF(Source!BI204=4,H179, 0)</f>
        <v>0</v>
      </c>
    </row>
    <row r="181" spans="1:26" ht="85.5">
      <c r="A181" s="58">
        <v>14</v>
      </c>
      <c r="B181" s="58" t="str">
        <f>Source!F205</f>
        <v>ООО «ЛЭП ИНДУСТРИЯ» прайс от 02.09.25 №88</v>
      </c>
      <c r="C181" s="58" t="s">
        <v>1129</v>
      </c>
      <c r="D181" s="49" t="str">
        <f>Source!H205</f>
        <v>ШТ</v>
      </c>
      <c r="E181" s="50">
        <f>Source!I205</f>
        <v>18</v>
      </c>
      <c r="F181" s="51">
        <f>Source!AL205</f>
        <v>2.0099999999999998</v>
      </c>
      <c r="G181" s="52" t="str">
        <f>Source!DD205</f>
        <v>*1,03*1,02</v>
      </c>
      <c r="H181" s="51">
        <f>ROUND(Source!AC205*Source!I205, 2)</f>
        <v>38.01</v>
      </c>
      <c r="I181" s="52" t="str">
        <f>Source!BO205</f>
        <v/>
      </c>
      <c r="J181" s="52">
        <f>IF(Source!BC205&lt;&gt; 0, Source!BC205, 1)</f>
        <v>8.6199999999999992</v>
      </c>
      <c r="K181" s="51">
        <f>Source!P205</f>
        <v>327.64999999999998</v>
      </c>
      <c r="L181" s="56"/>
      <c r="S181">
        <f>ROUND((Source!FX205/100)*((ROUND(Source!AF205*Source!I205, 2)+ROUND(Source!AE205*Source!I205, 2))), 2)</f>
        <v>0</v>
      </c>
      <c r="T181">
        <f>Source!X205</f>
        <v>0</v>
      </c>
      <c r="U181">
        <f>ROUND((Source!FY205/100)*((ROUND(Source!AF205*Source!I205, 2)+ROUND(Source!AE205*Source!I205, 2))), 2)</f>
        <v>0</v>
      </c>
      <c r="V181">
        <f>Source!Y205</f>
        <v>0</v>
      </c>
    </row>
    <row r="182" spans="1:26" ht="15">
      <c r="G182" s="298">
        <f>H181</f>
        <v>38.01</v>
      </c>
      <c r="H182" s="298"/>
      <c r="J182" s="298">
        <f>K181</f>
        <v>327.64999999999998</v>
      </c>
      <c r="K182" s="298"/>
      <c r="L182" s="34">
        <f>Source!U205</f>
        <v>0</v>
      </c>
      <c r="O182" s="36">
        <f>G182</f>
        <v>38.01</v>
      </c>
      <c r="P182" s="36">
        <f>J182</f>
        <v>327.64999999999998</v>
      </c>
      <c r="Q182" s="36">
        <f>L182</f>
        <v>0</v>
      </c>
      <c r="W182">
        <f>IF(Source!BI205&lt;=1,H181, 0)</f>
        <v>38.01</v>
      </c>
      <c r="X182">
        <f>IF(Source!BI205=2,H181, 0)</f>
        <v>0</v>
      </c>
      <c r="Y182">
        <f>IF(Source!BI205=3,H181, 0)</f>
        <v>0</v>
      </c>
      <c r="Z182">
        <f>IF(Source!BI205=4,H181, 0)</f>
        <v>0</v>
      </c>
    </row>
    <row r="183" spans="1:26" ht="85.5">
      <c r="A183" s="58">
        <v>15</v>
      </c>
      <c r="B183" s="58" t="str">
        <f>Source!F206</f>
        <v>ООО «ЛЭП ИНДУСТРИЯ» прайс от 02.09.25 №88</v>
      </c>
      <c r="C183" s="58" t="s">
        <v>1130</v>
      </c>
      <c r="D183" s="49" t="str">
        <f>Source!H206</f>
        <v>ШТ</v>
      </c>
      <c r="E183" s="50">
        <f>Source!I206</f>
        <v>36</v>
      </c>
      <c r="F183" s="51">
        <f>Source!AL206</f>
        <v>17.22</v>
      </c>
      <c r="G183" s="52" t="str">
        <f>Source!DD206</f>
        <v>*1,03*1,02</v>
      </c>
      <c r="H183" s="51">
        <f>ROUND(Source!AC206*Source!I206, 2)</f>
        <v>651.29</v>
      </c>
      <c r="I183" s="52" t="str">
        <f>Source!BO206</f>
        <v/>
      </c>
      <c r="J183" s="52">
        <f>IF(Source!BC206&lt;&gt; 0, Source!BC206, 1)</f>
        <v>8.6199999999999992</v>
      </c>
      <c r="K183" s="51">
        <f>Source!P206</f>
        <v>5614.1</v>
      </c>
      <c r="L183" s="56"/>
      <c r="S183">
        <f>ROUND((Source!FX206/100)*((ROUND(Source!AF206*Source!I206, 2)+ROUND(Source!AE206*Source!I206, 2))), 2)</f>
        <v>0</v>
      </c>
      <c r="T183">
        <f>Source!X206</f>
        <v>0</v>
      </c>
      <c r="U183">
        <f>ROUND((Source!FY206/100)*((ROUND(Source!AF206*Source!I206, 2)+ROUND(Source!AE206*Source!I206, 2))), 2)</f>
        <v>0</v>
      </c>
      <c r="V183">
        <f>Source!Y206</f>
        <v>0</v>
      </c>
    </row>
    <row r="184" spans="1:26" ht="15">
      <c r="G184" s="298">
        <f>H183</f>
        <v>651.29</v>
      </c>
      <c r="H184" s="298"/>
      <c r="J184" s="298">
        <f>K183</f>
        <v>5614.1</v>
      </c>
      <c r="K184" s="298"/>
      <c r="L184" s="34">
        <f>Source!U206</f>
        <v>0</v>
      </c>
      <c r="O184" s="36">
        <f>G184</f>
        <v>651.29</v>
      </c>
      <c r="P184" s="36">
        <f>J184</f>
        <v>5614.1</v>
      </c>
      <c r="Q184" s="36">
        <f>L184</f>
        <v>0</v>
      </c>
      <c r="W184">
        <f>IF(Source!BI206&lt;=1,H183, 0)</f>
        <v>651.29</v>
      </c>
      <c r="X184">
        <f>IF(Source!BI206=2,H183, 0)</f>
        <v>0</v>
      </c>
      <c r="Y184">
        <f>IF(Source!BI206=3,H183, 0)</f>
        <v>0</v>
      </c>
      <c r="Z184">
        <f>IF(Source!BI206=4,H183, 0)</f>
        <v>0</v>
      </c>
    </row>
    <row r="185" spans="1:26" ht="28.5">
      <c r="A185" s="57">
        <v>16</v>
      </c>
      <c r="B185" s="57" t="str">
        <f>Source!F207</f>
        <v>509-1716</v>
      </c>
      <c r="C185" s="57" t="str">
        <f>Source!G207</f>
        <v>Зажим соединительный плашечный ПС-2-1</v>
      </c>
      <c r="D185" s="43" t="str">
        <f>Source!H207</f>
        <v>шт.</v>
      </c>
      <c r="E185" s="27">
        <f>Source!I207</f>
        <v>24</v>
      </c>
      <c r="F185" s="44">
        <f>Source!AL207</f>
        <v>12.77</v>
      </c>
      <c r="G185" s="45" t="str">
        <f>Source!DD207</f>
        <v/>
      </c>
      <c r="H185" s="44">
        <f>ROUND(Source!AC207*Source!I207, 2)</f>
        <v>306.48</v>
      </c>
      <c r="I185" s="45" t="str">
        <f>Source!BO207</f>
        <v>509-1716</v>
      </c>
      <c r="J185" s="45">
        <f>IF(Source!BC207&lt;&gt; 0, Source!BC207, 1)</f>
        <v>7.6</v>
      </c>
      <c r="K185" s="44">
        <f>Source!P207</f>
        <v>2329.25</v>
      </c>
      <c r="L185" s="46"/>
      <c r="S185">
        <f>ROUND((Source!FX207/100)*((ROUND(Source!AF207*Source!I207, 2)+ROUND(Source!AE207*Source!I207, 2))), 2)</f>
        <v>0</v>
      </c>
      <c r="T185">
        <f>Source!X207</f>
        <v>0</v>
      </c>
      <c r="U185">
        <f>ROUND((Source!FY207/100)*((ROUND(Source!AF207*Source!I207, 2)+ROUND(Source!AE207*Source!I207, 2))), 2)</f>
        <v>0</v>
      </c>
      <c r="V185">
        <f>Source!Y207</f>
        <v>0</v>
      </c>
    </row>
    <row r="186" spans="1:26">
      <c r="A186" s="38"/>
      <c r="B186" s="38"/>
      <c r="C186" s="39" t="str">
        <f>"Объем: "&amp;Source!I207&amp;"=4+"&amp;"20"</f>
        <v>Объем: 24=4+20</v>
      </c>
      <c r="D186" s="38"/>
      <c r="E186" s="38"/>
      <c r="F186" s="38"/>
      <c r="G186" s="38"/>
      <c r="H186" s="38"/>
      <c r="I186" s="38"/>
      <c r="J186" s="38"/>
      <c r="K186" s="38"/>
      <c r="L186" s="38"/>
    </row>
    <row r="187" spans="1:26" ht="15">
      <c r="G187" s="298">
        <f>H185</f>
        <v>306.48</v>
      </c>
      <c r="H187" s="298"/>
      <c r="J187" s="298">
        <f>K185</f>
        <v>2329.25</v>
      </c>
      <c r="K187" s="298"/>
      <c r="L187" s="34">
        <f>Source!U207</f>
        <v>0</v>
      </c>
      <c r="O187" s="36">
        <f>G187</f>
        <v>306.48</v>
      </c>
      <c r="P187" s="36">
        <f>J187</f>
        <v>2329.25</v>
      </c>
      <c r="Q187" s="36">
        <f>L187</f>
        <v>0</v>
      </c>
      <c r="W187">
        <f>IF(Source!BI207&lt;=1,H185, 0)</f>
        <v>306.48</v>
      </c>
      <c r="X187">
        <f>IF(Source!BI207=2,H185, 0)</f>
        <v>0</v>
      </c>
      <c r="Y187">
        <f>IF(Source!BI207=3,H185, 0)</f>
        <v>0</v>
      </c>
      <c r="Z187">
        <f>IF(Source!BI207=4,H185, 0)</f>
        <v>0</v>
      </c>
    </row>
    <row r="188" spans="1:26" ht="28.5">
      <c r="A188" s="57">
        <v>17</v>
      </c>
      <c r="B188" s="57" t="str">
        <f>Source!F208</f>
        <v>509-5951</v>
      </c>
      <c r="C188" s="57" t="str">
        <f>Source!G208</f>
        <v>Зажим аппаратный прессуемый А2А-50-2</v>
      </c>
      <c r="D188" s="43" t="str">
        <f>Source!H208</f>
        <v>100 шт.</v>
      </c>
      <c r="E188" s="27">
        <f>Source!I208</f>
        <v>0.12</v>
      </c>
      <c r="F188" s="44">
        <f>Source!AL208</f>
        <v>2130</v>
      </c>
      <c r="G188" s="45" t="str">
        <f>Source!DD208</f>
        <v/>
      </c>
      <c r="H188" s="44">
        <f>ROUND(Source!AC208*Source!I208, 2)</f>
        <v>255.6</v>
      </c>
      <c r="I188" s="45" t="str">
        <f>Source!BO208</f>
        <v>509-5951</v>
      </c>
      <c r="J188" s="45">
        <f>IF(Source!BC208&lt;&gt; 0, Source!BC208, 1)</f>
        <v>7.03</v>
      </c>
      <c r="K188" s="44">
        <f>Source!P208</f>
        <v>1796.87</v>
      </c>
      <c r="L188" s="46"/>
      <c r="S188">
        <f>ROUND((Source!FX208/100)*((ROUND(Source!AF208*Source!I208, 2)+ROUND(Source!AE208*Source!I208, 2))), 2)</f>
        <v>0</v>
      </c>
      <c r="T188">
        <f>Source!X208</f>
        <v>0</v>
      </c>
      <c r="U188">
        <f>ROUND((Source!FY208/100)*((ROUND(Source!AF208*Source!I208, 2)+ROUND(Source!AE208*Source!I208, 2))), 2)</f>
        <v>0</v>
      </c>
      <c r="V188">
        <f>Source!Y208</f>
        <v>0</v>
      </c>
    </row>
    <row r="189" spans="1:26">
      <c r="A189" s="38"/>
      <c r="B189" s="38"/>
      <c r="C189" s="39" t="str">
        <f>"Объем: "&amp;Source!I208&amp;"=(12)/"&amp;"100"</f>
        <v>Объем: 0,12=(12)/100</v>
      </c>
      <c r="D189" s="38"/>
      <c r="E189" s="38"/>
      <c r="F189" s="38"/>
      <c r="G189" s="38"/>
      <c r="H189" s="38"/>
      <c r="I189" s="38"/>
      <c r="J189" s="38"/>
      <c r="K189" s="38"/>
      <c r="L189" s="38"/>
    </row>
    <row r="190" spans="1:26" ht="15">
      <c r="G190" s="298">
        <f>H188</f>
        <v>255.6</v>
      </c>
      <c r="H190" s="298"/>
      <c r="J190" s="298">
        <f>K188</f>
        <v>1796.87</v>
      </c>
      <c r="K190" s="298"/>
      <c r="L190" s="34">
        <f>Source!U208</f>
        <v>0</v>
      </c>
      <c r="O190" s="36">
        <f>G190</f>
        <v>255.6</v>
      </c>
      <c r="P190" s="36">
        <f>J190</f>
        <v>1796.87</v>
      </c>
      <c r="Q190" s="36">
        <f>L190</f>
        <v>0</v>
      </c>
      <c r="W190">
        <f>IF(Source!BI208&lt;=1,H188, 0)</f>
        <v>255.6</v>
      </c>
      <c r="X190">
        <f>IF(Source!BI208=2,H188, 0)</f>
        <v>0</v>
      </c>
      <c r="Y190">
        <f>IF(Source!BI208=3,H188, 0)</f>
        <v>0</v>
      </c>
      <c r="Z190">
        <f>IF(Source!BI208=4,H188, 0)</f>
        <v>0</v>
      </c>
    </row>
    <row r="191" spans="1:26" ht="85.5">
      <c r="A191" s="58">
        <v>18</v>
      </c>
      <c r="B191" s="58" t="str">
        <f>Source!F209</f>
        <v>ООО «ЛЭП ИНДУСТРИЯ» прайс от 02.09.25 №88</v>
      </c>
      <c r="C191" s="58" t="s">
        <v>1131</v>
      </c>
      <c r="D191" s="49" t="str">
        <f>Source!H209</f>
        <v>ШТ</v>
      </c>
      <c r="E191" s="50">
        <f>Source!I209</f>
        <v>24</v>
      </c>
      <c r="F191" s="51">
        <f>Source!AL209</f>
        <v>222.05</v>
      </c>
      <c r="G191" s="52" t="str">
        <f>Source!DD209</f>
        <v>*1,03*1,02</v>
      </c>
      <c r="H191" s="51">
        <f>ROUND(Source!AC209*Source!I209, 2)</f>
        <v>5598.86</v>
      </c>
      <c r="I191" s="52" t="str">
        <f>Source!BO209</f>
        <v/>
      </c>
      <c r="J191" s="52">
        <f>IF(Source!BC209&lt;&gt; 0, Source!BC209, 1)</f>
        <v>8.6199999999999992</v>
      </c>
      <c r="K191" s="51">
        <f>Source!P209</f>
        <v>48262.15</v>
      </c>
      <c r="L191" s="56"/>
      <c r="S191">
        <f>ROUND((Source!FX209/100)*((ROUND(Source!AF209*Source!I209, 2)+ROUND(Source!AE209*Source!I209, 2))), 2)</f>
        <v>0</v>
      </c>
      <c r="T191">
        <f>Source!X209</f>
        <v>0</v>
      </c>
      <c r="U191">
        <f>ROUND((Source!FY209/100)*((ROUND(Source!AF209*Source!I209, 2)+ROUND(Source!AE209*Source!I209, 2))), 2)</f>
        <v>0</v>
      </c>
      <c r="V191">
        <f>Source!Y209</f>
        <v>0</v>
      </c>
    </row>
    <row r="192" spans="1:26" ht="15">
      <c r="G192" s="298">
        <f>H191</f>
        <v>5598.86</v>
      </c>
      <c r="H192" s="298"/>
      <c r="J192" s="298">
        <f>K191</f>
        <v>48262.15</v>
      </c>
      <c r="K192" s="298"/>
      <c r="L192" s="34">
        <f>Source!U209</f>
        <v>0</v>
      </c>
      <c r="O192" s="36">
        <f>G192</f>
        <v>5598.86</v>
      </c>
      <c r="P192" s="36">
        <f>J192</f>
        <v>48262.15</v>
      </c>
      <c r="Q192" s="36">
        <f>L192</f>
        <v>0</v>
      </c>
      <c r="W192">
        <f>IF(Source!BI209&lt;=1,H191, 0)</f>
        <v>5598.86</v>
      </c>
      <c r="X192">
        <f>IF(Source!BI209=2,H191, 0)</f>
        <v>0</v>
      </c>
      <c r="Y192">
        <f>IF(Source!BI209=3,H191, 0)</f>
        <v>0</v>
      </c>
      <c r="Z192">
        <f>IF(Source!BI209=4,H191, 0)</f>
        <v>0</v>
      </c>
    </row>
    <row r="193" spans="1:26" ht="85.5">
      <c r="A193" s="58">
        <v>19</v>
      </c>
      <c r="B193" s="58" t="str">
        <f>Source!F210</f>
        <v>ООО «ЛЭП ИНДУСТРИЯ» прайс от 02.09.25 №88</v>
      </c>
      <c r="C193" s="58" t="s">
        <v>1132</v>
      </c>
      <c r="D193" s="49" t="str">
        <f>Source!H210</f>
        <v>ШТ</v>
      </c>
      <c r="E193" s="50">
        <f>Source!I210</f>
        <v>3</v>
      </c>
      <c r="F193" s="51">
        <f>Source!AL210</f>
        <v>139.97</v>
      </c>
      <c r="G193" s="52" t="str">
        <f>Source!DD210</f>
        <v>*1,03*1,02</v>
      </c>
      <c r="H193" s="51">
        <f>ROUND(Source!AC210*Source!I210, 2)</f>
        <v>441.16</v>
      </c>
      <c r="I193" s="52" t="str">
        <f>Source!BO210</f>
        <v/>
      </c>
      <c r="J193" s="52">
        <f>IF(Source!BC210&lt;&gt; 0, Source!BC210, 1)</f>
        <v>8.6199999999999992</v>
      </c>
      <c r="K193" s="51">
        <f>Source!P210</f>
        <v>3802.78</v>
      </c>
      <c r="L193" s="56"/>
      <c r="S193">
        <f>ROUND((Source!FX210/100)*((ROUND(Source!AF210*Source!I210, 2)+ROUND(Source!AE210*Source!I210, 2))), 2)</f>
        <v>0</v>
      </c>
      <c r="T193">
        <f>Source!X210</f>
        <v>0</v>
      </c>
      <c r="U193">
        <f>ROUND((Source!FY210/100)*((ROUND(Source!AF210*Source!I210, 2)+ROUND(Source!AE210*Source!I210, 2))), 2)</f>
        <v>0</v>
      </c>
      <c r="V193">
        <f>Source!Y210</f>
        <v>0</v>
      </c>
    </row>
    <row r="194" spans="1:26" ht="15">
      <c r="G194" s="298">
        <f>H193</f>
        <v>441.16</v>
      </c>
      <c r="H194" s="298"/>
      <c r="J194" s="298">
        <f>K193</f>
        <v>3802.78</v>
      </c>
      <c r="K194" s="298"/>
      <c r="L194" s="34">
        <f>Source!U210</f>
        <v>0</v>
      </c>
      <c r="O194" s="36">
        <f>G194</f>
        <v>441.16</v>
      </c>
      <c r="P194" s="36">
        <f>J194</f>
        <v>3802.78</v>
      </c>
      <c r="Q194" s="36">
        <f>L194</f>
        <v>0</v>
      </c>
      <c r="W194">
        <f>IF(Source!BI210&lt;=1,H193, 0)</f>
        <v>441.16</v>
      </c>
      <c r="X194">
        <f>IF(Source!BI210=2,H193, 0)</f>
        <v>0</v>
      </c>
      <c r="Y194">
        <f>IF(Source!BI210=3,H193, 0)</f>
        <v>0</v>
      </c>
      <c r="Z194">
        <f>IF(Source!BI210=4,H193, 0)</f>
        <v>0</v>
      </c>
    </row>
    <row r="195" spans="1:26" ht="28.5">
      <c r="A195" s="57">
        <v>20</v>
      </c>
      <c r="B195" s="57" t="str">
        <f>Source!F211</f>
        <v>509-5943</v>
      </c>
      <c r="C195" s="57" t="str">
        <f>Source!G211</f>
        <v>Зажим аппаратный прессуемый А1А-50-2</v>
      </c>
      <c r="D195" s="43" t="str">
        <f>Source!H211</f>
        <v>100 шт.</v>
      </c>
      <c r="E195" s="27">
        <f>Source!I211</f>
        <v>0.06</v>
      </c>
      <c r="F195" s="44">
        <f>Source!AL211</f>
        <v>1645.01</v>
      </c>
      <c r="G195" s="45" t="str">
        <f>Source!DD211</f>
        <v/>
      </c>
      <c r="H195" s="44">
        <f>ROUND(Source!AC211*Source!I211, 2)</f>
        <v>98.7</v>
      </c>
      <c r="I195" s="45" t="str">
        <f>Source!BO211</f>
        <v>509-5943</v>
      </c>
      <c r="J195" s="45">
        <f>IF(Source!BC211&lt;&gt; 0, Source!BC211, 1)</f>
        <v>6.92</v>
      </c>
      <c r="K195" s="44">
        <f>Source!P211</f>
        <v>683.01</v>
      </c>
      <c r="L195" s="46"/>
      <c r="S195">
        <f>ROUND((Source!FX211/100)*((ROUND(Source!AF211*Source!I211, 2)+ROUND(Source!AE211*Source!I211, 2))), 2)</f>
        <v>0</v>
      </c>
      <c r="T195">
        <f>Source!X211</f>
        <v>0</v>
      </c>
      <c r="U195">
        <f>ROUND((Source!FY211/100)*((ROUND(Source!AF211*Source!I211, 2)+ROUND(Source!AE211*Source!I211, 2))), 2)</f>
        <v>0</v>
      </c>
      <c r="V195">
        <f>Source!Y211</f>
        <v>0</v>
      </c>
    </row>
    <row r="196" spans="1:26">
      <c r="A196" s="38"/>
      <c r="B196" s="38"/>
      <c r="C196" s="39" t="str">
        <f>"Объем: "&amp;Source!I211&amp;"=(6)/"&amp;"100"</f>
        <v>Объем: 0,06=(6)/100</v>
      </c>
      <c r="D196" s="38"/>
      <c r="E196" s="38"/>
      <c r="F196" s="38"/>
      <c r="G196" s="38"/>
      <c r="H196" s="38"/>
      <c r="I196" s="38"/>
      <c r="J196" s="38"/>
      <c r="K196" s="38"/>
      <c r="L196" s="38"/>
    </row>
    <row r="197" spans="1:26" ht="15">
      <c r="G197" s="298">
        <f>H195</f>
        <v>98.7</v>
      </c>
      <c r="H197" s="298"/>
      <c r="J197" s="298">
        <f>K195</f>
        <v>683.01</v>
      </c>
      <c r="K197" s="298"/>
      <c r="L197" s="34">
        <f>Source!U211</f>
        <v>0</v>
      </c>
      <c r="O197" s="36">
        <f>G197</f>
        <v>98.7</v>
      </c>
      <c r="P197" s="36">
        <f>J197</f>
        <v>683.01</v>
      </c>
      <c r="Q197" s="36">
        <f>L197</f>
        <v>0</v>
      </c>
      <c r="W197">
        <f>IF(Source!BI211&lt;=1,H195, 0)</f>
        <v>98.7</v>
      </c>
      <c r="X197">
        <f>IF(Source!BI211=2,H195, 0)</f>
        <v>0</v>
      </c>
      <c r="Y197">
        <f>IF(Source!BI211=3,H195, 0)</f>
        <v>0</v>
      </c>
      <c r="Z197">
        <f>IF(Source!BI211=4,H195, 0)</f>
        <v>0</v>
      </c>
    </row>
    <row r="198" spans="1:26" ht="42.75">
      <c r="A198" s="57">
        <v>21</v>
      </c>
      <c r="B198" s="57" t="str">
        <f>Source!F212</f>
        <v>502-0422</v>
      </c>
      <c r="C198" s="57" t="str">
        <f>Source!G212</f>
        <v>Провода неизолированные медные гибкие для электрических установок и антенн марки МГ, сечением 2,5 мм2</v>
      </c>
      <c r="D198" s="43" t="str">
        <f>Source!H212</f>
        <v>т</v>
      </c>
      <c r="E198" s="27">
        <f>Source!I212</f>
        <v>4.8000000000000001E-5</v>
      </c>
      <c r="F198" s="44">
        <f>Source!AL212</f>
        <v>90852.01</v>
      </c>
      <c r="G198" s="45" t="str">
        <f>Source!DD212</f>
        <v/>
      </c>
      <c r="H198" s="44">
        <f>ROUND(Source!AC212*Source!I212, 2)</f>
        <v>4.3600000000000003</v>
      </c>
      <c r="I198" s="45" t="str">
        <f>Source!BO212</f>
        <v>502-0422</v>
      </c>
      <c r="J198" s="45">
        <f>IF(Source!BC212&lt;&gt; 0, Source!BC212, 1)</f>
        <v>14.45</v>
      </c>
      <c r="K198" s="44">
        <f>Source!P212</f>
        <v>63.01</v>
      </c>
      <c r="L198" s="46"/>
      <c r="S198">
        <f>ROUND((Source!FX212/100)*((ROUND(Source!AF212*Source!I212, 2)+ROUND(Source!AE212*Source!I212, 2))), 2)</f>
        <v>0</v>
      </c>
      <c r="T198">
        <f>Source!X212</f>
        <v>0</v>
      </c>
      <c r="U198">
        <f>ROUND((Source!FY212/100)*((ROUND(Source!AF212*Source!I212, 2)+ROUND(Source!AE212*Source!I212, 2))), 2)</f>
        <v>0</v>
      </c>
      <c r="V198">
        <f>Source!Y212</f>
        <v>0</v>
      </c>
    </row>
    <row r="199" spans="1:26">
      <c r="A199" s="38"/>
      <c r="B199" s="38"/>
      <c r="C199" s="39" t="str">
        <f>"Объем: "&amp;Source!I212&amp;"=2*"&amp;"0,024/"&amp;"1000"</f>
        <v>Объем: 0,000048=2*0,024/1000</v>
      </c>
      <c r="D199" s="38"/>
      <c r="E199" s="38"/>
      <c r="F199" s="38"/>
      <c r="G199" s="38"/>
      <c r="H199" s="38"/>
      <c r="I199" s="38"/>
      <c r="J199" s="38"/>
      <c r="K199" s="38"/>
      <c r="L199" s="38"/>
    </row>
    <row r="200" spans="1:26" ht="15">
      <c r="G200" s="298">
        <f>H198</f>
        <v>4.3600000000000003</v>
      </c>
      <c r="H200" s="298"/>
      <c r="J200" s="298">
        <f>K198</f>
        <v>63.01</v>
      </c>
      <c r="K200" s="298"/>
      <c r="L200" s="34">
        <f>Source!U212</f>
        <v>0</v>
      </c>
      <c r="O200" s="36">
        <f>G200</f>
        <v>4.3600000000000003</v>
      </c>
      <c r="P200" s="36">
        <f>J200</f>
        <v>63.01</v>
      </c>
      <c r="Q200" s="36">
        <f>L200</f>
        <v>0</v>
      </c>
      <c r="W200">
        <f>IF(Source!BI212&lt;=1,H198, 0)</f>
        <v>4.3600000000000003</v>
      </c>
      <c r="X200">
        <f>IF(Source!BI212=2,H198, 0)</f>
        <v>0</v>
      </c>
      <c r="Y200">
        <f>IF(Source!BI212=3,H198, 0)</f>
        <v>0</v>
      </c>
      <c r="Z200">
        <f>IF(Source!BI212=4,H198, 0)</f>
        <v>0</v>
      </c>
    </row>
    <row r="201" spans="1:26" ht="42.75">
      <c r="A201" s="57">
        <v>22</v>
      </c>
      <c r="B201" s="57" t="str">
        <f>Source!F213</f>
        <v>509-1588</v>
      </c>
      <c r="C201" s="57" t="str">
        <f>Source!G213</f>
        <v>Наконечники кабельные медные луженные ТМЛ-10 (прим. Наконечник 7-8)</v>
      </c>
      <c r="D201" s="43" t="str">
        <f>Source!H213</f>
        <v>100 шт.</v>
      </c>
      <c r="E201" s="27">
        <f>Source!I213</f>
        <v>0.04</v>
      </c>
      <c r="F201" s="44">
        <f>Source!AL213</f>
        <v>235</v>
      </c>
      <c r="G201" s="45" t="str">
        <f>Source!DD213</f>
        <v/>
      </c>
      <c r="H201" s="44">
        <f>ROUND(Source!AC213*Source!I213, 2)</f>
        <v>9.4</v>
      </c>
      <c r="I201" s="45" t="str">
        <f>Source!BO213</f>
        <v>509-1588</v>
      </c>
      <c r="J201" s="45">
        <f>IF(Source!BC213&lt;&gt; 0, Source!BC213, 1)</f>
        <v>5.86</v>
      </c>
      <c r="K201" s="44">
        <f>Source!P213</f>
        <v>55.08</v>
      </c>
      <c r="L201" s="46"/>
      <c r="S201">
        <f>ROUND((Source!FX213/100)*((ROUND(Source!AF213*Source!I213, 2)+ROUND(Source!AE213*Source!I213, 2))), 2)</f>
        <v>0</v>
      </c>
      <c r="T201">
        <f>Source!X213</f>
        <v>0</v>
      </c>
      <c r="U201">
        <f>ROUND((Source!FY213/100)*((ROUND(Source!AF213*Source!I213, 2)+ROUND(Source!AE213*Source!I213, 2))), 2)</f>
        <v>0</v>
      </c>
      <c r="V201">
        <f>Source!Y213</f>
        <v>0</v>
      </c>
    </row>
    <row r="202" spans="1:26">
      <c r="A202" s="38"/>
      <c r="B202" s="38"/>
      <c r="C202" s="39" t="str">
        <f>"Объем: "&amp;Source!I213&amp;"=(4)/"&amp;"100"</f>
        <v>Объем: 0,04=(4)/100</v>
      </c>
      <c r="D202" s="38"/>
      <c r="E202" s="38"/>
      <c r="F202" s="38"/>
      <c r="G202" s="38"/>
      <c r="H202" s="38"/>
      <c r="I202" s="38"/>
      <c r="J202" s="38"/>
      <c r="K202" s="38"/>
      <c r="L202" s="38"/>
    </row>
    <row r="203" spans="1:26" ht="15">
      <c r="G203" s="298">
        <f>H201</f>
        <v>9.4</v>
      </c>
      <c r="H203" s="298"/>
      <c r="J203" s="298">
        <f>K201</f>
        <v>55.08</v>
      </c>
      <c r="K203" s="298"/>
      <c r="L203" s="34">
        <f>Source!U213</f>
        <v>0</v>
      </c>
      <c r="O203" s="36">
        <f>G203</f>
        <v>9.4</v>
      </c>
      <c r="P203" s="36">
        <f>J203</f>
        <v>55.08</v>
      </c>
      <c r="Q203" s="36">
        <f>L203</f>
        <v>0</v>
      </c>
      <c r="W203">
        <f>IF(Source!BI213&lt;=1,H201, 0)</f>
        <v>9.4</v>
      </c>
      <c r="X203">
        <f>IF(Source!BI213=2,H201, 0)</f>
        <v>0</v>
      </c>
      <c r="Y203">
        <f>IF(Source!BI213=3,H201, 0)</f>
        <v>0</v>
      </c>
      <c r="Z203">
        <f>IF(Source!BI213=4,H201, 0)</f>
        <v>0</v>
      </c>
    </row>
    <row r="204" spans="1:26" ht="85.5">
      <c r="A204" s="58">
        <v>23</v>
      </c>
      <c r="B204" s="58" t="str">
        <f>Source!F214</f>
        <v>ООО «ЛЭП ИНДУСТРИЯ» прайс от 02.09.25 №88</v>
      </c>
      <c r="C204" s="58" t="s">
        <v>1133</v>
      </c>
      <c r="D204" s="49" t="str">
        <f>Source!H214</f>
        <v>ШТ</v>
      </c>
      <c r="E204" s="50">
        <f>Source!I214</f>
        <v>3</v>
      </c>
      <c r="F204" s="51">
        <f>Source!AL214</f>
        <v>535.96</v>
      </c>
      <c r="G204" s="52" t="str">
        <f>Source!DD214</f>
        <v>*1,03*1,02</v>
      </c>
      <c r="H204" s="51">
        <f>ROUND(Source!AC214*Source!I214, 2)</f>
        <v>1689.24</v>
      </c>
      <c r="I204" s="52" t="str">
        <f>Source!BO214</f>
        <v/>
      </c>
      <c r="J204" s="52">
        <f>IF(Source!BC214&lt;&gt; 0, Source!BC214, 1)</f>
        <v>8.6199999999999992</v>
      </c>
      <c r="K204" s="51">
        <f>Source!P214</f>
        <v>14561.24</v>
      </c>
      <c r="L204" s="56"/>
      <c r="S204">
        <f>ROUND((Source!FX214/100)*((ROUND(Source!AF214*Source!I214, 2)+ROUND(Source!AE214*Source!I214, 2))), 2)</f>
        <v>0</v>
      </c>
      <c r="T204">
        <f>Source!X214</f>
        <v>0</v>
      </c>
      <c r="U204">
        <f>ROUND((Source!FY214/100)*((ROUND(Source!AF214*Source!I214, 2)+ROUND(Source!AE214*Source!I214, 2))), 2)</f>
        <v>0</v>
      </c>
      <c r="V204">
        <f>Source!Y214</f>
        <v>0</v>
      </c>
    </row>
    <row r="205" spans="1:26" ht="15">
      <c r="G205" s="298">
        <f>H204</f>
        <v>1689.24</v>
      </c>
      <c r="H205" s="298"/>
      <c r="J205" s="298">
        <f>K204</f>
        <v>14561.24</v>
      </c>
      <c r="K205" s="298"/>
      <c r="L205" s="34">
        <f>Source!U214</f>
        <v>0</v>
      </c>
      <c r="O205" s="36">
        <f>G205</f>
        <v>1689.24</v>
      </c>
      <c r="P205" s="36">
        <f>J205</f>
        <v>14561.24</v>
      </c>
      <c r="Q205" s="36">
        <f>L205</f>
        <v>0</v>
      </c>
      <c r="W205">
        <f>IF(Source!BI214&lt;=1,H204, 0)</f>
        <v>1689.24</v>
      </c>
      <c r="X205">
        <f>IF(Source!BI214=2,H204, 0)</f>
        <v>0</v>
      </c>
      <c r="Y205">
        <f>IF(Source!BI214=3,H204, 0)</f>
        <v>0</v>
      </c>
      <c r="Z205">
        <f>IF(Source!BI214=4,H204, 0)</f>
        <v>0</v>
      </c>
    </row>
    <row r="206" spans="1:26" ht="14.25">
      <c r="A206" s="58">
        <v>24</v>
      </c>
      <c r="B206" s="58" t="str">
        <f>Source!F215</f>
        <v>113-8029</v>
      </c>
      <c r="C206" s="58" t="str">
        <f>Source!G215</f>
        <v>Эмаль ПФ-115 цветная</v>
      </c>
      <c r="D206" s="49" t="str">
        <f>Source!H215</f>
        <v>кг</v>
      </c>
      <c r="E206" s="50">
        <f>Source!I215</f>
        <v>0.37440000000000001</v>
      </c>
      <c r="F206" s="51">
        <f>Source!AL215</f>
        <v>17.45</v>
      </c>
      <c r="G206" s="52" t="str">
        <f>Source!DD215</f>
        <v/>
      </c>
      <c r="H206" s="51">
        <f>ROUND(Source!AC215*Source!I215, 2)</f>
        <v>6.53</v>
      </c>
      <c r="I206" s="52" t="str">
        <f>Source!BO215</f>
        <v>113-8029</v>
      </c>
      <c r="J206" s="52">
        <f>IF(Source!BC215&lt;&gt; 0, Source!BC215, 1)</f>
        <v>3.49</v>
      </c>
      <c r="K206" s="51">
        <f>Source!P215</f>
        <v>22.8</v>
      </c>
      <c r="L206" s="56"/>
      <c r="S206">
        <f>ROUND((Source!FX215/100)*((ROUND(Source!AF215*Source!I215, 2)+ROUND(Source!AE215*Source!I215, 2))), 2)</f>
        <v>0</v>
      </c>
      <c r="T206">
        <f>Source!X215</f>
        <v>0</v>
      </c>
      <c r="U206">
        <f>ROUND((Source!FY215/100)*((ROUND(Source!AF215*Source!I215, 2)+ROUND(Source!AE215*Source!I215, 2))), 2)</f>
        <v>0</v>
      </c>
      <c r="V206">
        <f>Source!Y215</f>
        <v>0</v>
      </c>
    </row>
    <row r="207" spans="1:26" ht="15">
      <c r="G207" s="298">
        <f>H206</f>
        <v>6.53</v>
      </c>
      <c r="H207" s="298"/>
      <c r="J207" s="298">
        <f>K206</f>
        <v>22.8</v>
      </c>
      <c r="K207" s="298"/>
      <c r="L207" s="34">
        <f>Source!U215</f>
        <v>0</v>
      </c>
      <c r="O207" s="36">
        <f>G207</f>
        <v>6.53</v>
      </c>
      <c r="P207" s="36">
        <f>J207</f>
        <v>22.8</v>
      </c>
      <c r="Q207" s="36">
        <f>L207</f>
        <v>0</v>
      </c>
      <c r="W207">
        <f>IF(Source!BI215&lt;=1,H206, 0)</f>
        <v>6.53</v>
      </c>
      <c r="X207">
        <f>IF(Source!BI215=2,H206, 0)</f>
        <v>0</v>
      </c>
      <c r="Y207">
        <f>IF(Source!BI215=3,H206, 0)</f>
        <v>0</v>
      </c>
      <c r="Z207">
        <f>IF(Source!BI215=4,H206, 0)</f>
        <v>0</v>
      </c>
    </row>
    <row r="208" spans="1:26" ht="14.25">
      <c r="A208" s="57">
        <v>25</v>
      </c>
      <c r="B208" s="57" t="str">
        <f>Source!F216</f>
        <v>113-0079</v>
      </c>
      <c r="C208" s="57" t="str">
        <f>Source!G216</f>
        <v>Лак БТ-577</v>
      </c>
      <c r="D208" s="43" t="str">
        <f>Source!H216</f>
        <v>т</v>
      </c>
      <c r="E208" s="27">
        <f>Source!I216</f>
        <v>2.2699999999999999E-4</v>
      </c>
      <c r="F208" s="44">
        <f>Source!AL216</f>
        <v>9927.0300000000007</v>
      </c>
      <c r="G208" s="45" t="str">
        <f>Source!DD216</f>
        <v/>
      </c>
      <c r="H208" s="44">
        <f>ROUND(Source!AC216*Source!I216, 2)</f>
        <v>2.25</v>
      </c>
      <c r="I208" s="45" t="str">
        <f>Source!BO216</f>
        <v>113-0079</v>
      </c>
      <c r="J208" s="45">
        <f>IF(Source!BC216&lt;&gt; 0, Source!BC216, 1)</f>
        <v>8.2899999999999991</v>
      </c>
      <c r="K208" s="44">
        <f>Source!P216</f>
        <v>18.68</v>
      </c>
      <c r="L208" s="46"/>
      <c r="S208">
        <f>ROUND((Source!FX216/100)*((ROUND(Source!AF216*Source!I216, 2)+ROUND(Source!AE216*Source!I216, 2))), 2)</f>
        <v>0</v>
      </c>
      <c r="T208">
        <f>Source!X216</f>
        <v>0</v>
      </c>
      <c r="U208">
        <f>ROUND((Source!FY216/100)*((ROUND(Source!AF216*Source!I216, 2)+ROUND(Source!AE216*Source!I216, 2))), 2)</f>
        <v>0</v>
      </c>
      <c r="V208">
        <f>Source!Y216</f>
        <v>0</v>
      </c>
    </row>
    <row r="209" spans="1:26">
      <c r="A209" s="38"/>
      <c r="B209" s="38"/>
      <c r="C209" s="39" t="str">
        <f>"Объем: "&amp;Source!I216&amp;"=0,227/"&amp;"1000"</f>
        <v>Объем: 0,000227=0,227/1000</v>
      </c>
      <c r="D209" s="38"/>
      <c r="E209" s="38"/>
      <c r="F209" s="38"/>
      <c r="G209" s="38"/>
      <c r="H209" s="38"/>
      <c r="I209" s="38"/>
      <c r="J209" s="38"/>
      <c r="K209" s="38"/>
      <c r="L209" s="38"/>
    </row>
    <row r="210" spans="1:26" ht="15">
      <c r="G210" s="298">
        <f>H208</f>
        <v>2.25</v>
      </c>
      <c r="H210" s="298"/>
      <c r="J210" s="298">
        <f>K208</f>
        <v>18.68</v>
      </c>
      <c r="K210" s="298"/>
      <c r="L210" s="34">
        <f>Source!U216</f>
        <v>0</v>
      </c>
      <c r="O210" s="36">
        <f>G210</f>
        <v>2.25</v>
      </c>
      <c r="P210" s="36">
        <f>J210</f>
        <v>18.68</v>
      </c>
      <c r="Q210" s="36">
        <f>L210</f>
        <v>0</v>
      </c>
      <c r="W210">
        <f>IF(Source!BI216&lt;=1,H208, 0)</f>
        <v>2.25</v>
      </c>
      <c r="X210">
        <f>IF(Source!BI216=2,H208, 0)</f>
        <v>0</v>
      </c>
      <c r="Y210">
        <f>IF(Source!BI216=3,H208, 0)</f>
        <v>0</v>
      </c>
      <c r="Z210">
        <f>IF(Source!BI216=4,H208, 0)</f>
        <v>0</v>
      </c>
    </row>
    <row r="211" spans="1:26" ht="14.25">
      <c r="A211" s="57">
        <v>26</v>
      </c>
      <c r="B211" s="57" t="str">
        <f>Source!F217</f>
        <v>101-2542</v>
      </c>
      <c r="C211" s="57" t="str">
        <f>Source!G217</f>
        <v>Сталь угловая 50х50 мм</v>
      </c>
      <c r="D211" s="43" t="str">
        <f>Source!H217</f>
        <v>т</v>
      </c>
      <c r="E211" s="27">
        <f>Source!I217</f>
        <v>0.13572000000000001</v>
      </c>
      <c r="F211" s="44">
        <f>Source!AL217</f>
        <v>5763</v>
      </c>
      <c r="G211" s="45" t="str">
        <f>Source!DD217</f>
        <v/>
      </c>
      <c r="H211" s="44">
        <f>ROUND(Source!AC217*Source!I217, 2)</f>
        <v>782.15</v>
      </c>
      <c r="I211" s="45" t="str">
        <f>Source!BO217</f>
        <v>101-2542</v>
      </c>
      <c r="J211" s="45">
        <f>IF(Source!BC217&lt;&gt; 0, Source!BC217, 1)</f>
        <v>9.57</v>
      </c>
      <c r="K211" s="44">
        <f>Source!P217</f>
        <v>7485.22</v>
      </c>
      <c r="L211" s="46"/>
      <c r="S211">
        <f>ROUND((Source!FX217/100)*((ROUND(Source!AF217*Source!I217, 2)+ROUND(Source!AE217*Source!I217, 2))), 2)</f>
        <v>0</v>
      </c>
      <c r="T211">
        <f>Source!X217</f>
        <v>0</v>
      </c>
      <c r="U211">
        <f>ROUND((Source!FY217/100)*((ROUND(Source!AF217*Source!I217, 2)+ROUND(Source!AE217*Source!I217, 2))), 2)</f>
        <v>0</v>
      </c>
      <c r="V211">
        <f>Source!Y217</f>
        <v>0</v>
      </c>
    </row>
    <row r="212" spans="1:26">
      <c r="A212" s="38"/>
      <c r="B212" s="38"/>
      <c r="C212" s="39" t="str">
        <f>"Объем: "&amp;Source!I217&amp;"=36*"&amp;"3,77/"&amp;"1000"</f>
        <v>Объем: 0,13572=36*3,77/1000</v>
      </c>
      <c r="D212" s="38"/>
      <c r="E212" s="38"/>
      <c r="F212" s="38"/>
      <c r="G212" s="38"/>
      <c r="H212" s="38"/>
      <c r="I212" s="38"/>
      <c r="J212" s="38"/>
      <c r="K212" s="38"/>
      <c r="L212" s="38"/>
    </row>
    <row r="213" spans="1:26" ht="15">
      <c r="G213" s="298">
        <f>H211</f>
        <v>782.15</v>
      </c>
      <c r="H213" s="298"/>
      <c r="J213" s="298">
        <f>K211</f>
        <v>7485.22</v>
      </c>
      <c r="K213" s="298"/>
      <c r="L213" s="34">
        <f>Source!U217</f>
        <v>0</v>
      </c>
      <c r="O213" s="36">
        <f>G213</f>
        <v>782.15</v>
      </c>
      <c r="P213" s="36">
        <f>J213</f>
        <v>7485.22</v>
      </c>
      <c r="Q213" s="36">
        <f>L213</f>
        <v>0</v>
      </c>
      <c r="W213">
        <f>IF(Source!BI217&lt;=1,H211, 0)</f>
        <v>0</v>
      </c>
      <c r="X213">
        <f>IF(Source!BI217=2,H211, 0)</f>
        <v>782.15</v>
      </c>
      <c r="Y213">
        <f>IF(Source!BI217=3,H211, 0)</f>
        <v>0</v>
      </c>
      <c r="Z213">
        <f>IF(Source!BI217=4,H211, 0)</f>
        <v>0</v>
      </c>
    </row>
    <row r="214" spans="1:26" ht="14.25">
      <c r="A214" s="57">
        <v>27</v>
      </c>
      <c r="B214" s="57" t="str">
        <f>Source!F218</f>
        <v>101-2548</v>
      </c>
      <c r="C214" s="57" t="str">
        <f>Source!G218</f>
        <v>Сталь полосовая 40х4 мм</v>
      </c>
      <c r="D214" s="43" t="str">
        <f>Source!H218</f>
        <v>т</v>
      </c>
      <c r="E214" s="27">
        <f>Source!I218</f>
        <v>8.8200000000000001E-2</v>
      </c>
      <c r="F214" s="44">
        <f>Source!AL218</f>
        <v>5800</v>
      </c>
      <c r="G214" s="45" t="str">
        <f>Source!DD218</f>
        <v/>
      </c>
      <c r="H214" s="44">
        <f>ROUND(Source!AC218*Source!I218, 2)</f>
        <v>511.56</v>
      </c>
      <c r="I214" s="45" t="str">
        <f>Source!BO218</f>
        <v/>
      </c>
      <c r="J214" s="45">
        <f>IF(Source!BC218&lt;&gt; 0, Source!BC218, 1)</f>
        <v>10.39</v>
      </c>
      <c r="K214" s="44">
        <f>Source!P218</f>
        <v>5315.11</v>
      </c>
      <c r="L214" s="46"/>
      <c r="S214">
        <f>ROUND((Source!FX218/100)*((ROUND(Source!AF218*Source!I218, 2)+ROUND(Source!AE218*Source!I218, 2))), 2)</f>
        <v>0</v>
      </c>
      <c r="T214">
        <f>Source!X218</f>
        <v>0</v>
      </c>
      <c r="U214">
        <f>ROUND((Source!FY218/100)*((ROUND(Source!AF218*Source!I218, 2)+ROUND(Source!AE218*Source!I218, 2))), 2)</f>
        <v>0</v>
      </c>
      <c r="V214">
        <f>Source!Y218</f>
        <v>0</v>
      </c>
    </row>
    <row r="215" spans="1:26">
      <c r="A215" s="38"/>
      <c r="B215" s="38"/>
      <c r="C215" s="39" t="str">
        <f>"Объем: "&amp;Source!I218&amp;"=70*"&amp;"1,26/"&amp;"1000"</f>
        <v>Объем: 0,0882=70*1,26/1000</v>
      </c>
      <c r="D215" s="38"/>
      <c r="E215" s="38"/>
      <c r="F215" s="38"/>
      <c r="G215" s="38"/>
      <c r="H215" s="38"/>
      <c r="I215" s="38"/>
      <c r="J215" s="38"/>
      <c r="K215" s="38"/>
      <c r="L215" s="38"/>
    </row>
    <row r="216" spans="1:26" ht="15">
      <c r="G216" s="298">
        <f>H214</f>
        <v>511.56</v>
      </c>
      <c r="H216" s="298"/>
      <c r="J216" s="298">
        <f>K214</f>
        <v>5315.11</v>
      </c>
      <c r="K216" s="298"/>
      <c r="L216" s="34">
        <f>Source!U218</f>
        <v>0</v>
      </c>
      <c r="O216" s="36">
        <f>G216</f>
        <v>511.56</v>
      </c>
      <c r="P216" s="36">
        <f>J216</f>
        <v>5315.11</v>
      </c>
      <c r="Q216" s="36">
        <f>L216</f>
        <v>0</v>
      </c>
      <c r="W216">
        <f>IF(Source!BI218&lt;=1,H214, 0)</f>
        <v>0</v>
      </c>
      <c r="X216">
        <f>IF(Source!BI218=2,H214, 0)</f>
        <v>511.56</v>
      </c>
      <c r="Y216">
        <f>IF(Source!BI218=3,H214, 0)</f>
        <v>0</v>
      </c>
      <c r="Z216">
        <f>IF(Source!BI218=4,H214, 0)</f>
        <v>0</v>
      </c>
    </row>
    <row r="217" spans="1:26" ht="71.25">
      <c r="A217" s="57">
        <v>28</v>
      </c>
      <c r="B217" s="57" t="str">
        <f>Source!F219</f>
        <v>111-3165</v>
      </c>
      <c r="C217" s="57" t="str">
        <f>Source!G219</f>
        <v>Лента крепления шириной 20 мм, толщиной 0,7 мм, длиной 50 м из нержавеющей стали (в пластмасовой коробке с кабельной бухтой) F207 (СИП)</v>
      </c>
      <c r="D217" s="43" t="str">
        <f>Source!H219</f>
        <v>шт.</v>
      </c>
      <c r="E217" s="27">
        <f>Source!I219</f>
        <v>0.24</v>
      </c>
      <c r="F217" s="44">
        <f>Source!AL219</f>
        <v>235.22</v>
      </c>
      <c r="G217" s="45" t="str">
        <f>Source!DD219</f>
        <v/>
      </c>
      <c r="H217" s="44">
        <f>ROUND(Source!AC219*Source!I219, 2)</f>
        <v>56.45</v>
      </c>
      <c r="I217" s="45" t="str">
        <f>Source!BO219</f>
        <v>111-3165</v>
      </c>
      <c r="J217" s="45">
        <f>IF(Source!BC219&lt;&gt; 0, Source!BC219, 1)</f>
        <v>19.239999999999998</v>
      </c>
      <c r="K217" s="44">
        <f>Source!P219</f>
        <v>1086.1500000000001</v>
      </c>
      <c r="L217" s="46"/>
      <c r="S217">
        <f>ROUND((Source!FX219/100)*((ROUND(Source!AF219*Source!I219, 2)+ROUND(Source!AE219*Source!I219, 2))), 2)</f>
        <v>0</v>
      </c>
      <c r="T217">
        <f>Source!X219</f>
        <v>0</v>
      </c>
      <c r="U217">
        <f>ROUND((Source!FY219/100)*((ROUND(Source!AF219*Source!I219, 2)+ROUND(Source!AE219*Source!I219, 2))), 2)</f>
        <v>0</v>
      </c>
      <c r="V217">
        <f>Source!Y219</f>
        <v>0</v>
      </c>
    </row>
    <row r="218" spans="1:26">
      <c r="A218" s="38"/>
      <c r="B218" s="38"/>
      <c r="C218" s="39" t="str">
        <f>"Объем: "&amp;Source!I219&amp;"=(12)/"&amp;"50"</f>
        <v>Объем: 0,24=(12)/50</v>
      </c>
      <c r="D218" s="38"/>
      <c r="E218" s="38"/>
      <c r="F218" s="38"/>
      <c r="G218" s="38"/>
      <c r="H218" s="38"/>
      <c r="I218" s="38"/>
      <c r="J218" s="38"/>
      <c r="K218" s="38"/>
      <c r="L218" s="38"/>
    </row>
    <row r="219" spans="1:26" ht="15">
      <c r="G219" s="298">
        <f>H217</f>
        <v>56.45</v>
      </c>
      <c r="H219" s="298"/>
      <c r="J219" s="298">
        <f>K217</f>
        <v>1086.1500000000001</v>
      </c>
      <c r="K219" s="298"/>
      <c r="L219" s="34">
        <f>Source!U219</f>
        <v>0</v>
      </c>
      <c r="O219" s="36">
        <f>G219</f>
        <v>56.45</v>
      </c>
      <c r="P219" s="36">
        <f>J219</f>
        <v>1086.1500000000001</v>
      </c>
      <c r="Q219" s="36">
        <f>L219</f>
        <v>0</v>
      </c>
      <c r="W219">
        <f>IF(Source!BI219&lt;=1,H217, 0)</f>
        <v>56.45</v>
      </c>
      <c r="X219">
        <f>IF(Source!BI219=2,H217, 0)</f>
        <v>0</v>
      </c>
      <c r="Y219">
        <f>IF(Source!BI219=3,H217, 0)</f>
        <v>0</v>
      </c>
      <c r="Z219">
        <f>IF(Source!BI219=4,H217, 0)</f>
        <v>0</v>
      </c>
    </row>
    <row r="220" spans="1:26" ht="14.25">
      <c r="A220" s="57">
        <v>29</v>
      </c>
      <c r="B220" s="57" t="str">
        <f>Source!F220</f>
        <v>111-3170</v>
      </c>
      <c r="C220" s="57" t="str">
        <f>Source!G220</f>
        <v>Скрепа размером 20 мм NC20 (СИП)</v>
      </c>
      <c r="D220" s="43" t="str">
        <f>Source!H220</f>
        <v>100 шт.</v>
      </c>
      <c r="E220" s="27">
        <f>Source!I220</f>
        <v>0.12</v>
      </c>
      <c r="F220" s="44">
        <f>Source!AL220</f>
        <v>165</v>
      </c>
      <c r="G220" s="45" t="str">
        <f>Source!DD220</f>
        <v/>
      </c>
      <c r="H220" s="44">
        <f>ROUND(Source!AC220*Source!I220, 2)</f>
        <v>19.8</v>
      </c>
      <c r="I220" s="45" t="str">
        <f>Source!BO220</f>
        <v>111-3170</v>
      </c>
      <c r="J220" s="45">
        <f>IF(Source!BC220&lt;&gt; 0, Source!BC220, 1)</f>
        <v>10.93</v>
      </c>
      <c r="K220" s="44">
        <f>Source!P220</f>
        <v>216.41</v>
      </c>
      <c r="L220" s="46"/>
      <c r="S220">
        <f>ROUND((Source!FX220/100)*((ROUND(Source!AF220*Source!I220, 2)+ROUND(Source!AE220*Source!I220, 2))), 2)</f>
        <v>0</v>
      </c>
      <c r="T220">
        <f>Source!X220</f>
        <v>0</v>
      </c>
      <c r="U220">
        <f>ROUND((Source!FY220/100)*((ROUND(Source!AF220*Source!I220, 2)+ROUND(Source!AE220*Source!I220, 2))), 2)</f>
        <v>0</v>
      </c>
      <c r="V220">
        <f>Source!Y220</f>
        <v>0</v>
      </c>
    </row>
    <row r="221" spans="1:26">
      <c r="A221" s="38"/>
      <c r="B221" s="38"/>
      <c r="C221" s="39" t="str">
        <f>"Объем: "&amp;Source!I220&amp;"=(12)/"&amp;"100"</f>
        <v>Объем: 0,12=(12)/100</v>
      </c>
      <c r="D221" s="38"/>
      <c r="E221" s="38"/>
      <c r="F221" s="38"/>
      <c r="G221" s="38"/>
      <c r="H221" s="38"/>
      <c r="I221" s="38"/>
      <c r="J221" s="38"/>
      <c r="K221" s="38"/>
      <c r="L221" s="38"/>
    </row>
    <row r="222" spans="1:26" ht="15">
      <c r="G222" s="298">
        <f>H220</f>
        <v>19.8</v>
      </c>
      <c r="H222" s="298"/>
      <c r="J222" s="298">
        <f>K220</f>
        <v>216.41</v>
      </c>
      <c r="K222" s="298"/>
      <c r="L222" s="34">
        <f>Source!U220</f>
        <v>0</v>
      </c>
      <c r="O222" s="36">
        <f>G222</f>
        <v>19.8</v>
      </c>
      <c r="P222" s="36">
        <f>J222</f>
        <v>216.41</v>
      </c>
      <c r="Q222" s="36">
        <f>L222</f>
        <v>0</v>
      </c>
      <c r="W222">
        <f>IF(Source!BI220&lt;=1,H220, 0)</f>
        <v>19.8</v>
      </c>
      <c r="X222">
        <f>IF(Source!BI220=2,H220, 0)</f>
        <v>0</v>
      </c>
      <c r="Y222">
        <f>IF(Source!BI220=3,H220, 0)</f>
        <v>0</v>
      </c>
      <c r="Z222">
        <f>IF(Source!BI220=4,H220, 0)</f>
        <v>0</v>
      </c>
    </row>
    <row r="223" spans="1:26" ht="42.75">
      <c r="C223" s="40" t="str">
        <f>Source!G221</f>
        <v>Материалы, передаваемые заказчику для включения объекта без снятия напряжения</v>
      </c>
    </row>
    <row r="224" spans="1:26" ht="85.5">
      <c r="A224" s="58">
        <v>30</v>
      </c>
      <c r="B224" s="58" t="str">
        <f>Source!F222</f>
        <v>ООО «ЛЭП ИНДУСТРИЯ» прайс от 02.09.25 №88</v>
      </c>
      <c r="C224" s="58" t="s">
        <v>1133</v>
      </c>
      <c r="D224" s="49" t="str">
        <f>Source!H222</f>
        <v>ШТ</v>
      </c>
      <c r="E224" s="50">
        <f>Source!I222</f>
        <v>3</v>
      </c>
      <c r="F224" s="51">
        <f>Source!AL222</f>
        <v>535.96</v>
      </c>
      <c r="G224" s="52" t="str">
        <f>Source!DD222</f>
        <v>*1,03*1,02</v>
      </c>
      <c r="H224" s="51">
        <f>ROUND(Source!AC222*Source!I222, 2)</f>
        <v>1689.24</v>
      </c>
      <c r="I224" s="52" t="str">
        <f>Source!BO222</f>
        <v/>
      </c>
      <c r="J224" s="52">
        <f>IF(Source!BC222&lt;&gt; 0, Source!BC222, 1)</f>
        <v>8.6199999999999992</v>
      </c>
      <c r="K224" s="51">
        <f>Source!P222</f>
        <v>14561.24</v>
      </c>
      <c r="L224" s="56"/>
      <c r="S224">
        <f>ROUND((Source!FX222/100)*((ROUND(Source!AF222*Source!I222, 2)+ROUND(Source!AE222*Source!I222, 2))), 2)</f>
        <v>0</v>
      </c>
      <c r="T224">
        <f>Source!X222</f>
        <v>0</v>
      </c>
      <c r="U224">
        <f>ROUND((Source!FY222/100)*((ROUND(Source!AF222*Source!I222, 2)+ROUND(Source!AE222*Source!I222, 2))), 2)</f>
        <v>0</v>
      </c>
      <c r="V224">
        <f>Source!Y222</f>
        <v>0</v>
      </c>
    </row>
    <row r="225" spans="1:26" ht="15">
      <c r="G225" s="298">
        <f>H224</f>
        <v>1689.24</v>
      </c>
      <c r="H225" s="298"/>
      <c r="J225" s="298">
        <f>K224</f>
        <v>14561.24</v>
      </c>
      <c r="K225" s="298"/>
      <c r="L225" s="34">
        <f>Source!U222</f>
        <v>0</v>
      </c>
      <c r="O225" s="36">
        <f>G225</f>
        <v>1689.24</v>
      </c>
      <c r="P225" s="36">
        <f>J225</f>
        <v>14561.24</v>
      </c>
      <c r="Q225" s="36">
        <f>L225</f>
        <v>0</v>
      </c>
      <c r="W225">
        <f>IF(Source!BI222&lt;=1,H224, 0)</f>
        <v>1689.24</v>
      </c>
      <c r="X225">
        <f>IF(Source!BI222=2,H224, 0)</f>
        <v>0</v>
      </c>
      <c r="Y225">
        <f>IF(Source!BI222=3,H224, 0)</f>
        <v>0</v>
      </c>
      <c r="Z225">
        <f>IF(Source!BI222=4,H224, 0)</f>
        <v>0</v>
      </c>
    </row>
    <row r="226" spans="1:26" ht="85.5">
      <c r="A226" s="58">
        <v>31</v>
      </c>
      <c r="B226" s="58" t="str">
        <f>Source!F223</f>
        <v>ООО «ЛЭП ИНДУСТРИЯ» прайс от 02.09.25 №88</v>
      </c>
      <c r="C226" s="58" t="s">
        <v>1134</v>
      </c>
      <c r="D226" s="49" t="str">
        <f>Source!H223</f>
        <v>ШТ</v>
      </c>
      <c r="E226" s="50">
        <f>Source!I223</f>
        <v>1</v>
      </c>
      <c r="F226" s="51">
        <f>Source!AL223</f>
        <v>353.98</v>
      </c>
      <c r="G226" s="52" t="str">
        <f>Source!DD223</f>
        <v>*1,03*1,0075</v>
      </c>
      <c r="H226" s="51">
        <f>ROUND(Source!AC223*Source!I223, 2)</f>
        <v>367.33</v>
      </c>
      <c r="I226" s="52" t="str">
        <f>Source!BO223</f>
        <v/>
      </c>
      <c r="J226" s="52">
        <f>IF(Source!BC223&lt;&gt; 0, Source!BC223, 1)</f>
        <v>8.6199999999999992</v>
      </c>
      <c r="K226" s="51">
        <f>Source!P223</f>
        <v>3166.42</v>
      </c>
      <c r="L226" s="56"/>
      <c r="S226">
        <f>ROUND((Source!FX223/100)*((ROUND(Source!AF223*Source!I223, 2)+ROUND(Source!AE223*Source!I223, 2))), 2)</f>
        <v>0</v>
      </c>
      <c r="T226">
        <f>Source!X223</f>
        <v>0</v>
      </c>
      <c r="U226">
        <f>ROUND((Source!FY223/100)*((ROUND(Source!AF223*Source!I223, 2)+ROUND(Source!AE223*Source!I223, 2))), 2)</f>
        <v>0</v>
      </c>
      <c r="V226">
        <f>Source!Y223</f>
        <v>0</v>
      </c>
    </row>
    <row r="227" spans="1:26" ht="15">
      <c r="G227" s="298">
        <f>H226</f>
        <v>367.33</v>
      </c>
      <c r="H227" s="298"/>
      <c r="J227" s="298">
        <f>K226</f>
        <v>3166.42</v>
      </c>
      <c r="K227" s="298"/>
      <c r="L227" s="34">
        <f>Source!U223</f>
        <v>0</v>
      </c>
      <c r="O227" s="36">
        <f>G227</f>
        <v>367.33</v>
      </c>
      <c r="P227" s="36">
        <f>J227</f>
        <v>3166.42</v>
      </c>
      <c r="Q227" s="36">
        <f>L227</f>
        <v>0</v>
      </c>
      <c r="W227">
        <f>IF(Source!BI223&lt;=1,H226, 0)</f>
        <v>367.33</v>
      </c>
      <c r="X227">
        <f>IF(Source!BI223=2,H226, 0)</f>
        <v>0</v>
      </c>
      <c r="Y227">
        <f>IF(Source!BI223=3,H226, 0)</f>
        <v>0</v>
      </c>
      <c r="Z227">
        <f>IF(Source!BI223=4,H226, 0)</f>
        <v>0</v>
      </c>
    </row>
    <row r="228" spans="1:26" ht="85.5">
      <c r="A228" s="58">
        <v>32</v>
      </c>
      <c r="B228" s="58" t="str">
        <f>Source!F224</f>
        <v>ООО «ЛЭП ИНДУСТРИЯ» прайс от 02.09.25 №88</v>
      </c>
      <c r="C228" s="58" t="s">
        <v>1135</v>
      </c>
      <c r="D228" s="49" t="str">
        <f>Source!H224</f>
        <v>ШТ</v>
      </c>
      <c r="E228" s="50">
        <f>Source!I224</f>
        <v>1</v>
      </c>
      <c r="F228" s="51">
        <f>Source!AL224</f>
        <v>662.47</v>
      </c>
      <c r="G228" s="52" t="str">
        <f>Source!DD224</f>
        <v>*1,03*1,0075</v>
      </c>
      <c r="H228" s="51">
        <f>ROUND(Source!AC224*Source!I224, 2)</f>
        <v>687.46</v>
      </c>
      <c r="I228" s="52" t="str">
        <f>Source!BO224</f>
        <v/>
      </c>
      <c r="J228" s="52">
        <f>IF(Source!BC224&lt;&gt; 0, Source!BC224, 1)</f>
        <v>8.6199999999999992</v>
      </c>
      <c r="K228" s="51">
        <f>Source!P224</f>
        <v>5925.92</v>
      </c>
      <c r="L228" s="56"/>
      <c r="S228">
        <f>ROUND((Source!FX224/100)*((ROUND(Source!AF224*Source!I224, 2)+ROUND(Source!AE224*Source!I224, 2))), 2)</f>
        <v>0</v>
      </c>
      <c r="T228">
        <f>Source!X224</f>
        <v>0</v>
      </c>
      <c r="U228">
        <f>ROUND((Source!FY224/100)*((ROUND(Source!AF224*Source!I224, 2)+ROUND(Source!AE224*Source!I224, 2))), 2)</f>
        <v>0</v>
      </c>
      <c r="V228">
        <f>Source!Y224</f>
        <v>0</v>
      </c>
    </row>
    <row r="229" spans="1:26" ht="15">
      <c r="G229" s="298">
        <f>H228</f>
        <v>687.46</v>
      </c>
      <c r="H229" s="298"/>
      <c r="J229" s="298">
        <f>K228</f>
        <v>5925.92</v>
      </c>
      <c r="K229" s="298"/>
      <c r="L229" s="34">
        <f>Source!U224</f>
        <v>0</v>
      </c>
      <c r="O229" s="36">
        <f>G229</f>
        <v>687.46</v>
      </c>
      <c r="P229" s="36">
        <f>J229</f>
        <v>5925.92</v>
      </c>
      <c r="Q229" s="36">
        <f>L229</f>
        <v>0</v>
      </c>
      <c r="W229">
        <f>IF(Source!BI224&lt;=1,H228, 0)</f>
        <v>687.46</v>
      </c>
      <c r="X229">
        <f>IF(Source!BI224=2,H228, 0)</f>
        <v>0</v>
      </c>
      <c r="Y229">
        <f>IF(Source!BI224=3,H228, 0)</f>
        <v>0</v>
      </c>
      <c r="Z229">
        <f>IF(Source!BI224=4,H228, 0)</f>
        <v>0</v>
      </c>
    </row>
    <row r="230" spans="1:26" ht="85.5">
      <c r="A230" s="58">
        <v>33</v>
      </c>
      <c r="B230" s="58" t="str">
        <f>Source!F225</f>
        <v>ООО «ЛЭП ИНДУСТРИЯ» прайс от 02.09.25 №88</v>
      </c>
      <c r="C230" s="58" t="s">
        <v>1125</v>
      </c>
      <c r="D230" s="49" t="str">
        <f>Source!H225</f>
        <v>ШТ</v>
      </c>
      <c r="E230" s="50">
        <f>Source!I225</f>
        <v>2</v>
      </c>
      <c r="F230" s="51">
        <f>Source!AL225</f>
        <v>77.239999999999995</v>
      </c>
      <c r="G230" s="52" t="str">
        <f>Source!DD225</f>
        <v>*1,03*1,0075</v>
      </c>
      <c r="H230" s="51">
        <f>ROUND(Source!AC225*Source!I225, 2)</f>
        <v>160.31</v>
      </c>
      <c r="I230" s="52" t="str">
        <f>Source!BO225</f>
        <v/>
      </c>
      <c r="J230" s="52">
        <f>IF(Source!BC225&lt;&gt; 0, Source!BC225, 1)</f>
        <v>8.6199999999999992</v>
      </c>
      <c r="K230" s="51">
        <f>Source!P225</f>
        <v>1381.85</v>
      </c>
      <c r="L230" s="56"/>
      <c r="S230">
        <f>ROUND((Source!FX225/100)*((ROUND(Source!AF225*Source!I225, 2)+ROUND(Source!AE225*Source!I225, 2))), 2)</f>
        <v>0</v>
      </c>
      <c r="T230">
        <f>Source!X225</f>
        <v>0</v>
      </c>
      <c r="U230">
        <f>ROUND((Source!FY225/100)*((ROUND(Source!AF225*Source!I225, 2)+ROUND(Source!AE225*Source!I225, 2))), 2)</f>
        <v>0</v>
      </c>
      <c r="V230">
        <f>Source!Y225</f>
        <v>0</v>
      </c>
    </row>
    <row r="231" spans="1:26" ht="15">
      <c r="G231" s="298">
        <f>H230</f>
        <v>160.31</v>
      </c>
      <c r="H231" s="298"/>
      <c r="J231" s="298">
        <f>K230</f>
        <v>1381.85</v>
      </c>
      <c r="K231" s="298"/>
      <c r="L231" s="34">
        <f>Source!U225</f>
        <v>0</v>
      </c>
      <c r="O231" s="36">
        <f>G231</f>
        <v>160.31</v>
      </c>
      <c r="P231" s="36">
        <f>J231</f>
        <v>1381.85</v>
      </c>
      <c r="Q231" s="36">
        <f>L231</f>
        <v>0</v>
      </c>
      <c r="W231">
        <f>IF(Source!BI225&lt;=1,H230, 0)</f>
        <v>160.31</v>
      </c>
      <c r="X231">
        <f>IF(Source!BI225=2,H230, 0)</f>
        <v>0</v>
      </c>
      <c r="Y231">
        <f>IF(Source!BI225=3,H230, 0)</f>
        <v>0</v>
      </c>
      <c r="Z231">
        <f>IF(Source!BI225=4,H230, 0)</f>
        <v>0</v>
      </c>
    </row>
    <row r="232" spans="1:26" ht="85.5">
      <c r="A232" s="58">
        <v>34</v>
      </c>
      <c r="B232" s="58" t="str">
        <f>Source!F226</f>
        <v>ООО «ЛЭП ИНДУСТРИЯ» прайс от 02.09.25 №88</v>
      </c>
      <c r="C232" s="58" t="s">
        <v>1121</v>
      </c>
      <c r="D232" s="49" t="str">
        <f>Source!H226</f>
        <v>ШТ</v>
      </c>
      <c r="E232" s="50">
        <f>Source!I226</f>
        <v>1</v>
      </c>
      <c r="F232" s="51">
        <f>Source!AL226</f>
        <v>48.09</v>
      </c>
      <c r="G232" s="52" t="str">
        <f>Source!DD226</f>
        <v>*1,03*1,0075</v>
      </c>
      <c r="H232" s="51">
        <f>ROUND(Source!AC226*Source!I226, 2)</f>
        <v>49.9</v>
      </c>
      <c r="I232" s="52" t="str">
        <f>Source!BO226</f>
        <v/>
      </c>
      <c r="J232" s="52">
        <f>IF(Source!BC226&lt;&gt; 0, Source!BC226, 1)</f>
        <v>8.6199999999999992</v>
      </c>
      <c r="K232" s="51">
        <f>Source!P226</f>
        <v>430.17</v>
      </c>
      <c r="L232" s="56"/>
      <c r="S232">
        <f>ROUND((Source!FX226/100)*((ROUND(Source!AF226*Source!I226, 2)+ROUND(Source!AE226*Source!I226, 2))), 2)</f>
        <v>0</v>
      </c>
      <c r="T232">
        <f>Source!X226</f>
        <v>0</v>
      </c>
      <c r="U232">
        <f>ROUND((Source!FY226/100)*((ROUND(Source!AF226*Source!I226, 2)+ROUND(Source!AE226*Source!I226, 2))), 2)</f>
        <v>0</v>
      </c>
      <c r="V232">
        <f>Source!Y226</f>
        <v>0</v>
      </c>
    </row>
    <row r="233" spans="1:26" ht="15">
      <c r="G233" s="298">
        <f>H232</f>
        <v>49.9</v>
      </c>
      <c r="H233" s="298"/>
      <c r="J233" s="298">
        <f>K232</f>
        <v>430.17</v>
      </c>
      <c r="K233" s="298"/>
      <c r="L233" s="34">
        <f>Source!U226</f>
        <v>0</v>
      </c>
      <c r="O233" s="36">
        <f>G233</f>
        <v>49.9</v>
      </c>
      <c r="P233" s="36">
        <f>J233</f>
        <v>430.17</v>
      </c>
      <c r="Q233" s="36">
        <f>L233</f>
        <v>0</v>
      </c>
      <c r="W233">
        <f>IF(Source!BI226&lt;=1,H232, 0)</f>
        <v>49.9</v>
      </c>
      <c r="X233">
        <f>IF(Source!BI226=2,H232, 0)</f>
        <v>0</v>
      </c>
      <c r="Y233">
        <f>IF(Source!BI226=3,H232, 0)</f>
        <v>0</v>
      </c>
      <c r="Z233">
        <f>IF(Source!BI226=4,H232, 0)</f>
        <v>0</v>
      </c>
    </row>
    <row r="234" spans="1:26" ht="28.5">
      <c r="A234" s="57">
        <v>35</v>
      </c>
      <c r="B234" s="57" t="str">
        <f>Source!F227</f>
        <v>101-2063</v>
      </c>
      <c r="C234" s="57" t="str">
        <f>Source!G227</f>
        <v>Болты с гайками и шайбами оцинкованные, диаметр 20 мм</v>
      </c>
      <c r="D234" s="43" t="str">
        <f>Source!H227</f>
        <v>кг</v>
      </c>
      <c r="E234" s="27">
        <f>Source!I227</f>
        <v>5.3999999999999999E-2</v>
      </c>
      <c r="F234" s="44">
        <f>Source!AL227</f>
        <v>19.97</v>
      </c>
      <c r="G234" s="45" t="str">
        <f>Source!DD227</f>
        <v/>
      </c>
      <c r="H234" s="44">
        <f>ROUND(Source!AC227*Source!I227, 2)</f>
        <v>1.08</v>
      </c>
      <c r="I234" s="45" t="str">
        <f>Source!BO227</f>
        <v>101-2063</v>
      </c>
      <c r="J234" s="45">
        <f>IF(Source!BC227&lt;&gt; 0, Source!BC227, 1)</f>
        <v>6.7</v>
      </c>
      <c r="K234" s="44">
        <f>Source!P227</f>
        <v>7.23</v>
      </c>
      <c r="L234" s="46"/>
      <c r="S234">
        <f>ROUND((Source!FX227/100)*((ROUND(Source!AF227*Source!I227, 2)+ROUND(Source!AE227*Source!I227, 2))), 2)</f>
        <v>0</v>
      </c>
      <c r="T234">
        <f>Source!X227</f>
        <v>0</v>
      </c>
      <c r="U234">
        <f>ROUND((Source!FY227/100)*((ROUND(Source!AF227*Source!I227, 2)+ROUND(Source!AE227*Source!I227, 2))), 2)</f>
        <v>0</v>
      </c>
      <c r="V234">
        <f>Source!Y227</f>
        <v>0</v>
      </c>
    </row>
    <row r="235" spans="1:26">
      <c r="A235" s="38"/>
      <c r="B235" s="38"/>
      <c r="C235" s="39" t="str">
        <f>"Объем: "&amp;Source!I227&amp;"=1*"&amp;"0,054"</f>
        <v>Объем: 0,054=1*0,054</v>
      </c>
      <c r="D235" s="38"/>
      <c r="E235" s="38"/>
      <c r="F235" s="38"/>
      <c r="G235" s="38"/>
      <c r="H235" s="38"/>
      <c r="I235" s="38"/>
      <c r="J235" s="38"/>
      <c r="K235" s="38"/>
      <c r="L235" s="38"/>
    </row>
    <row r="236" spans="1:26" ht="15">
      <c r="G236" s="298">
        <f>H234</f>
        <v>1.08</v>
      </c>
      <c r="H236" s="298"/>
      <c r="J236" s="298">
        <f>K234</f>
        <v>7.23</v>
      </c>
      <c r="K236" s="298"/>
      <c r="L236" s="34">
        <f>Source!U227</f>
        <v>0</v>
      </c>
      <c r="O236" s="36">
        <f>G236</f>
        <v>1.08</v>
      </c>
      <c r="P236" s="36">
        <f>J236</f>
        <v>7.23</v>
      </c>
      <c r="Q236" s="36">
        <f>L236</f>
        <v>0</v>
      </c>
      <c r="W236">
        <f>IF(Source!BI227&lt;=1,H234, 0)</f>
        <v>1.08</v>
      </c>
      <c r="X236">
        <f>IF(Source!BI227=2,H234, 0)</f>
        <v>0</v>
      </c>
      <c r="Y236">
        <f>IF(Source!BI227=3,H234, 0)</f>
        <v>0</v>
      </c>
      <c r="Z236">
        <f>IF(Source!BI227=4,H234, 0)</f>
        <v>0</v>
      </c>
    </row>
    <row r="237" spans="1:26" ht="85.5">
      <c r="A237" s="58">
        <v>36</v>
      </c>
      <c r="B237" s="58" t="str">
        <f>Source!F228</f>
        <v>ООО «ЛЭП ИНДУСТРИЯ» прайс от 02.09.25 №88</v>
      </c>
      <c r="C237" s="58" t="s">
        <v>1128</v>
      </c>
      <c r="D237" s="49" t="str">
        <f>Source!H228</f>
        <v>ШТ</v>
      </c>
      <c r="E237" s="50">
        <f>Source!I228</f>
        <v>3</v>
      </c>
      <c r="F237" s="51">
        <f>Source!AL228</f>
        <v>163.5</v>
      </c>
      <c r="G237" s="52" t="str">
        <f>Source!DD228</f>
        <v>*1,03*1,02</v>
      </c>
      <c r="H237" s="51">
        <f>ROUND(Source!AC228*Source!I228, 2)</f>
        <v>515.32000000000005</v>
      </c>
      <c r="I237" s="52" t="str">
        <f>Source!BO228</f>
        <v/>
      </c>
      <c r="J237" s="52">
        <f>IF(Source!BC228&lt;&gt; 0, Source!BC228, 1)</f>
        <v>8.6199999999999992</v>
      </c>
      <c r="K237" s="51">
        <f>Source!P228</f>
        <v>4442.05</v>
      </c>
      <c r="L237" s="56"/>
      <c r="S237">
        <f>ROUND((Source!FX228/100)*((ROUND(Source!AF228*Source!I228, 2)+ROUND(Source!AE228*Source!I228, 2))), 2)</f>
        <v>0</v>
      </c>
      <c r="T237">
        <f>Source!X228</f>
        <v>0</v>
      </c>
      <c r="U237">
        <f>ROUND((Source!FY228/100)*((ROUND(Source!AF228*Source!I228, 2)+ROUND(Source!AE228*Source!I228, 2))), 2)</f>
        <v>0</v>
      </c>
      <c r="V237">
        <f>Source!Y228</f>
        <v>0</v>
      </c>
    </row>
    <row r="238" spans="1:26" ht="15">
      <c r="G238" s="298">
        <f>H237</f>
        <v>515.32000000000005</v>
      </c>
      <c r="H238" s="298"/>
      <c r="J238" s="298">
        <f>K237</f>
        <v>4442.05</v>
      </c>
      <c r="K238" s="298"/>
      <c r="L238" s="34">
        <f>Source!U228</f>
        <v>0</v>
      </c>
      <c r="O238" s="36">
        <f>G238</f>
        <v>515.32000000000005</v>
      </c>
      <c r="P238" s="36">
        <f>J238</f>
        <v>4442.05</v>
      </c>
      <c r="Q238" s="36">
        <f>L238</f>
        <v>0</v>
      </c>
      <c r="W238">
        <f>IF(Source!BI228&lt;=1,H237, 0)</f>
        <v>515.32000000000005</v>
      </c>
      <c r="X238">
        <f>IF(Source!BI228=2,H237, 0)</f>
        <v>0</v>
      </c>
      <c r="Y238">
        <f>IF(Source!BI228=3,H237, 0)</f>
        <v>0</v>
      </c>
      <c r="Z238">
        <f>IF(Source!BI228=4,H237, 0)</f>
        <v>0</v>
      </c>
    </row>
    <row r="239" spans="1:26" ht="85.5">
      <c r="A239" s="58">
        <v>37</v>
      </c>
      <c r="B239" s="58" t="str">
        <f>Source!F229</f>
        <v>ООО «ЛЭП ИНДУСТРИЯ» прайс от 02.09.25 №88</v>
      </c>
      <c r="C239" s="58" t="s">
        <v>1129</v>
      </c>
      <c r="D239" s="49" t="str">
        <f>Source!H229</f>
        <v>ШТ</v>
      </c>
      <c r="E239" s="50">
        <f>Source!I229</f>
        <v>3</v>
      </c>
      <c r="F239" s="51">
        <f>Source!AL229</f>
        <v>2.0099999999999998</v>
      </c>
      <c r="G239" s="52" t="str">
        <f>Source!DD229</f>
        <v>*1,03*1,02</v>
      </c>
      <c r="H239" s="51">
        <f>ROUND(Source!AC229*Source!I229, 2)</f>
        <v>6.34</v>
      </c>
      <c r="I239" s="52" t="str">
        <f>Source!BO229</f>
        <v/>
      </c>
      <c r="J239" s="52">
        <f>IF(Source!BC229&lt;&gt; 0, Source!BC229, 1)</f>
        <v>8.6199999999999992</v>
      </c>
      <c r="K239" s="51">
        <f>Source!P229</f>
        <v>54.61</v>
      </c>
      <c r="L239" s="56"/>
      <c r="S239">
        <f>ROUND((Source!FX229/100)*((ROUND(Source!AF229*Source!I229, 2)+ROUND(Source!AE229*Source!I229, 2))), 2)</f>
        <v>0</v>
      </c>
      <c r="T239">
        <f>Source!X229</f>
        <v>0</v>
      </c>
      <c r="U239">
        <f>ROUND((Source!FY229/100)*((ROUND(Source!AF229*Source!I229, 2)+ROUND(Source!AE229*Source!I229, 2))), 2)</f>
        <v>0</v>
      </c>
      <c r="V239">
        <f>Source!Y229</f>
        <v>0</v>
      </c>
    </row>
    <row r="240" spans="1:26" ht="15">
      <c r="G240" s="298">
        <f>H239</f>
        <v>6.34</v>
      </c>
      <c r="H240" s="298"/>
      <c r="J240" s="298">
        <f>K239</f>
        <v>54.61</v>
      </c>
      <c r="K240" s="298"/>
      <c r="L240" s="34">
        <f>Source!U229</f>
        <v>0</v>
      </c>
      <c r="O240" s="36">
        <f>G240</f>
        <v>6.34</v>
      </c>
      <c r="P240" s="36">
        <f>J240</f>
        <v>54.61</v>
      </c>
      <c r="Q240" s="36">
        <f>L240</f>
        <v>0</v>
      </c>
      <c r="W240">
        <f>IF(Source!BI229&lt;=1,H239, 0)</f>
        <v>6.34</v>
      </c>
      <c r="X240">
        <f>IF(Source!BI229=2,H239, 0)</f>
        <v>0</v>
      </c>
      <c r="Y240">
        <f>IF(Source!BI229=3,H239, 0)</f>
        <v>0</v>
      </c>
      <c r="Z240">
        <f>IF(Source!BI229=4,H239, 0)</f>
        <v>0</v>
      </c>
    </row>
    <row r="241" spans="1:32" ht="85.5">
      <c r="A241" s="58">
        <v>38</v>
      </c>
      <c r="B241" s="58" t="str">
        <f>Source!F230</f>
        <v>ООО «ЛЭП ИНДУСТРИЯ» прайс от 02.09.25 №88</v>
      </c>
      <c r="C241" s="58" t="s">
        <v>1130</v>
      </c>
      <c r="D241" s="49" t="str">
        <f>Source!H230</f>
        <v>ШТ</v>
      </c>
      <c r="E241" s="50">
        <f>Source!I230</f>
        <v>6</v>
      </c>
      <c r="F241" s="51">
        <f>Source!AL230</f>
        <v>17.22</v>
      </c>
      <c r="G241" s="52" t="str">
        <f>Source!DD230</f>
        <v>*1,03*1,02</v>
      </c>
      <c r="H241" s="51">
        <f>ROUND(Source!AC230*Source!I230, 2)</f>
        <v>108.55</v>
      </c>
      <c r="I241" s="52" t="str">
        <f>Source!BO230</f>
        <v/>
      </c>
      <c r="J241" s="52">
        <f>IF(Source!BC230&lt;&gt; 0, Source!BC230, 1)</f>
        <v>8.6199999999999992</v>
      </c>
      <c r="K241" s="51">
        <f>Source!P230</f>
        <v>935.68</v>
      </c>
      <c r="L241" s="56"/>
      <c r="S241">
        <f>ROUND((Source!FX230/100)*((ROUND(Source!AF230*Source!I230, 2)+ROUND(Source!AE230*Source!I230, 2))), 2)</f>
        <v>0</v>
      </c>
      <c r="T241">
        <f>Source!X230</f>
        <v>0</v>
      </c>
      <c r="U241">
        <f>ROUND((Source!FY230/100)*((ROUND(Source!AF230*Source!I230, 2)+ROUND(Source!AE230*Source!I230, 2))), 2)</f>
        <v>0</v>
      </c>
      <c r="V241">
        <f>Source!Y230</f>
        <v>0</v>
      </c>
    </row>
    <row r="242" spans="1:32" ht="15">
      <c r="G242" s="298">
        <f>H241</f>
        <v>108.55</v>
      </c>
      <c r="H242" s="298"/>
      <c r="J242" s="298">
        <f>K241</f>
        <v>935.68</v>
      </c>
      <c r="K242" s="298"/>
      <c r="L242" s="34">
        <f>Source!U230</f>
        <v>0</v>
      </c>
      <c r="O242" s="36">
        <f>G242</f>
        <v>108.55</v>
      </c>
      <c r="P242" s="36">
        <f>J242</f>
        <v>935.68</v>
      </c>
      <c r="Q242" s="36">
        <f>L242</f>
        <v>0</v>
      </c>
      <c r="W242">
        <f>IF(Source!BI230&lt;=1,H241, 0)</f>
        <v>108.55</v>
      </c>
      <c r="X242">
        <f>IF(Source!BI230=2,H241, 0)</f>
        <v>0</v>
      </c>
      <c r="Y242">
        <f>IF(Source!BI230=3,H241, 0)</f>
        <v>0</v>
      </c>
      <c r="Z242">
        <f>IF(Source!BI230=4,H241, 0)</f>
        <v>0</v>
      </c>
    </row>
    <row r="243" spans="1:32" ht="28.5">
      <c r="A243" s="58">
        <v>39</v>
      </c>
      <c r="B243" s="58" t="str">
        <f>Source!F231</f>
        <v>509-1716</v>
      </c>
      <c r="C243" s="58" t="str">
        <f>Source!G231</f>
        <v>Зажим соединительный плашечный ПС-2-1</v>
      </c>
      <c r="D243" s="49" t="str">
        <f>Source!H231</f>
        <v>шт.</v>
      </c>
      <c r="E243" s="50">
        <f>Source!I231</f>
        <v>2</v>
      </c>
      <c r="F243" s="51">
        <f>Source!AL231</f>
        <v>12.77</v>
      </c>
      <c r="G243" s="52" t="str">
        <f>Source!DD231</f>
        <v/>
      </c>
      <c r="H243" s="51">
        <f>ROUND(Source!AC231*Source!I231, 2)</f>
        <v>25.54</v>
      </c>
      <c r="I243" s="52" t="str">
        <f>Source!BO231</f>
        <v>509-1716</v>
      </c>
      <c r="J243" s="52">
        <f>IF(Source!BC231&lt;&gt; 0, Source!BC231, 1)</f>
        <v>7.6</v>
      </c>
      <c r="K243" s="51">
        <f>Source!P231</f>
        <v>194.1</v>
      </c>
      <c r="L243" s="56"/>
      <c r="S243">
        <f>ROUND((Source!FX231/100)*((ROUND(Source!AF231*Source!I231, 2)+ROUND(Source!AE231*Source!I231, 2))), 2)</f>
        <v>0</v>
      </c>
      <c r="T243">
        <f>Source!X231</f>
        <v>0</v>
      </c>
      <c r="U243">
        <f>ROUND((Source!FY231/100)*((ROUND(Source!AF231*Source!I231, 2)+ROUND(Source!AE231*Source!I231, 2))), 2)</f>
        <v>0</v>
      </c>
      <c r="V243">
        <f>Source!Y231</f>
        <v>0</v>
      </c>
    </row>
    <row r="244" spans="1:32" ht="15">
      <c r="G244" s="298">
        <f>H243</f>
        <v>25.54</v>
      </c>
      <c r="H244" s="298"/>
      <c r="J244" s="298">
        <f>K243</f>
        <v>194.1</v>
      </c>
      <c r="K244" s="298"/>
      <c r="L244" s="34">
        <f>Source!U231</f>
        <v>0</v>
      </c>
      <c r="O244" s="36">
        <f>G244</f>
        <v>25.54</v>
      </c>
      <c r="P244" s="36">
        <f>J244</f>
        <v>194.1</v>
      </c>
      <c r="Q244" s="36">
        <f>L244</f>
        <v>0</v>
      </c>
      <c r="W244">
        <f>IF(Source!BI231&lt;=1,H243, 0)</f>
        <v>25.54</v>
      </c>
      <c r="X244">
        <f>IF(Source!BI231=2,H243, 0)</f>
        <v>0</v>
      </c>
      <c r="Y244">
        <f>IF(Source!BI231=3,H243, 0)</f>
        <v>0</v>
      </c>
      <c r="Z244">
        <f>IF(Source!BI231=4,H243, 0)</f>
        <v>0</v>
      </c>
    </row>
    <row r="246" spans="1:32" ht="15">
      <c r="A246" s="217" t="str">
        <f>CONCATENATE("Итого по разделу: ",IF(Source!G233&lt;&gt;"Новый раздел", Source!G233, ""))</f>
        <v>Итого по разделу: Материалы</v>
      </c>
      <c r="B246" s="217"/>
      <c r="C246" s="217"/>
      <c r="D246" s="217"/>
      <c r="E246" s="217"/>
      <c r="F246" s="217"/>
      <c r="G246" s="216">
        <f>SUM(O151:O245)</f>
        <v>25103.450000000012</v>
      </c>
      <c r="H246" s="216"/>
      <c r="I246" s="33"/>
      <c r="J246" s="216">
        <f>SUM(P151:P245)</f>
        <v>210486.25999999998</v>
      </c>
      <c r="K246" s="216"/>
      <c r="L246" s="34">
        <f>SUM(Q151:Q245)</f>
        <v>0</v>
      </c>
    </row>
    <row r="250" spans="1:32" ht="15">
      <c r="A250" s="217" t="str">
        <f>CONCATENATE("Итого по локальной смете: ",IF(Source!G263&lt;&gt;"Новая локальная смета", Source!G263, ""))</f>
        <v>Итого по локальной смете: Строительство ВЛ-6 кВ</v>
      </c>
      <c r="B250" s="217"/>
      <c r="C250" s="217"/>
      <c r="D250" s="217"/>
      <c r="E250" s="217"/>
      <c r="F250" s="217"/>
      <c r="G250" s="216">
        <f>SUM(O29:O249)</f>
        <v>57297.640000000014</v>
      </c>
      <c r="H250" s="216"/>
      <c r="I250" s="33"/>
      <c r="J250" s="216">
        <f>SUM(P29:P249)</f>
        <v>480626.11</v>
      </c>
      <c r="K250" s="216"/>
      <c r="L250" s="34">
        <f>SUM(Q29:Q249)</f>
        <v>57.379647400000003</v>
      </c>
      <c r="AF250" s="35" t="str">
        <f>CONCATENATE("Итого по локальной смете: ",IF(Source!G263&lt;&gt;"Новая локальная смета", Source!G263, ""))</f>
        <v>Итого по локальной смете: Строительство ВЛ-6 кВ</v>
      </c>
    </row>
    <row r="255" spans="1:32" ht="14.25">
      <c r="A255" s="13"/>
      <c r="B255" s="13"/>
      <c r="C255" s="27"/>
      <c r="D255" s="13"/>
      <c r="E255" s="13"/>
      <c r="F255" s="13"/>
      <c r="G255" s="13"/>
      <c r="H255" s="13"/>
      <c r="I255" s="13"/>
      <c r="J255" s="27"/>
      <c r="K255" s="13"/>
      <c r="L255" s="13"/>
    </row>
    <row r="256" spans="1:32" ht="14.25">
      <c r="A256" s="31" t="s">
        <v>1104</v>
      </c>
      <c r="B256" s="31"/>
      <c r="C256" s="27" t="s">
        <v>1107</v>
      </c>
      <c r="D256" s="32" t="str">
        <f>IF(Source!AC12&lt;&gt;"", Source!AC12," ")</f>
        <v xml:space="preserve"> </v>
      </c>
      <c r="E256" s="32"/>
      <c r="F256" s="32"/>
      <c r="G256" s="32"/>
      <c r="H256" s="32"/>
      <c r="I256" s="19" t="s">
        <v>1302</v>
      </c>
      <c r="J256" s="27"/>
      <c r="K256" s="13"/>
      <c r="L256" s="13"/>
    </row>
    <row r="257" spans="1:12" ht="14.25">
      <c r="A257" s="13"/>
      <c r="B257" s="13"/>
      <c r="C257" s="13"/>
      <c r="D257" s="214" t="s">
        <v>1106</v>
      </c>
      <c r="E257" s="214"/>
      <c r="F257" s="214"/>
      <c r="G257" s="214"/>
      <c r="H257" s="214"/>
      <c r="I257" s="13"/>
      <c r="J257" s="13"/>
      <c r="K257" s="13"/>
      <c r="L257" s="13"/>
    </row>
    <row r="258" spans="1:12" ht="14.25">
      <c r="A258" s="13"/>
      <c r="B258" s="13"/>
      <c r="C258" s="13"/>
      <c r="D258" s="13"/>
      <c r="E258" s="13"/>
      <c r="F258" s="13"/>
      <c r="G258" s="13"/>
      <c r="H258" s="13"/>
      <c r="I258" s="13"/>
      <c r="J258" s="13"/>
      <c r="K258" s="13"/>
      <c r="L258" s="13"/>
    </row>
    <row r="259" spans="1:12" ht="14.25">
      <c r="A259" s="13"/>
      <c r="B259" s="13"/>
      <c r="C259" s="27" t="s">
        <v>1108</v>
      </c>
      <c r="D259" s="32" t="str">
        <f>IF(Source!AE12&lt;&gt;"", Source!AE12," ")</f>
        <v xml:space="preserve"> </v>
      </c>
      <c r="E259" s="32"/>
      <c r="F259" s="32"/>
      <c r="G259" s="32"/>
      <c r="H259" s="32"/>
      <c r="I259" s="13" t="str">
        <f>IF(Source!AD12&lt;&gt;"", Source!AD12," ")</f>
        <v xml:space="preserve"> </v>
      </c>
      <c r="J259" s="27"/>
      <c r="K259" s="13"/>
      <c r="L259" s="13"/>
    </row>
    <row r="260" spans="1:12" ht="14.25">
      <c r="A260" s="13"/>
      <c r="B260" s="13"/>
      <c r="C260" s="13"/>
      <c r="D260" s="214" t="s">
        <v>1106</v>
      </c>
      <c r="E260" s="214"/>
      <c r="F260" s="214"/>
      <c r="G260" s="214"/>
      <c r="H260" s="214"/>
      <c r="I260" s="13"/>
      <c r="J260" s="13"/>
      <c r="K260" s="13"/>
      <c r="L260" s="13"/>
    </row>
  </sheetData>
  <mergeCells count="163">
    <mergeCell ref="G244:H244"/>
    <mergeCell ref="J242:K242"/>
    <mergeCell ref="G242:H242"/>
    <mergeCell ref="J240:K240"/>
    <mergeCell ref="G240:H240"/>
    <mergeCell ref="J238:K238"/>
    <mergeCell ref="G238:H238"/>
    <mergeCell ref="J207:K207"/>
    <mergeCell ref="G207:H207"/>
    <mergeCell ref="J205:K205"/>
    <mergeCell ref="G205:H205"/>
    <mergeCell ref="J250:K250"/>
    <mergeCell ref="A250:F250"/>
    <mergeCell ref="G246:H246"/>
    <mergeCell ref="J246:K246"/>
    <mergeCell ref="A246:F246"/>
    <mergeCell ref="J244:K244"/>
    <mergeCell ref="J216:K216"/>
    <mergeCell ref="G216:H216"/>
    <mergeCell ref="J213:K213"/>
    <mergeCell ref="G213:H213"/>
    <mergeCell ref="J210:K210"/>
    <mergeCell ref="G210:H210"/>
    <mergeCell ref="J229:K229"/>
    <mergeCell ref="G250:H250"/>
    <mergeCell ref="J236:K236"/>
    <mergeCell ref="G236:H236"/>
    <mergeCell ref="J233:K233"/>
    <mergeCell ref="G233:H233"/>
    <mergeCell ref="J231:K231"/>
    <mergeCell ref="G231:H231"/>
    <mergeCell ref="G229:H229"/>
    <mergeCell ref="J227:K227"/>
    <mergeCell ref="G227:H227"/>
    <mergeCell ref="J225:K225"/>
    <mergeCell ref="G225:H225"/>
    <mergeCell ref="J222:K222"/>
    <mergeCell ref="G222:H222"/>
    <mergeCell ref="J219:K219"/>
    <mergeCell ref="G219:H219"/>
    <mergeCell ref="J203:K203"/>
    <mergeCell ref="G203:H203"/>
    <mergeCell ref="J200:K200"/>
    <mergeCell ref="G200:H200"/>
    <mergeCell ref="J197:K197"/>
    <mergeCell ref="G197:H197"/>
    <mergeCell ref="J167:K167"/>
    <mergeCell ref="G167:H167"/>
    <mergeCell ref="J165:K165"/>
    <mergeCell ref="G165:H165"/>
    <mergeCell ref="J180:K180"/>
    <mergeCell ref="J187:K187"/>
    <mergeCell ref="G187:H187"/>
    <mergeCell ref="J184:K184"/>
    <mergeCell ref="G184:H184"/>
    <mergeCell ref="J182:K182"/>
    <mergeCell ref="G182:H182"/>
    <mergeCell ref="J194:K194"/>
    <mergeCell ref="G194:H194"/>
    <mergeCell ref="J192:K192"/>
    <mergeCell ref="G192:H192"/>
    <mergeCell ref="J190:K190"/>
    <mergeCell ref="G190:H190"/>
    <mergeCell ref="G172:H172"/>
    <mergeCell ref="J169:K169"/>
    <mergeCell ref="G169:H169"/>
    <mergeCell ref="G143:H143"/>
    <mergeCell ref="J141:K141"/>
    <mergeCell ref="G141:H141"/>
    <mergeCell ref="A139:L139"/>
    <mergeCell ref="G135:H135"/>
    <mergeCell ref="J135:K135"/>
    <mergeCell ref="A135:F135"/>
    <mergeCell ref="J161:K161"/>
    <mergeCell ref="G161:H161"/>
    <mergeCell ref="J159:K159"/>
    <mergeCell ref="G159:H159"/>
    <mergeCell ref="J163:K163"/>
    <mergeCell ref="G163:H163"/>
    <mergeCell ref="D260:H260"/>
    <mergeCell ref="G133:H133"/>
    <mergeCell ref="J122:K122"/>
    <mergeCell ref="G122:H122"/>
    <mergeCell ref="J111:K111"/>
    <mergeCell ref="G111:H111"/>
    <mergeCell ref="A147:F147"/>
    <mergeCell ref="J145:K145"/>
    <mergeCell ref="G145:H145"/>
    <mergeCell ref="J143:K143"/>
    <mergeCell ref="J157:K157"/>
    <mergeCell ref="G157:H157"/>
    <mergeCell ref="J155:K155"/>
    <mergeCell ref="G155:H155"/>
    <mergeCell ref="J153:K153"/>
    <mergeCell ref="G153:H153"/>
    <mergeCell ref="A151:L151"/>
    <mergeCell ref="G147:H147"/>
    <mergeCell ref="J147:K147"/>
    <mergeCell ref="J133:K133"/>
    <mergeCell ref="G180:H180"/>
    <mergeCell ref="J178:K178"/>
    <mergeCell ref="G178:H178"/>
    <mergeCell ref="J175:K175"/>
    <mergeCell ref="C21:F21"/>
    <mergeCell ref="G21:H21"/>
    <mergeCell ref="I21:J21"/>
    <mergeCell ref="A26:L26"/>
    <mergeCell ref="D257:H257"/>
    <mergeCell ref="J102:K102"/>
    <mergeCell ref="G102:H102"/>
    <mergeCell ref="J92:K92"/>
    <mergeCell ref="G92:H92"/>
    <mergeCell ref="A30:L30"/>
    <mergeCell ref="J56:K56"/>
    <mergeCell ref="G56:H56"/>
    <mergeCell ref="J46:K46"/>
    <mergeCell ref="G46:H46"/>
    <mergeCell ref="J39:K39"/>
    <mergeCell ref="G39:H39"/>
    <mergeCell ref="J82:K82"/>
    <mergeCell ref="G82:H82"/>
    <mergeCell ref="J72:K72"/>
    <mergeCell ref="G72:H72"/>
    <mergeCell ref="J66:K66"/>
    <mergeCell ref="G66:H66"/>
    <mergeCell ref="G175:H175"/>
    <mergeCell ref="J172:K172"/>
    <mergeCell ref="C19:F19"/>
    <mergeCell ref="G19:H19"/>
    <mergeCell ref="I19:J19"/>
    <mergeCell ref="K19:L19"/>
    <mergeCell ref="C20:F20"/>
    <mergeCell ref="G20:H20"/>
    <mergeCell ref="I20:J20"/>
    <mergeCell ref="K20:L20"/>
    <mergeCell ref="C17:F17"/>
    <mergeCell ref="G17:H17"/>
    <mergeCell ref="I17:J17"/>
    <mergeCell ref="K17:L17"/>
    <mergeCell ref="C18:F18"/>
    <mergeCell ref="G18:H18"/>
    <mergeCell ref="I18:J18"/>
    <mergeCell ref="K18:L18"/>
    <mergeCell ref="B2:K2"/>
    <mergeCell ref="B3:K3"/>
    <mergeCell ref="B5:K5"/>
    <mergeCell ref="B7:K7"/>
    <mergeCell ref="C15:F15"/>
    <mergeCell ref="G15:H15"/>
    <mergeCell ref="I15:J15"/>
    <mergeCell ref="K15:L15"/>
    <mergeCell ref="C16:F16"/>
    <mergeCell ref="G16:H16"/>
    <mergeCell ref="I16:J16"/>
    <mergeCell ref="K16:L16"/>
    <mergeCell ref="B8:K8"/>
    <mergeCell ref="A10:L10"/>
    <mergeCell ref="G13:H13"/>
    <mergeCell ref="I13:J13"/>
    <mergeCell ref="C14:F14"/>
    <mergeCell ref="G14:H14"/>
    <mergeCell ref="I14:J14"/>
    <mergeCell ref="K14:L14"/>
  </mergeCells>
  <pageMargins left="0.4" right="0.2" top="0.4" bottom="0.4" header="0.2" footer="0.2"/>
  <pageSetup paperSize="9" scale="59" fitToHeight="0" orientation="portrait" horizontalDpi="4294967295" verticalDpi="4294967295" r:id="rId1"/>
  <headerFooter>
    <oddHeader>&amp;L&amp;8ООО " Электросервис"  Доп. раб. место  FStS-0031695</oddHeader>
    <oddFooter>&amp;R&amp;P</oddFooter>
  </headerFooter>
</worksheet>
</file>

<file path=xl/worksheets/sheet8.xml><?xml version="1.0" encoding="utf-8"?>
<worksheet xmlns="http://schemas.openxmlformats.org/spreadsheetml/2006/main" xmlns:r="http://schemas.openxmlformats.org/officeDocument/2006/relationships">
  <sheetPr>
    <pageSetUpPr fitToPage="1"/>
  </sheetPr>
  <dimension ref="A1:AF58"/>
  <sheetViews>
    <sheetView workbookViewId="0">
      <selection activeCell="A129" sqref="A129"/>
    </sheetView>
  </sheetViews>
  <sheetFormatPr defaultRowHeight="12.75"/>
  <cols>
    <col min="1" max="1" width="5.7109375" customWidth="1"/>
    <col min="2" max="2" width="11.7109375" customWidth="1"/>
    <col min="3" max="3" width="40.7109375" customWidth="1"/>
    <col min="4" max="5" width="10.7109375" customWidth="1"/>
    <col min="6" max="8" width="12.7109375" customWidth="1"/>
    <col min="9" max="9" width="17.7109375" customWidth="1"/>
    <col min="10" max="10" width="8.7109375" customWidth="1"/>
    <col min="11" max="11" width="12.7109375" customWidth="1"/>
    <col min="12" max="12" width="9.7109375" customWidth="1"/>
    <col min="15" max="31" width="0" hidden="1" customWidth="1"/>
    <col min="32" max="32" width="91.7109375" hidden="1" customWidth="1"/>
    <col min="33" max="36" width="0" hidden="1" customWidth="1"/>
  </cols>
  <sheetData>
    <row r="1" spans="1:12">
      <c r="A1" s="10" t="str">
        <f>Source!B1</f>
        <v>Smeta.RU  (495) 974-1589</v>
      </c>
    </row>
    <row r="2" spans="1:12" ht="15.75">
      <c r="A2" s="11"/>
      <c r="B2" s="204"/>
      <c r="C2" s="204"/>
      <c r="D2" s="204"/>
      <c r="E2" s="204"/>
      <c r="F2" s="204"/>
      <c r="G2" s="204"/>
      <c r="H2" s="204"/>
      <c r="I2" s="204"/>
      <c r="J2" s="204"/>
      <c r="K2" s="204"/>
      <c r="L2" s="11"/>
    </row>
    <row r="3" spans="1:12" ht="14.25">
      <c r="A3" s="12"/>
      <c r="B3" s="205" t="s">
        <v>1074</v>
      </c>
      <c r="C3" s="205"/>
      <c r="D3" s="205"/>
      <c r="E3" s="205"/>
      <c r="F3" s="205"/>
      <c r="G3" s="205"/>
      <c r="H3" s="205"/>
      <c r="I3" s="205"/>
      <c r="J3" s="205"/>
      <c r="K3" s="205"/>
      <c r="L3" s="11"/>
    </row>
    <row r="4" spans="1:12" ht="14.25">
      <c r="A4" s="13"/>
      <c r="B4" s="13"/>
      <c r="C4" s="13"/>
      <c r="D4" s="13"/>
      <c r="E4" s="13"/>
      <c r="F4" s="13"/>
      <c r="G4" s="13"/>
      <c r="H4" s="13"/>
      <c r="I4" s="13"/>
      <c r="J4" s="13"/>
      <c r="K4" s="13"/>
      <c r="L4" s="13"/>
    </row>
    <row r="5" spans="1:12" ht="14.25">
      <c r="A5" s="13"/>
      <c r="B5" s="13"/>
      <c r="C5" s="13"/>
      <c r="D5" s="13"/>
      <c r="E5" s="13"/>
      <c r="F5" s="206" t="s">
        <v>1075</v>
      </c>
      <c r="G5" s="206"/>
      <c r="H5" s="207" t="str">
        <f>IF(Source!F12&lt;&gt;"Новый объект", Source!F12, "")</f>
        <v>12434-08.23</v>
      </c>
      <c r="I5" s="207"/>
      <c r="J5" s="207"/>
      <c r="K5" s="207"/>
      <c r="L5" s="14"/>
    </row>
    <row r="6" spans="1:12" ht="14.25">
      <c r="A6" s="13"/>
      <c r="B6" s="13"/>
      <c r="C6" s="13"/>
      <c r="D6" s="13"/>
      <c r="E6" s="13"/>
      <c r="F6" s="13"/>
      <c r="G6" s="13"/>
      <c r="H6" s="13"/>
      <c r="I6" s="13"/>
      <c r="J6" s="13"/>
      <c r="K6" s="13"/>
      <c r="L6" s="13"/>
    </row>
    <row r="7" spans="1:12" ht="15.75">
      <c r="A7" s="15"/>
      <c r="B7" s="204" t="str">
        <f>CONCATENATE( "ЛОКАЛЬНАЯ СМЕТА № ", Source!F293, " ",Source!CM293)</f>
        <v xml:space="preserve">ЛОКАЛЬНАЯ СМЕТА № 02-01-02 </v>
      </c>
      <c r="C7" s="204"/>
      <c r="D7" s="204"/>
      <c r="E7" s="204"/>
      <c r="F7" s="204"/>
      <c r="G7" s="204"/>
      <c r="H7" s="204"/>
      <c r="I7" s="204"/>
      <c r="J7" s="204"/>
      <c r="K7" s="204"/>
      <c r="L7" s="15"/>
    </row>
    <row r="8" spans="1:12" ht="15.75">
      <c r="A8" s="15"/>
      <c r="B8" s="16"/>
      <c r="C8" s="16"/>
      <c r="D8" s="16"/>
      <c r="E8" s="16"/>
      <c r="F8" s="16"/>
      <c r="G8" s="16"/>
      <c r="H8" s="16"/>
      <c r="I8" s="16"/>
      <c r="J8" s="16"/>
      <c r="K8" s="16"/>
      <c r="L8" s="15"/>
    </row>
    <row r="9" spans="1:12" ht="18">
      <c r="A9" s="15"/>
      <c r="B9" s="208" t="str">
        <f>IF(Source!G293&lt;&gt;"Новая локальная смета", Source!G293, "")</f>
        <v>Строительство КЛ-6 КВ</v>
      </c>
      <c r="C9" s="208"/>
      <c r="D9" s="208"/>
      <c r="E9" s="208"/>
      <c r="F9" s="208"/>
      <c r="G9" s="208"/>
      <c r="H9" s="208"/>
      <c r="I9" s="208"/>
      <c r="J9" s="208"/>
      <c r="K9" s="208"/>
      <c r="L9" s="15"/>
    </row>
    <row r="10" spans="1:12" ht="14.25">
      <c r="A10" s="13"/>
      <c r="B10" s="13"/>
      <c r="C10" s="13"/>
      <c r="D10" s="13"/>
      <c r="E10" s="13"/>
      <c r="F10" s="13"/>
      <c r="G10" s="13"/>
      <c r="H10" s="13"/>
      <c r="I10" s="13"/>
      <c r="J10" s="13"/>
      <c r="K10" s="13"/>
      <c r="L10" s="13"/>
    </row>
    <row r="11" spans="1:12" ht="18">
      <c r="A11" s="13"/>
      <c r="B11" s="209" t="str">
        <f>IF(Source!G12&lt;&gt;"Новый объект", Source!G12, "")</f>
        <v>ВЛ КЛ КТП ВЛИ Сергиево_ДОП</v>
      </c>
      <c r="C11" s="209"/>
      <c r="D11" s="209"/>
      <c r="E11" s="209"/>
      <c r="F11" s="209"/>
      <c r="G11" s="209"/>
      <c r="H11" s="209"/>
      <c r="I11" s="209"/>
      <c r="J11" s="209"/>
      <c r="K11" s="209"/>
      <c r="L11" s="17"/>
    </row>
    <row r="12" spans="1:12" ht="14.25">
      <c r="A12" s="13"/>
      <c r="B12" s="210" t="s">
        <v>1076</v>
      </c>
      <c r="C12" s="210"/>
      <c r="D12" s="210"/>
      <c r="E12" s="210"/>
      <c r="F12" s="210"/>
      <c r="G12" s="210"/>
      <c r="H12" s="210"/>
      <c r="I12" s="210"/>
      <c r="J12" s="210"/>
      <c r="K12" s="210"/>
      <c r="L12" s="11"/>
    </row>
    <row r="13" spans="1:12" ht="14.25">
      <c r="A13" s="13"/>
      <c r="B13" s="13"/>
      <c r="C13" s="13"/>
      <c r="D13" s="13"/>
      <c r="E13" s="13"/>
      <c r="F13" s="13"/>
      <c r="G13" s="13"/>
      <c r="H13" s="13"/>
      <c r="I13" s="13"/>
      <c r="J13" s="13"/>
      <c r="K13" s="13"/>
      <c r="L13" s="13"/>
    </row>
    <row r="14" spans="1:12" ht="14.25">
      <c r="A14" s="207" t="s">
        <v>1077</v>
      </c>
      <c r="B14" s="207"/>
      <c r="C14" s="207"/>
      <c r="D14" s="207"/>
      <c r="E14" s="207"/>
      <c r="F14" s="207"/>
      <c r="G14" s="207"/>
      <c r="H14" s="207"/>
      <c r="I14" s="207"/>
      <c r="J14" s="207"/>
      <c r="K14" s="207"/>
      <c r="L14" s="207"/>
    </row>
    <row r="15" spans="1:12" ht="14.25">
      <c r="A15" s="13"/>
      <c r="B15" s="13"/>
      <c r="C15" s="13"/>
      <c r="D15" s="13"/>
      <c r="E15" s="13"/>
      <c r="F15" s="13"/>
      <c r="G15" s="13"/>
      <c r="H15" s="13"/>
      <c r="I15" s="13"/>
      <c r="J15" s="13"/>
      <c r="K15" s="13"/>
      <c r="L15" s="13"/>
    </row>
    <row r="16" spans="1:12" ht="14.25">
      <c r="A16" s="13"/>
      <c r="B16" s="13"/>
      <c r="C16" s="13"/>
      <c r="D16" s="13"/>
      <c r="E16" s="13"/>
      <c r="F16" s="13"/>
      <c r="G16" s="13"/>
      <c r="H16" s="13"/>
      <c r="I16" s="13"/>
      <c r="J16" s="13"/>
      <c r="K16" s="13"/>
      <c r="L16" s="13"/>
    </row>
    <row r="17" spans="1:12" ht="14.25">
      <c r="A17" s="13"/>
      <c r="B17" s="13"/>
      <c r="C17" s="13"/>
      <c r="D17" s="13"/>
      <c r="E17" s="18"/>
      <c r="F17" s="18"/>
      <c r="G17" s="211" t="s">
        <v>1078</v>
      </c>
      <c r="H17" s="211"/>
      <c r="I17" s="211" t="s">
        <v>1079</v>
      </c>
      <c r="J17" s="211"/>
      <c r="K17" s="13"/>
      <c r="L17" s="13"/>
    </row>
    <row r="18" spans="1:12" ht="15">
      <c r="A18" s="13"/>
      <c r="B18" s="13"/>
      <c r="C18" s="201" t="s">
        <v>1080</v>
      </c>
      <c r="D18" s="201"/>
      <c r="E18" s="201"/>
      <c r="F18" s="201"/>
      <c r="G18" s="202">
        <f>SUM(O33:O47)/1000</f>
        <v>0</v>
      </c>
      <c r="H18" s="202"/>
      <c r="I18" s="202">
        <f>(Source!F429/1000)</f>
        <v>0</v>
      </c>
      <c r="J18" s="202"/>
      <c r="K18" s="203" t="s">
        <v>1081</v>
      </c>
      <c r="L18" s="203"/>
    </row>
    <row r="19" spans="1:12" ht="14.25">
      <c r="A19" s="13"/>
      <c r="B19" s="13"/>
      <c r="C19" s="212" t="s">
        <v>1082</v>
      </c>
      <c r="D19" s="212"/>
      <c r="E19" s="212"/>
      <c r="F19" s="212"/>
      <c r="G19" s="202">
        <f>SUM(W33:W47)/1000</f>
        <v>0</v>
      </c>
      <c r="H19" s="202"/>
      <c r="I19" s="202">
        <f>(Source!F418)/1000</f>
        <v>0</v>
      </c>
      <c r="J19" s="202"/>
      <c r="K19" s="203" t="s">
        <v>1081</v>
      </c>
      <c r="L19" s="203"/>
    </row>
    <row r="20" spans="1:12" ht="14.25">
      <c r="A20" s="13"/>
      <c r="B20" s="13"/>
      <c r="C20" s="212" t="s">
        <v>1083</v>
      </c>
      <c r="D20" s="212"/>
      <c r="E20" s="212"/>
      <c r="F20" s="212"/>
      <c r="G20" s="202">
        <f>SUM(X33:X47)/1000</f>
        <v>0</v>
      </c>
      <c r="H20" s="202"/>
      <c r="I20" s="202">
        <f>(Source!F419)/1000</f>
        <v>0</v>
      </c>
      <c r="J20" s="202"/>
      <c r="K20" s="203" t="s">
        <v>1081</v>
      </c>
      <c r="L20" s="203"/>
    </row>
    <row r="21" spans="1:12" ht="14.25">
      <c r="A21" s="13"/>
      <c r="B21" s="13"/>
      <c r="C21" s="212" t="s">
        <v>1084</v>
      </c>
      <c r="D21" s="212"/>
      <c r="E21" s="212"/>
      <c r="F21" s="212"/>
      <c r="G21" s="202">
        <f>SUM(Y33:Y47)/1000</f>
        <v>0</v>
      </c>
      <c r="H21" s="202"/>
      <c r="I21" s="202">
        <f>(Source!F410)/1000</f>
        <v>0</v>
      </c>
      <c r="J21" s="202"/>
      <c r="K21" s="203" t="s">
        <v>1081</v>
      </c>
      <c r="L21" s="203"/>
    </row>
    <row r="22" spans="1:12" ht="14.25">
      <c r="A22" s="13"/>
      <c r="B22" s="13"/>
      <c r="C22" s="212" t="s">
        <v>1085</v>
      </c>
      <c r="D22" s="212"/>
      <c r="E22" s="212"/>
      <c r="F22" s="212"/>
      <c r="G22" s="202">
        <f>SUM(Z33:Z47)/1000</f>
        <v>0</v>
      </c>
      <c r="H22" s="202"/>
      <c r="I22" s="202">
        <f>(Source!F420+Source!F421)/1000</f>
        <v>0</v>
      </c>
      <c r="J22" s="202"/>
      <c r="K22" s="203" t="s">
        <v>1081</v>
      </c>
      <c r="L22" s="203"/>
    </row>
    <row r="23" spans="1:12" ht="15">
      <c r="A23" s="13"/>
      <c r="B23" s="13"/>
      <c r="C23" s="201" t="s">
        <v>1086</v>
      </c>
      <c r="D23" s="201"/>
      <c r="E23" s="201"/>
      <c r="F23" s="201"/>
      <c r="G23" s="202">
        <f>I23</f>
        <v>0</v>
      </c>
      <c r="H23" s="202"/>
      <c r="I23" s="202">
        <f>(Source!F423+Source!F424)</f>
        <v>0</v>
      </c>
      <c r="J23" s="202"/>
      <c r="K23" s="203" t="s">
        <v>1087</v>
      </c>
      <c r="L23" s="203"/>
    </row>
    <row r="24" spans="1:12" ht="15">
      <c r="A24" s="13"/>
      <c r="B24" s="13"/>
      <c r="C24" s="201" t="s">
        <v>1088</v>
      </c>
      <c r="D24" s="201"/>
      <c r="E24" s="201"/>
      <c r="F24" s="201"/>
      <c r="G24" s="202">
        <f>SUM(R33:R47)/1000</f>
        <v>0</v>
      </c>
      <c r="H24" s="202"/>
      <c r="I24" s="202">
        <f>(Source!F416+ Source!F415)/1000</f>
        <v>0</v>
      </c>
      <c r="J24" s="202"/>
      <c r="K24" s="203" t="s">
        <v>1081</v>
      </c>
      <c r="L24" s="203"/>
    </row>
    <row r="25" spans="1:12" ht="14.25" hidden="1">
      <c r="A25" s="13"/>
      <c r="B25" s="13"/>
      <c r="C25" s="212" t="s">
        <v>68</v>
      </c>
      <c r="D25" s="212"/>
      <c r="E25" s="212"/>
      <c r="F25" s="212"/>
      <c r="G25" s="202"/>
      <c r="H25" s="202"/>
      <c r="I25" s="202"/>
      <c r="J25" s="202"/>
      <c r="K25" s="20" t="s">
        <v>1081</v>
      </c>
      <c r="L25" s="13"/>
    </row>
    <row r="26" spans="1:12" ht="15">
      <c r="A26" s="13"/>
      <c r="B26" s="13"/>
      <c r="C26" s="21"/>
      <c r="D26" s="21"/>
      <c r="E26" s="21"/>
      <c r="F26" s="22"/>
      <c r="G26" s="23"/>
      <c r="H26" s="23"/>
      <c r="I26" s="23"/>
      <c r="J26" s="23"/>
      <c r="K26" s="23"/>
      <c r="L26" s="23"/>
    </row>
    <row r="27" spans="1:12" ht="15" hidden="1">
      <c r="A27" s="22" t="s">
        <v>1089</v>
      </c>
      <c r="B27" s="13"/>
      <c r="C27" s="13"/>
      <c r="D27" s="24"/>
      <c r="E27" s="13"/>
      <c r="F27" s="13"/>
      <c r="G27" s="25"/>
      <c r="H27" s="25"/>
      <c r="I27" s="26"/>
      <c r="J27" s="25"/>
      <c r="K27" s="25"/>
      <c r="L27" s="25"/>
    </row>
    <row r="28" spans="1:12" ht="15" hidden="1">
      <c r="A28" s="22" t="s">
        <v>1090</v>
      </c>
      <c r="B28" s="13"/>
      <c r="C28" s="13"/>
      <c r="D28" s="24"/>
      <c r="E28" s="13"/>
      <c r="F28" s="13"/>
      <c r="G28" s="25"/>
      <c r="H28" s="25"/>
      <c r="I28" s="26"/>
      <c r="J28" s="25"/>
      <c r="K28" s="25"/>
      <c r="L28" s="25"/>
    </row>
    <row r="29" spans="1:12" ht="15" hidden="1">
      <c r="A29" s="13"/>
      <c r="B29" s="13"/>
      <c r="C29" s="27"/>
      <c r="D29" s="27"/>
      <c r="E29" s="27"/>
      <c r="F29" s="27"/>
      <c r="G29" s="25"/>
      <c r="H29" s="25"/>
      <c r="I29" s="26"/>
      <c r="J29" s="25"/>
      <c r="K29" s="25"/>
      <c r="L29" s="25"/>
    </row>
    <row r="30" spans="1:12" ht="14.25">
      <c r="A30" s="213" t="s">
        <v>1103</v>
      </c>
      <c r="B30" s="213"/>
      <c r="C30" s="213"/>
      <c r="D30" s="213"/>
      <c r="E30" s="213"/>
      <c r="F30" s="213"/>
      <c r="G30" s="213"/>
      <c r="H30" s="213"/>
      <c r="I30" s="213"/>
      <c r="J30" s="213"/>
      <c r="K30" s="213"/>
      <c r="L30" s="213"/>
    </row>
    <row r="31" spans="1:12" ht="57">
      <c r="A31" s="28" t="s">
        <v>1091</v>
      </c>
      <c r="B31" s="28" t="s">
        <v>1092</v>
      </c>
      <c r="C31" s="28" t="s">
        <v>1093</v>
      </c>
      <c r="D31" s="28" t="s">
        <v>1094</v>
      </c>
      <c r="E31" s="28" t="s">
        <v>1095</v>
      </c>
      <c r="F31" s="28" t="s">
        <v>1096</v>
      </c>
      <c r="G31" s="28" t="s">
        <v>1097</v>
      </c>
      <c r="H31" s="28" t="s">
        <v>1098</v>
      </c>
      <c r="I31" s="28" t="s">
        <v>1099</v>
      </c>
      <c r="J31" s="28" t="s">
        <v>1100</v>
      </c>
      <c r="K31" s="28" t="s">
        <v>1101</v>
      </c>
      <c r="L31" s="28" t="s">
        <v>1102</v>
      </c>
    </row>
    <row r="32" spans="1:12" ht="14.25">
      <c r="A32" s="29">
        <v>1</v>
      </c>
      <c r="B32" s="29">
        <v>2</v>
      </c>
      <c r="C32" s="29">
        <v>3</v>
      </c>
      <c r="D32" s="29">
        <v>4</v>
      </c>
      <c r="E32" s="29">
        <v>5</v>
      </c>
      <c r="F32" s="29">
        <v>6</v>
      </c>
      <c r="G32" s="29">
        <v>7</v>
      </c>
      <c r="H32" s="29">
        <v>8</v>
      </c>
      <c r="I32" s="29">
        <v>9</v>
      </c>
      <c r="J32" s="29">
        <v>10</v>
      </c>
      <c r="K32" s="29">
        <v>11</v>
      </c>
      <c r="L32" s="30">
        <v>12</v>
      </c>
    </row>
    <row r="34" spans="1:32" ht="16.5">
      <c r="A34" s="215" t="str">
        <f>CONCATENATE("Раздел: ",IF(Source!G297&lt;&gt;"Новый раздел", Source!G297, ""))</f>
        <v>Раздел: Строительство КЛ-6 КВ</v>
      </c>
      <c r="B34" s="215"/>
      <c r="C34" s="215"/>
      <c r="D34" s="215"/>
      <c r="E34" s="215"/>
      <c r="F34" s="215"/>
      <c r="G34" s="215"/>
      <c r="H34" s="215"/>
      <c r="I34" s="215"/>
      <c r="J34" s="215"/>
      <c r="K34" s="215"/>
      <c r="L34" s="215"/>
    </row>
    <row r="36" spans="1:32" ht="15">
      <c r="A36" s="217" t="str">
        <f>CONCATENATE("Итого по разделу: ",IF(Source!G324&lt;&gt;"Новый раздел", Source!G324, ""))</f>
        <v>Итого по разделу: Строительство КЛ-6 КВ</v>
      </c>
      <c r="B36" s="217"/>
      <c r="C36" s="217"/>
      <c r="D36" s="217"/>
      <c r="E36" s="217"/>
      <c r="F36" s="217"/>
      <c r="G36" s="216">
        <f>SUM(O34:O35)</f>
        <v>0</v>
      </c>
      <c r="H36" s="216"/>
      <c r="I36" s="33"/>
      <c r="J36" s="216">
        <f>SUM(P34:P35)</f>
        <v>0</v>
      </c>
      <c r="K36" s="216"/>
      <c r="L36" s="34">
        <f>SUM(Q34:Q35)</f>
        <v>0</v>
      </c>
    </row>
    <row r="40" spans="1:32" ht="16.5">
      <c r="A40" s="215" t="str">
        <f>CONCATENATE("Раздел: ",IF(Source!G354&lt;&gt;"Новый раздел", Source!G354, ""))</f>
        <v>Раздел: Материалы</v>
      </c>
      <c r="B40" s="215"/>
      <c r="C40" s="215"/>
      <c r="D40" s="215"/>
      <c r="E40" s="215"/>
      <c r="F40" s="215"/>
      <c r="G40" s="215"/>
      <c r="H40" s="215"/>
      <c r="I40" s="215"/>
      <c r="J40" s="215"/>
      <c r="K40" s="215"/>
      <c r="L40" s="215"/>
    </row>
    <row r="42" spans="1:32" ht="15">
      <c r="A42" s="217" t="str">
        <f>CONCATENATE("Итого по разделу: ",IF(Source!G371&lt;&gt;"Новый раздел", Source!G371, ""))</f>
        <v>Итого по разделу: Материалы</v>
      </c>
      <c r="B42" s="217"/>
      <c r="C42" s="217"/>
      <c r="D42" s="217"/>
      <c r="E42" s="217"/>
      <c r="F42" s="217"/>
      <c r="G42" s="216">
        <f>SUM(O40:O41)</f>
        <v>0</v>
      </c>
      <c r="H42" s="216"/>
      <c r="I42" s="33"/>
      <c r="J42" s="216">
        <f>SUM(P40:P41)</f>
        <v>0</v>
      </c>
      <c r="K42" s="216"/>
      <c r="L42" s="34">
        <f>SUM(Q40:Q41)</f>
        <v>0</v>
      </c>
    </row>
    <row r="46" spans="1:32" ht="15">
      <c r="A46" s="217" t="str">
        <f>CONCATENATE("Итого по локальной смете: ",IF(Source!G401&lt;&gt;"Новая локальная смета", Source!G401, ""))</f>
        <v>Итого по локальной смете: Строительство КЛ-6 КВ</v>
      </c>
      <c r="B46" s="217"/>
      <c r="C46" s="217"/>
      <c r="D46" s="217"/>
      <c r="E46" s="217"/>
      <c r="F46" s="217"/>
      <c r="G46" s="216">
        <f>SUM(O33:O45)</f>
        <v>0</v>
      </c>
      <c r="H46" s="216"/>
      <c r="I46" s="33"/>
      <c r="J46" s="216">
        <f>SUM(P33:P45)</f>
        <v>0</v>
      </c>
      <c r="K46" s="216"/>
      <c r="L46" s="34">
        <f>SUM(Q33:Q45)</f>
        <v>0</v>
      </c>
      <c r="AF46" s="35" t="str">
        <f>CONCATENATE("Итого по локальной смете: ",IF(Source!G401&lt;&gt;"Новая локальная смета", Source!G401, ""))</f>
        <v>Итого по локальной смете: Строительство КЛ-6 КВ</v>
      </c>
    </row>
    <row r="51" spans="1:12" ht="14.25">
      <c r="A51" s="31" t="s">
        <v>1104</v>
      </c>
      <c r="B51" s="31"/>
      <c r="C51" s="27" t="s">
        <v>1105</v>
      </c>
      <c r="D51" s="32" t="str">
        <f>IF(Source!CP293&lt;&gt;"", Source!CP293," ")</f>
        <v xml:space="preserve"> </v>
      </c>
      <c r="E51" s="32"/>
      <c r="F51" s="32"/>
      <c r="G51" s="32"/>
      <c r="H51" s="32"/>
      <c r="I51" s="13" t="str">
        <f>IF(Source!CO293&lt;&gt;"", Source!CO293," ")</f>
        <v xml:space="preserve"> </v>
      </c>
      <c r="J51" s="27"/>
      <c r="K51" s="13"/>
      <c r="L51" s="13"/>
    </row>
    <row r="52" spans="1:12" ht="14.25">
      <c r="A52" s="13"/>
      <c r="B52" s="13"/>
      <c r="C52" s="27"/>
      <c r="D52" s="214" t="s">
        <v>1106</v>
      </c>
      <c r="E52" s="214"/>
      <c r="F52" s="214"/>
      <c r="G52" s="214"/>
      <c r="H52" s="214"/>
      <c r="I52" s="13"/>
      <c r="J52" s="27"/>
      <c r="K52" s="13"/>
      <c r="L52" s="13"/>
    </row>
    <row r="53" spans="1:12" ht="14.25">
      <c r="A53" s="13"/>
      <c r="B53" s="13"/>
      <c r="C53" s="27"/>
      <c r="D53" s="13"/>
      <c r="E53" s="13"/>
      <c r="F53" s="13"/>
      <c r="G53" s="13"/>
      <c r="H53" s="13"/>
      <c r="I53" s="13"/>
      <c r="J53" s="27"/>
      <c r="K53" s="13"/>
      <c r="L53" s="13"/>
    </row>
    <row r="54" spans="1:12" ht="14.25">
      <c r="A54" s="31" t="s">
        <v>1104</v>
      </c>
      <c r="B54" s="31"/>
      <c r="C54" s="27" t="s">
        <v>1107</v>
      </c>
      <c r="D54" s="32" t="str">
        <f>IF(Source!AC12&lt;&gt;"", Source!AC12," ")</f>
        <v xml:space="preserve"> </v>
      </c>
      <c r="E54" s="32"/>
      <c r="F54" s="32"/>
      <c r="G54" s="32"/>
      <c r="H54" s="32"/>
      <c r="I54" s="13" t="str">
        <f>IF(Source!AB12&lt;&gt;"", Source!AB12," ")</f>
        <v>Шломенко Л.Т.</v>
      </c>
      <c r="J54" s="27"/>
      <c r="K54" s="13"/>
      <c r="L54" s="13"/>
    </row>
    <row r="55" spans="1:12" ht="14.25">
      <c r="A55" s="13"/>
      <c r="B55" s="13"/>
      <c r="C55" s="13"/>
      <c r="D55" s="214" t="s">
        <v>1106</v>
      </c>
      <c r="E55" s="214"/>
      <c r="F55" s="214"/>
      <c r="G55" s="214"/>
      <c r="H55" s="214"/>
      <c r="I55" s="13"/>
      <c r="J55" s="13"/>
      <c r="K55" s="13"/>
      <c r="L55" s="13"/>
    </row>
    <row r="56" spans="1:12" ht="14.25">
      <c r="A56" s="13"/>
      <c r="B56" s="13"/>
      <c r="C56" s="13"/>
      <c r="D56" s="13"/>
      <c r="E56" s="13"/>
      <c r="F56" s="13"/>
      <c r="G56" s="13"/>
      <c r="H56" s="13"/>
      <c r="I56" s="13"/>
      <c r="J56" s="13"/>
      <c r="K56" s="13"/>
      <c r="L56" s="13"/>
    </row>
    <row r="57" spans="1:12" ht="14.25">
      <c r="A57" s="13"/>
      <c r="B57" s="13"/>
      <c r="C57" s="27" t="s">
        <v>1108</v>
      </c>
      <c r="D57" s="32" t="str">
        <f>IF(Source!AE12&lt;&gt;"", Source!AE12," ")</f>
        <v xml:space="preserve"> </v>
      </c>
      <c r="E57" s="32"/>
      <c r="F57" s="32"/>
      <c r="G57" s="32"/>
      <c r="H57" s="32"/>
      <c r="I57" s="13" t="str">
        <f>IF(Source!AD12&lt;&gt;"", Source!AD12," ")</f>
        <v xml:space="preserve"> </v>
      </c>
      <c r="J57" s="27"/>
      <c r="K57" s="13"/>
      <c r="L57" s="13"/>
    </row>
    <row r="58" spans="1:12" ht="14.25">
      <c r="A58" s="13"/>
      <c r="B58" s="13"/>
      <c r="C58" s="13"/>
      <c r="D58" s="214" t="s">
        <v>1106</v>
      </c>
      <c r="E58" s="214"/>
      <c r="F58" s="214"/>
      <c r="G58" s="214"/>
      <c r="H58" s="214"/>
      <c r="I58" s="13"/>
      <c r="J58" s="13"/>
      <c r="K58" s="13"/>
      <c r="L58" s="13"/>
    </row>
  </sheetData>
  <mergeCells count="57">
    <mergeCell ref="D58:H58"/>
    <mergeCell ref="G46:H46"/>
    <mergeCell ref="J46:K46"/>
    <mergeCell ref="A46:F46"/>
    <mergeCell ref="G42:H42"/>
    <mergeCell ref="J42:K42"/>
    <mergeCell ref="A42:F42"/>
    <mergeCell ref="D55:H55"/>
    <mergeCell ref="C25:F25"/>
    <mergeCell ref="G25:H25"/>
    <mergeCell ref="I25:J25"/>
    <mergeCell ref="A30:L30"/>
    <mergeCell ref="D52:H52"/>
    <mergeCell ref="A40:L40"/>
    <mergeCell ref="G36:H36"/>
    <mergeCell ref="J36:K36"/>
    <mergeCell ref="A36:F36"/>
    <mergeCell ref="A34:L34"/>
    <mergeCell ref="C23:F23"/>
    <mergeCell ref="G23:H23"/>
    <mergeCell ref="I23:J23"/>
    <mergeCell ref="K23:L23"/>
    <mergeCell ref="C24:F24"/>
    <mergeCell ref="G24:H24"/>
    <mergeCell ref="I24:J24"/>
    <mergeCell ref="K24:L24"/>
    <mergeCell ref="C21:F21"/>
    <mergeCell ref="G21:H21"/>
    <mergeCell ref="I21:J21"/>
    <mergeCell ref="K21:L21"/>
    <mergeCell ref="C22:F22"/>
    <mergeCell ref="G22:H22"/>
    <mergeCell ref="I22:J22"/>
    <mergeCell ref="K22:L22"/>
    <mergeCell ref="C19:F19"/>
    <mergeCell ref="G19:H19"/>
    <mergeCell ref="I19:J19"/>
    <mergeCell ref="K19:L19"/>
    <mergeCell ref="C20:F20"/>
    <mergeCell ref="G20:H20"/>
    <mergeCell ref="I20:J20"/>
    <mergeCell ref="K20:L20"/>
    <mergeCell ref="C18:F18"/>
    <mergeCell ref="G18:H18"/>
    <mergeCell ref="I18:J18"/>
    <mergeCell ref="K18:L18"/>
    <mergeCell ref="B2:K2"/>
    <mergeCell ref="B3:K3"/>
    <mergeCell ref="F5:G5"/>
    <mergeCell ref="H5:K5"/>
    <mergeCell ref="B7:K7"/>
    <mergeCell ref="B9:K9"/>
    <mergeCell ref="B11:K11"/>
    <mergeCell ref="B12:K12"/>
    <mergeCell ref="A14:L14"/>
    <mergeCell ref="G17:H17"/>
    <mergeCell ref="I17:J17"/>
  </mergeCells>
  <pageMargins left="0.4" right="0.2" top="0.4" bottom="0.4" header="0.2" footer="0.2"/>
  <pageSetup paperSize="9" scale="58" fitToHeight="0" orientation="portrait" horizontalDpi="4294967295" verticalDpi="4294967295" r:id="rId1"/>
  <headerFooter>
    <oddHeader>&amp;L&amp;8ООО " Электросервис"  Доп. раб. место  FStS-0031695</oddHeader>
    <oddFooter>&amp;R&amp;P</oddFooter>
  </headerFooter>
</worksheet>
</file>

<file path=xl/worksheets/sheet9.xml><?xml version="1.0" encoding="utf-8"?>
<worksheet xmlns="http://schemas.openxmlformats.org/spreadsheetml/2006/main" xmlns:r="http://schemas.openxmlformats.org/officeDocument/2006/relationships">
  <sheetPr>
    <pageSetUpPr fitToPage="1"/>
  </sheetPr>
  <dimension ref="A1:AF58"/>
  <sheetViews>
    <sheetView workbookViewId="0">
      <selection activeCell="A129" sqref="A129"/>
    </sheetView>
  </sheetViews>
  <sheetFormatPr defaultRowHeight="12.75"/>
  <cols>
    <col min="1" max="1" width="5.7109375" customWidth="1"/>
    <col min="2" max="2" width="11.7109375" customWidth="1"/>
    <col min="3" max="3" width="40.7109375" customWidth="1"/>
    <col min="4" max="5" width="10.7109375" customWidth="1"/>
    <col min="6" max="8" width="12.7109375" customWidth="1"/>
    <col min="9" max="9" width="17.7109375" customWidth="1"/>
    <col min="10" max="10" width="8.7109375" customWidth="1"/>
    <col min="11" max="11" width="12.7109375" customWidth="1"/>
    <col min="12" max="12" width="9.7109375" customWidth="1"/>
    <col min="15" max="31" width="0" hidden="1" customWidth="1"/>
    <col min="32" max="32" width="91.7109375" hidden="1" customWidth="1"/>
    <col min="33" max="36" width="0" hidden="1" customWidth="1"/>
  </cols>
  <sheetData>
    <row r="1" spans="1:12">
      <c r="A1" s="10" t="str">
        <f>Source!B1</f>
        <v>Smeta.RU  (495) 974-1589</v>
      </c>
    </row>
    <row r="2" spans="1:12" ht="15.75">
      <c r="A2" s="11"/>
      <c r="B2" s="204"/>
      <c r="C2" s="204"/>
      <c r="D2" s="204"/>
      <c r="E2" s="204"/>
      <c r="F2" s="204"/>
      <c r="G2" s="204"/>
      <c r="H2" s="204"/>
      <c r="I2" s="204"/>
      <c r="J2" s="204"/>
      <c r="K2" s="204"/>
      <c r="L2" s="11"/>
    </row>
    <row r="3" spans="1:12" ht="14.25">
      <c r="A3" s="12"/>
      <c r="B3" s="205" t="s">
        <v>1074</v>
      </c>
      <c r="C3" s="205"/>
      <c r="D3" s="205"/>
      <c r="E3" s="205"/>
      <c r="F3" s="205"/>
      <c r="G3" s="205"/>
      <c r="H3" s="205"/>
      <c r="I3" s="205"/>
      <c r="J3" s="205"/>
      <c r="K3" s="205"/>
      <c r="L3" s="11"/>
    </row>
    <row r="4" spans="1:12" ht="14.25">
      <c r="A4" s="13"/>
      <c r="B4" s="13"/>
      <c r="C4" s="13"/>
      <c r="D4" s="13"/>
      <c r="E4" s="13"/>
      <c r="F4" s="13"/>
      <c r="G4" s="13"/>
      <c r="H4" s="13"/>
      <c r="I4" s="13"/>
      <c r="J4" s="13"/>
      <c r="K4" s="13"/>
      <c r="L4" s="13"/>
    </row>
    <row r="5" spans="1:12" ht="14.25">
      <c r="A5" s="13"/>
      <c r="B5" s="13"/>
      <c r="C5" s="13"/>
      <c r="D5" s="13"/>
      <c r="E5" s="13"/>
      <c r="F5" s="206" t="s">
        <v>1075</v>
      </c>
      <c r="G5" s="206"/>
      <c r="H5" s="207" t="str">
        <f>IF(Source!F12&lt;&gt;"Новый объект", Source!F12, "")</f>
        <v>12434-08.23</v>
      </c>
      <c r="I5" s="207"/>
      <c r="J5" s="207"/>
      <c r="K5" s="207"/>
      <c r="L5" s="14"/>
    </row>
    <row r="6" spans="1:12" ht="14.25">
      <c r="A6" s="13"/>
      <c r="B6" s="13"/>
      <c r="C6" s="13"/>
      <c r="D6" s="13"/>
      <c r="E6" s="13"/>
      <c r="F6" s="13"/>
      <c r="G6" s="13"/>
      <c r="H6" s="13"/>
      <c r="I6" s="13"/>
      <c r="J6" s="13"/>
      <c r="K6" s="13"/>
      <c r="L6" s="13"/>
    </row>
    <row r="7" spans="1:12" ht="15.75">
      <c r="A7" s="15"/>
      <c r="B7" s="204" t="str">
        <f>CONCATENATE( "ЛОКАЛЬНАЯ СМЕТА № ", Source!F431, " ",Source!CM431)</f>
        <v xml:space="preserve">ЛОКАЛЬНАЯ СМЕТА № 02-01-03 </v>
      </c>
      <c r="C7" s="204"/>
      <c r="D7" s="204"/>
      <c r="E7" s="204"/>
      <c r="F7" s="204"/>
      <c r="G7" s="204"/>
      <c r="H7" s="204"/>
      <c r="I7" s="204"/>
      <c r="J7" s="204"/>
      <c r="K7" s="204"/>
      <c r="L7" s="15"/>
    </row>
    <row r="8" spans="1:12" ht="15.75">
      <c r="A8" s="15"/>
      <c r="B8" s="16"/>
      <c r="C8" s="16"/>
      <c r="D8" s="16"/>
      <c r="E8" s="16"/>
      <c r="F8" s="16"/>
      <c r="G8" s="16"/>
      <c r="H8" s="16"/>
      <c r="I8" s="16"/>
      <c r="J8" s="16"/>
      <c r="K8" s="16"/>
      <c r="L8" s="15"/>
    </row>
    <row r="9" spans="1:12" ht="18">
      <c r="A9" s="15"/>
      <c r="B9" s="208" t="str">
        <f>IF(Source!G431&lt;&gt;"Новая локальная смета", Source!G431, "")</f>
        <v>Строительство КЛ-6 кВ в трубах</v>
      </c>
      <c r="C9" s="208"/>
      <c r="D9" s="208"/>
      <c r="E9" s="208"/>
      <c r="F9" s="208"/>
      <c r="G9" s="208"/>
      <c r="H9" s="208"/>
      <c r="I9" s="208"/>
      <c r="J9" s="208"/>
      <c r="K9" s="208"/>
      <c r="L9" s="15"/>
    </row>
    <row r="10" spans="1:12" ht="14.25">
      <c r="A10" s="13"/>
      <c r="B10" s="13"/>
      <c r="C10" s="13"/>
      <c r="D10" s="13"/>
      <c r="E10" s="13"/>
      <c r="F10" s="13"/>
      <c r="G10" s="13"/>
      <c r="H10" s="13"/>
      <c r="I10" s="13"/>
      <c r="J10" s="13"/>
      <c r="K10" s="13"/>
      <c r="L10" s="13"/>
    </row>
    <row r="11" spans="1:12" ht="18">
      <c r="A11" s="13"/>
      <c r="B11" s="209" t="str">
        <f>IF(Source!G12&lt;&gt;"Новый объект", Source!G12, "")</f>
        <v>ВЛ КЛ КТП ВЛИ Сергиево_ДОП</v>
      </c>
      <c r="C11" s="209"/>
      <c r="D11" s="209"/>
      <c r="E11" s="209"/>
      <c r="F11" s="209"/>
      <c r="G11" s="209"/>
      <c r="H11" s="209"/>
      <c r="I11" s="209"/>
      <c r="J11" s="209"/>
      <c r="K11" s="209"/>
      <c r="L11" s="17"/>
    </row>
    <row r="12" spans="1:12" ht="14.25">
      <c r="A12" s="13"/>
      <c r="B12" s="210" t="s">
        <v>1076</v>
      </c>
      <c r="C12" s="210"/>
      <c r="D12" s="210"/>
      <c r="E12" s="210"/>
      <c r="F12" s="210"/>
      <c r="G12" s="210"/>
      <c r="H12" s="210"/>
      <c r="I12" s="210"/>
      <c r="J12" s="210"/>
      <c r="K12" s="210"/>
      <c r="L12" s="11"/>
    </row>
    <row r="13" spans="1:12" ht="14.25">
      <c r="A13" s="13"/>
      <c r="B13" s="13"/>
      <c r="C13" s="13"/>
      <c r="D13" s="13"/>
      <c r="E13" s="13"/>
      <c r="F13" s="13"/>
      <c r="G13" s="13"/>
      <c r="H13" s="13"/>
      <c r="I13" s="13"/>
      <c r="J13" s="13"/>
      <c r="K13" s="13"/>
      <c r="L13" s="13"/>
    </row>
    <row r="14" spans="1:12" ht="14.25">
      <c r="A14" s="207" t="s">
        <v>1077</v>
      </c>
      <c r="B14" s="207"/>
      <c r="C14" s="207"/>
      <c r="D14" s="207"/>
      <c r="E14" s="207"/>
      <c r="F14" s="207"/>
      <c r="G14" s="207"/>
      <c r="H14" s="207"/>
      <c r="I14" s="207"/>
      <c r="J14" s="207"/>
      <c r="K14" s="207"/>
      <c r="L14" s="207"/>
    </row>
    <row r="15" spans="1:12" ht="14.25">
      <c r="A15" s="13"/>
      <c r="B15" s="13"/>
      <c r="C15" s="13"/>
      <c r="D15" s="13"/>
      <c r="E15" s="13"/>
      <c r="F15" s="13"/>
      <c r="G15" s="13"/>
      <c r="H15" s="13"/>
      <c r="I15" s="13"/>
      <c r="J15" s="13"/>
      <c r="K15" s="13"/>
      <c r="L15" s="13"/>
    </row>
    <row r="16" spans="1:12" ht="14.25">
      <c r="A16" s="13"/>
      <c r="B16" s="13"/>
      <c r="C16" s="13"/>
      <c r="D16" s="13"/>
      <c r="E16" s="13"/>
      <c r="F16" s="13"/>
      <c r="G16" s="13"/>
      <c r="H16" s="13"/>
      <c r="I16" s="13"/>
      <c r="J16" s="13"/>
      <c r="K16" s="13"/>
      <c r="L16" s="13"/>
    </row>
    <row r="17" spans="1:12" ht="14.25">
      <c r="A17" s="13"/>
      <c r="B17" s="13"/>
      <c r="C17" s="13"/>
      <c r="D17" s="13"/>
      <c r="E17" s="18"/>
      <c r="F17" s="18"/>
      <c r="G17" s="211" t="s">
        <v>1078</v>
      </c>
      <c r="H17" s="211"/>
      <c r="I17" s="211" t="s">
        <v>1079</v>
      </c>
      <c r="J17" s="211"/>
      <c r="K17" s="13"/>
      <c r="L17" s="13"/>
    </row>
    <row r="18" spans="1:12" ht="15">
      <c r="A18" s="13"/>
      <c r="B18" s="13"/>
      <c r="C18" s="201" t="s">
        <v>1080</v>
      </c>
      <c r="D18" s="201"/>
      <c r="E18" s="201"/>
      <c r="F18" s="201"/>
      <c r="G18" s="202">
        <f>SUM(O33:O47)/1000</f>
        <v>0</v>
      </c>
      <c r="H18" s="202"/>
      <c r="I18" s="202">
        <f>(Source!F545/1000)</f>
        <v>0</v>
      </c>
      <c r="J18" s="202"/>
      <c r="K18" s="203" t="s">
        <v>1081</v>
      </c>
      <c r="L18" s="203"/>
    </row>
    <row r="19" spans="1:12" ht="14.25">
      <c r="A19" s="13"/>
      <c r="B19" s="13"/>
      <c r="C19" s="212" t="s">
        <v>1082</v>
      </c>
      <c r="D19" s="212"/>
      <c r="E19" s="212"/>
      <c r="F19" s="212"/>
      <c r="G19" s="202">
        <f>SUM(W33:W47)/1000</f>
        <v>0</v>
      </c>
      <c r="H19" s="202"/>
      <c r="I19" s="202">
        <f>(Source!F534)/1000</f>
        <v>0</v>
      </c>
      <c r="J19" s="202"/>
      <c r="K19" s="203" t="s">
        <v>1081</v>
      </c>
      <c r="L19" s="203"/>
    </row>
    <row r="20" spans="1:12" ht="14.25">
      <c r="A20" s="13"/>
      <c r="B20" s="13"/>
      <c r="C20" s="212" t="s">
        <v>1083</v>
      </c>
      <c r="D20" s="212"/>
      <c r="E20" s="212"/>
      <c r="F20" s="212"/>
      <c r="G20" s="202">
        <f>SUM(X33:X47)/1000</f>
        <v>0</v>
      </c>
      <c r="H20" s="202"/>
      <c r="I20" s="202">
        <f>(Source!F535)/1000</f>
        <v>0</v>
      </c>
      <c r="J20" s="202"/>
      <c r="K20" s="203" t="s">
        <v>1081</v>
      </c>
      <c r="L20" s="203"/>
    </row>
    <row r="21" spans="1:12" ht="14.25">
      <c r="A21" s="13"/>
      <c r="B21" s="13"/>
      <c r="C21" s="212" t="s">
        <v>1084</v>
      </c>
      <c r="D21" s="212"/>
      <c r="E21" s="212"/>
      <c r="F21" s="212"/>
      <c r="G21" s="202">
        <f>SUM(Y33:Y47)/1000</f>
        <v>0</v>
      </c>
      <c r="H21" s="202"/>
      <c r="I21" s="202">
        <f>(Source!F526)/1000</f>
        <v>0</v>
      </c>
      <c r="J21" s="202"/>
      <c r="K21" s="203" t="s">
        <v>1081</v>
      </c>
      <c r="L21" s="203"/>
    </row>
    <row r="22" spans="1:12" ht="14.25">
      <c r="A22" s="13"/>
      <c r="B22" s="13"/>
      <c r="C22" s="212" t="s">
        <v>1085</v>
      </c>
      <c r="D22" s="212"/>
      <c r="E22" s="212"/>
      <c r="F22" s="212"/>
      <c r="G22" s="202">
        <f>SUM(Z33:Z47)/1000</f>
        <v>0</v>
      </c>
      <c r="H22" s="202"/>
      <c r="I22" s="202">
        <f>(Source!F536+Source!F537)/1000</f>
        <v>0</v>
      </c>
      <c r="J22" s="202"/>
      <c r="K22" s="203" t="s">
        <v>1081</v>
      </c>
      <c r="L22" s="203"/>
    </row>
    <row r="23" spans="1:12" ht="15">
      <c r="A23" s="13"/>
      <c r="B23" s="13"/>
      <c r="C23" s="201" t="s">
        <v>1086</v>
      </c>
      <c r="D23" s="201"/>
      <c r="E23" s="201"/>
      <c r="F23" s="201"/>
      <c r="G23" s="202">
        <f>I23</f>
        <v>0</v>
      </c>
      <c r="H23" s="202"/>
      <c r="I23" s="202">
        <f>(Source!F539+Source!F540)</f>
        <v>0</v>
      </c>
      <c r="J23" s="202"/>
      <c r="K23" s="203" t="s">
        <v>1087</v>
      </c>
      <c r="L23" s="203"/>
    </row>
    <row r="24" spans="1:12" ht="15">
      <c r="A24" s="13"/>
      <c r="B24" s="13"/>
      <c r="C24" s="201" t="s">
        <v>1088</v>
      </c>
      <c r="D24" s="201"/>
      <c r="E24" s="201"/>
      <c r="F24" s="201"/>
      <c r="G24" s="202">
        <f>SUM(R33:R47)/1000</f>
        <v>0</v>
      </c>
      <c r="H24" s="202"/>
      <c r="I24" s="202">
        <f>(Source!F532+ Source!F531)/1000</f>
        <v>0</v>
      </c>
      <c r="J24" s="202"/>
      <c r="K24" s="203" t="s">
        <v>1081</v>
      </c>
      <c r="L24" s="203"/>
    </row>
    <row r="25" spans="1:12" ht="14.25" hidden="1">
      <c r="A25" s="13"/>
      <c r="B25" s="13"/>
      <c r="C25" s="212" t="s">
        <v>68</v>
      </c>
      <c r="D25" s="212"/>
      <c r="E25" s="212"/>
      <c r="F25" s="212"/>
      <c r="G25" s="202"/>
      <c r="H25" s="202"/>
      <c r="I25" s="202"/>
      <c r="J25" s="202"/>
      <c r="K25" s="20" t="s">
        <v>1081</v>
      </c>
      <c r="L25" s="13"/>
    </row>
    <row r="26" spans="1:12" ht="15">
      <c r="A26" s="13"/>
      <c r="B26" s="13"/>
      <c r="C26" s="21"/>
      <c r="D26" s="21"/>
      <c r="E26" s="21"/>
      <c r="F26" s="22"/>
      <c r="G26" s="23"/>
      <c r="H26" s="23"/>
      <c r="I26" s="23"/>
      <c r="J26" s="23"/>
      <c r="K26" s="23"/>
      <c r="L26" s="23"/>
    </row>
    <row r="27" spans="1:12" ht="15" hidden="1">
      <c r="A27" s="22" t="s">
        <v>1089</v>
      </c>
      <c r="B27" s="13"/>
      <c r="C27" s="13"/>
      <c r="D27" s="24"/>
      <c r="E27" s="13"/>
      <c r="F27" s="13"/>
      <c r="G27" s="25"/>
      <c r="H27" s="25"/>
      <c r="I27" s="26"/>
      <c r="J27" s="25"/>
      <c r="K27" s="25"/>
      <c r="L27" s="25"/>
    </row>
    <row r="28" spans="1:12" ht="15" hidden="1">
      <c r="A28" s="22" t="s">
        <v>1090</v>
      </c>
      <c r="B28" s="13"/>
      <c r="C28" s="13"/>
      <c r="D28" s="24"/>
      <c r="E28" s="13"/>
      <c r="F28" s="13"/>
      <c r="G28" s="25"/>
      <c r="H28" s="25"/>
      <c r="I28" s="26"/>
      <c r="J28" s="25"/>
      <c r="K28" s="25"/>
      <c r="L28" s="25"/>
    </row>
    <row r="29" spans="1:12" ht="15" hidden="1">
      <c r="A29" s="13"/>
      <c r="B29" s="13"/>
      <c r="C29" s="27"/>
      <c r="D29" s="27"/>
      <c r="E29" s="27"/>
      <c r="F29" s="27"/>
      <c r="G29" s="25"/>
      <c r="H29" s="25"/>
      <c r="I29" s="26"/>
      <c r="J29" s="25"/>
      <c r="K29" s="25"/>
      <c r="L29" s="25"/>
    </row>
    <row r="30" spans="1:12" ht="14.25">
      <c r="A30" s="213" t="s">
        <v>1103</v>
      </c>
      <c r="B30" s="213"/>
      <c r="C30" s="213"/>
      <c r="D30" s="213"/>
      <c r="E30" s="213"/>
      <c r="F30" s="213"/>
      <c r="G30" s="213"/>
      <c r="H30" s="213"/>
      <c r="I30" s="213"/>
      <c r="J30" s="213"/>
      <c r="K30" s="213"/>
      <c r="L30" s="213"/>
    </row>
    <row r="31" spans="1:12" ht="57">
      <c r="A31" s="28" t="s">
        <v>1091</v>
      </c>
      <c r="B31" s="28" t="s">
        <v>1092</v>
      </c>
      <c r="C31" s="28" t="s">
        <v>1093</v>
      </c>
      <c r="D31" s="28" t="s">
        <v>1094</v>
      </c>
      <c r="E31" s="28" t="s">
        <v>1095</v>
      </c>
      <c r="F31" s="28" t="s">
        <v>1096</v>
      </c>
      <c r="G31" s="28" t="s">
        <v>1097</v>
      </c>
      <c r="H31" s="28" t="s">
        <v>1098</v>
      </c>
      <c r="I31" s="28" t="s">
        <v>1099</v>
      </c>
      <c r="J31" s="28" t="s">
        <v>1100</v>
      </c>
      <c r="K31" s="28" t="s">
        <v>1101</v>
      </c>
      <c r="L31" s="28" t="s">
        <v>1102</v>
      </c>
    </row>
    <row r="32" spans="1:12" ht="14.25">
      <c r="A32" s="29">
        <v>1</v>
      </c>
      <c r="B32" s="29">
        <v>2</v>
      </c>
      <c r="C32" s="29">
        <v>3</v>
      </c>
      <c r="D32" s="29">
        <v>4</v>
      </c>
      <c r="E32" s="29">
        <v>5</v>
      </c>
      <c r="F32" s="29">
        <v>6</v>
      </c>
      <c r="G32" s="29">
        <v>7</v>
      </c>
      <c r="H32" s="29">
        <v>8</v>
      </c>
      <c r="I32" s="29">
        <v>9</v>
      </c>
      <c r="J32" s="29">
        <v>10</v>
      </c>
      <c r="K32" s="29">
        <v>11</v>
      </c>
      <c r="L32" s="30">
        <v>12</v>
      </c>
    </row>
    <row r="34" spans="1:32" ht="16.5">
      <c r="A34" s="215" t="str">
        <f>CONCATENATE("Раздел: ",IF(Source!G435&lt;&gt;"Новый раздел", Source!G435, ""))</f>
        <v>Раздел: Строительство КЛ-6 кВ в трубах</v>
      </c>
      <c r="B34" s="215"/>
      <c r="C34" s="215"/>
      <c r="D34" s="215"/>
      <c r="E34" s="215"/>
      <c r="F34" s="215"/>
      <c r="G34" s="215"/>
      <c r="H34" s="215"/>
      <c r="I34" s="215"/>
      <c r="J34" s="215"/>
      <c r="K34" s="215"/>
      <c r="L34" s="215"/>
    </row>
    <row r="36" spans="1:32" ht="15">
      <c r="A36" s="217" t="str">
        <f>CONCATENATE("Итого по разделу: ",IF(Source!G449&lt;&gt;"Новый раздел", Source!G449, ""))</f>
        <v>Итого по разделу: Строительство КЛ-6 кВ в трубах</v>
      </c>
      <c r="B36" s="217"/>
      <c r="C36" s="217"/>
      <c r="D36" s="217"/>
      <c r="E36" s="217"/>
      <c r="F36" s="217"/>
      <c r="G36" s="216">
        <f>SUM(O34:O35)</f>
        <v>0</v>
      </c>
      <c r="H36" s="216"/>
      <c r="I36" s="33"/>
      <c r="J36" s="216">
        <f>SUM(P34:P35)</f>
        <v>0</v>
      </c>
      <c r="K36" s="216"/>
      <c r="L36" s="34">
        <f>SUM(Q34:Q35)</f>
        <v>0</v>
      </c>
      <c r="AF36" s="35" t="str">
        <f>CONCATENATE("Итого по разделу: ",IF(Source!G449&lt;&gt;"Новый раздел", Source!G449, ""))</f>
        <v>Итого по разделу: Строительство КЛ-6 кВ в трубах</v>
      </c>
    </row>
    <row r="40" spans="1:32" ht="16.5">
      <c r="A40" s="215" t="str">
        <f>CONCATENATE("Раздел: ",IF(Source!G479&lt;&gt;"Новый раздел", Source!G479, ""))</f>
        <v>Раздел: Материалы</v>
      </c>
      <c r="B40" s="215"/>
      <c r="C40" s="215"/>
      <c r="D40" s="215"/>
      <c r="E40" s="215"/>
      <c r="F40" s="215"/>
      <c r="G40" s="215"/>
      <c r="H40" s="215"/>
      <c r="I40" s="215"/>
      <c r="J40" s="215"/>
      <c r="K40" s="215"/>
      <c r="L40" s="215"/>
    </row>
    <row r="42" spans="1:32" ht="15">
      <c r="A42" s="217" t="str">
        <f>CONCATENATE("Итого по разделу: ",IF(Source!G487&lt;&gt;"Новый раздел", Source!G487, ""))</f>
        <v>Итого по разделу: Материалы</v>
      </c>
      <c r="B42" s="217"/>
      <c r="C42" s="217"/>
      <c r="D42" s="217"/>
      <c r="E42" s="217"/>
      <c r="F42" s="217"/>
      <c r="G42" s="216">
        <f>SUM(O40:O41)</f>
        <v>0</v>
      </c>
      <c r="H42" s="216"/>
      <c r="I42" s="33"/>
      <c r="J42" s="216">
        <f>SUM(P40:P41)</f>
        <v>0</v>
      </c>
      <c r="K42" s="216"/>
      <c r="L42" s="34">
        <f>SUM(Q40:Q41)</f>
        <v>0</v>
      </c>
    </row>
    <row r="46" spans="1:32" ht="15">
      <c r="A46" s="217" t="str">
        <f>CONCATENATE("Итого по локальной смете: ",IF(Source!G517&lt;&gt;"Новая локальная смета", Source!G517, ""))</f>
        <v>Итого по локальной смете: Строительство КЛ-6 кВ в трубах</v>
      </c>
      <c r="B46" s="217"/>
      <c r="C46" s="217"/>
      <c r="D46" s="217"/>
      <c r="E46" s="217"/>
      <c r="F46" s="217"/>
      <c r="G46" s="216">
        <f>SUM(O33:O45)</f>
        <v>0</v>
      </c>
      <c r="H46" s="216"/>
      <c r="I46" s="33"/>
      <c r="J46" s="216">
        <f>SUM(P33:P45)</f>
        <v>0</v>
      </c>
      <c r="K46" s="216"/>
      <c r="L46" s="34">
        <f>SUM(Q33:Q45)</f>
        <v>0</v>
      </c>
      <c r="AF46" s="35" t="str">
        <f>CONCATENATE("Итого по локальной смете: ",IF(Source!G517&lt;&gt;"Новая локальная смета", Source!G517, ""))</f>
        <v>Итого по локальной смете: Строительство КЛ-6 кВ в трубах</v>
      </c>
    </row>
    <row r="51" spans="1:12" ht="14.25">
      <c r="A51" s="31" t="s">
        <v>1104</v>
      </c>
      <c r="B51" s="31"/>
      <c r="C51" s="27" t="s">
        <v>1105</v>
      </c>
      <c r="D51" s="32" t="str">
        <f>IF(Source!CP431&lt;&gt;"", Source!CP431," ")</f>
        <v xml:space="preserve"> </v>
      </c>
      <c r="E51" s="32"/>
      <c r="F51" s="32"/>
      <c r="G51" s="32"/>
      <c r="H51" s="32"/>
      <c r="I51" s="13" t="str">
        <f>IF(Source!CO431&lt;&gt;"", Source!CO431," ")</f>
        <v xml:space="preserve"> </v>
      </c>
      <c r="J51" s="27"/>
      <c r="K51" s="13"/>
      <c r="L51" s="13"/>
    </row>
    <row r="52" spans="1:12" ht="14.25">
      <c r="A52" s="13"/>
      <c r="B52" s="13"/>
      <c r="C52" s="27"/>
      <c r="D52" s="214" t="s">
        <v>1106</v>
      </c>
      <c r="E52" s="214"/>
      <c r="F52" s="214"/>
      <c r="G52" s="214"/>
      <c r="H52" s="214"/>
      <c r="I52" s="13"/>
      <c r="J52" s="27"/>
      <c r="K52" s="13"/>
      <c r="L52" s="13"/>
    </row>
    <row r="53" spans="1:12" ht="14.25">
      <c r="A53" s="13"/>
      <c r="B53" s="13"/>
      <c r="C53" s="27"/>
      <c r="D53" s="13"/>
      <c r="E53" s="13"/>
      <c r="F53" s="13"/>
      <c r="G53" s="13"/>
      <c r="H53" s="13"/>
      <c r="I53" s="13"/>
      <c r="J53" s="27"/>
      <c r="K53" s="13"/>
      <c r="L53" s="13"/>
    </row>
    <row r="54" spans="1:12" ht="14.25">
      <c r="A54" s="31" t="s">
        <v>1104</v>
      </c>
      <c r="B54" s="31"/>
      <c r="C54" s="27" t="s">
        <v>1107</v>
      </c>
      <c r="D54" s="32" t="str">
        <f>IF(Source!AC12&lt;&gt;"", Source!AC12," ")</f>
        <v xml:space="preserve"> </v>
      </c>
      <c r="E54" s="32"/>
      <c r="F54" s="32"/>
      <c r="G54" s="32"/>
      <c r="H54" s="32"/>
      <c r="I54" s="13" t="str">
        <f>IF(Source!AB12&lt;&gt;"", Source!AB12," ")</f>
        <v>Шломенко Л.Т.</v>
      </c>
      <c r="J54" s="27"/>
      <c r="K54" s="13"/>
      <c r="L54" s="13"/>
    </row>
    <row r="55" spans="1:12" ht="14.25">
      <c r="A55" s="13"/>
      <c r="B55" s="13"/>
      <c r="C55" s="13"/>
      <c r="D55" s="214" t="s">
        <v>1106</v>
      </c>
      <c r="E55" s="214"/>
      <c r="F55" s="214"/>
      <c r="G55" s="214"/>
      <c r="H55" s="214"/>
      <c r="I55" s="13"/>
      <c r="J55" s="13"/>
      <c r="K55" s="13"/>
      <c r="L55" s="13"/>
    </row>
    <row r="56" spans="1:12" ht="14.25">
      <c r="A56" s="13"/>
      <c r="B56" s="13"/>
      <c r="C56" s="13"/>
      <c r="D56" s="13"/>
      <c r="E56" s="13"/>
      <c r="F56" s="13"/>
      <c r="G56" s="13"/>
      <c r="H56" s="13"/>
      <c r="I56" s="13"/>
      <c r="J56" s="13"/>
      <c r="K56" s="13"/>
      <c r="L56" s="13"/>
    </row>
    <row r="57" spans="1:12" ht="14.25">
      <c r="A57" s="13"/>
      <c r="B57" s="13"/>
      <c r="C57" s="27" t="s">
        <v>1108</v>
      </c>
      <c r="D57" s="32" t="str">
        <f>IF(Source!AE12&lt;&gt;"", Source!AE12," ")</f>
        <v xml:space="preserve"> </v>
      </c>
      <c r="E57" s="32"/>
      <c r="F57" s="32"/>
      <c r="G57" s="32"/>
      <c r="H57" s="32"/>
      <c r="I57" s="13" t="str">
        <f>IF(Source!AD12&lt;&gt;"", Source!AD12," ")</f>
        <v xml:space="preserve"> </v>
      </c>
      <c r="J57" s="27"/>
      <c r="K57" s="13"/>
      <c r="L57" s="13"/>
    </row>
    <row r="58" spans="1:12" ht="14.25">
      <c r="A58" s="13"/>
      <c r="B58" s="13"/>
      <c r="C58" s="13"/>
      <c r="D58" s="214" t="s">
        <v>1106</v>
      </c>
      <c r="E58" s="214"/>
      <c r="F58" s="214"/>
      <c r="G58" s="214"/>
      <c r="H58" s="214"/>
      <c r="I58" s="13"/>
      <c r="J58" s="13"/>
      <c r="K58" s="13"/>
      <c r="L58" s="13"/>
    </row>
  </sheetData>
  <mergeCells count="57">
    <mergeCell ref="D58:H58"/>
    <mergeCell ref="G46:H46"/>
    <mergeCell ref="J46:K46"/>
    <mergeCell ref="A46:F46"/>
    <mergeCell ref="G42:H42"/>
    <mergeCell ref="J42:K42"/>
    <mergeCell ref="A42:F42"/>
    <mergeCell ref="D55:H55"/>
    <mergeCell ref="C25:F25"/>
    <mergeCell ref="G25:H25"/>
    <mergeCell ref="I25:J25"/>
    <mergeCell ref="A30:L30"/>
    <mergeCell ref="D52:H52"/>
    <mergeCell ref="A40:L40"/>
    <mergeCell ref="G36:H36"/>
    <mergeCell ref="J36:K36"/>
    <mergeCell ref="A36:F36"/>
    <mergeCell ref="A34:L34"/>
    <mergeCell ref="C23:F23"/>
    <mergeCell ref="G23:H23"/>
    <mergeCell ref="I23:J23"/>
    <mergeCell ref="K23:L23"/>
    <mergeCell ref="C24:F24"/>
    <mergeCell ref="G24:H24"/>
    <mergeCell ref="I24:J24"/>
    <mergeCell ref="K24:L24"/>
    <mergeCell ref="C21:F21"/>
    <mergeCell ref="G21:H21"/>
    <mergeCell ref="I21:J21"/>
    <mergeCell ref="K21:L21"/>
    <mergeCell ref="C22:F22"/>
    <mergeCell ref="G22:H22"/>
    <mergeCell ref="I22:J22"/>
    <mergeCell ref="K22:L22"/>
    <mergeCell ref="C19:F19"/>
    <mergeCell ref="G19:H19"/>
    <mergeCell ref="I19:J19"/>
    <mergeCell ref="K19:L19"/>
    <mergeCell ref="C20:F20"/>
    <mergeCell ref="G20:H20"/>
    <mergeCell ref="I20:J20"/>
    <mergeCell ref="K20:L20"/>
    <mergeCell ref="C18:F18"/>
    <mergeCell ref="G18:H18"/>
    <mergeCell ref="I18:J18"/>
    <mergeCell ref="K18:L18"/>
    <mergeCell ref="B2:K2"/>
    <mergeCell ref="B3:K3"/>
    <mergeCell ref="F5:G5"/>
    <mergeCell ref="H5:K5"/>
    <mergeCell ref="B7:K7"/>
    <mergeCell ref="B9:K9"/>
    <mergeCell ref="B11:K11"/>
    <mergeCell ref="B12:K12"/>
    <mergeCell ref="A14:L14"/>
    <mergeCell ref="G17:H17"/>
    <mergeCell ref="I17:J17"/>
  </mergeCells>
  <pageMargins left="0.4" right="0.2" top="0.4" bottom="0.4" header="0.2" footer="0.2"/>
  <pageSetup paperSize="9" scale="58" fitToHeight="0" orientation="portrait" horizontalDpi="4294967295" verticalDpi="4294967295" r:id="rId1"/>
  <headerFooter>
    <oddHeader>&amp;L&amp;8ООО " Электросервис"  Доп. раб. место  FStS-0031695</oddHeader>
    <oddFooter>&amp;R&amp;P</oddFooter>
  </headerFooter>
</worksheet>
</file>

<file path=xl/worksheets/sheet10.xml><?xml version="1.0" encoding="utf-8"?>
<worksheet xmlns="http://schemas.openxmlformats.org/spreadsheetml/2006/main" xmlns:r="http://schemas.openxmlformats.org/officeDocument/2006/relationships">
  <sheetPr>
    <pageSetUpPr fitToPage="1"/>
  </sheetPr>
  <dimension ref="A1:Z115"/>
  <sheetViews>
    <sheetView view="pageBreakPreview" zoomScaleSheetLayoutView="100" workbookViewId="0">
      <selection activeCell="I106" sqref="I106"/>
    </sheetView>
  </sheetViews>
  <sheetFormatPr defaultRowHeight="12.75"/>
  <cols>
    <col min="1" max="1" width="5.7109375" customWidth="1"/>
    <col min="2" max="2" width="11.7109375" customWidth="1"/>
    <col min="3" max="3" width="40.7109375" customWidth="1"/>
    <col min="4" max="5" width="10.7109375" customWidth="1"/>
    <col min="6" max="8" width="12.7109375" customWidth="1"/>
    <col min="9" max="9" width="17.7109375" customWidth="1"/>
    <col min="10" max="10" width="8.7109375" customWidth="1"/>
    <col min="11" max="11" width="12.7109375" customWidth="1"/>
    <col min="12" max="12" width="9.7109375" customWidth="1"/>
    <col min="15" max="36" width="0" hidden="1" customWidth="1"/>
  </cols>
  <sheetData>
    <row r="1" spans="1:13">
      <c r="A1" s="10" t="str">
        <f>Source!B1</f>
        <v>Smeta.RU  (495) 974-1589</v>
      </c>
    </row>
    <row r="2" spans="1:13" ht="30" customHeight="1">
      <c r="A2" s="11"/>
      <c r="B2" s="204" t="str">
        <f>Титул!AG22</f>
        <v>Строительство КТП-40 6/0,4 кВ, ВЛЗ-6 кВ от ВЛЗ-6 кВ ф.4 ПС-110 кВ №550 "Каринская", 2хЛР-6 кВ, ВЛИ-0,38 кВ (ВЛ-6 кВ-0,33 км, ВЛ-0,38 кВ-0,04 км), в т.ч. ПИР, МО, Одинцовский р-н, с.о.Каринский, в районе д.Сергиево, 50:20:0080805:11</v>
      </c>
      <c r="C2" s="204"/>
      <c r="D2" s="204"/>
      <c r="E2" s="204"/>
      <c r="F2" s="204"/>
      <c r="G2" s="204"/>
      <c r="H2" s="204"/>
      <c r="I2" s="204"/>
      <c r="J2" s="204"/>
      <c r="K2" s="204"/>
      <c r="L2" s="11"/>
    </row>
    <row r="3" spans="1:13" ht="14.25">
      <c r="A3" s="12"/>
      <c r="B3" s="205" t="s">
        <v>1074</v>
      </c>
      <c r="C3" s="205"/>
      <c r="D3" s="205"/>
      <c r="E3" s="205"/>
      <c r="F3" s="205"/>
      <c r="G3" s="205"/>
      <c r="H3" s="205"/>
      <c r="I3" s="205"/>
      <c r="J3" s="205"/>
      <c r="K3" s="205"/>
      <c r="L3" s="11"/>
    </row>
    <row r="4" spans="1:13" ht="14.25">
      <c r="A4" s="13"/>
      <c r="B4" s="13"/>
      <c r="C4" s="13"/>
      <c r="D4" s="13"/>
      <c r="E4" s="13"/>
      <c r="F4" s="13"/>
      <c r="G4" s="13"/>
      <c r="H4" s="13"/>
      <c r="I4" s="13"/>
      <c r="J4" s="13"/>
      <c r="K4" s="13"/>
      <c r="L4" s="13"/>
    </row>
    <row r="5" spans="1:13" ht="15.75">
      <c r="A5" s="15"/>
      <c r="B5" s="204" t="s">
        <v>1158</v>
      </c>
      <c r="C5" s="204"/>
      <c r="D5" s="204"/>
      <c r="E5" s="204"/>
      <c r="F5" s="204"/>
      <c r="G5" s="204"/>
      <c r="H5" s="204"/>
      <c r="I5" s="204"/>
      <c r="J5" s="204"/>
      <c r="K5" s="204"/>
      <c r="L5" s="15"/>
      <c r="M5" s="9"/>
    </row>
    <row r="6" spans="1:13" ht="15.75">
      <c r="A6" s="15"/>
      <c r="B6" s="16"/>
      <c r="C6" s="16"/>
      <c r="D6" s="16"/>
      <c r="E6" s="16"/>
      <c r="F6" s="16"/>
      <c r="G6" s="16"/>
      <c r="H6" s="16"/>
      <c r="I6" s="16"/>
      <c r="J6" s="16"/>
      <c r="K6" s="16"/>
      <c r="L6" s="15"/>
    </row>
    <row r="7" spans="1:13" ht="18">
      <c r="A7" s="15"/>
      <c r="B7" s="209" t="str">
        <f>IF(Source!G547&lt;&gt;"Новая локальная смета", Source!G547, "")</f>
        <v>ГНБ (L-13м)</v>
      </c>
      <c r="C7" s="209"/>
      <c r="D7" s="209"/>
      <c r="E7" s="209"/>
      <c r="F7" s="209"/>
      <c r="G7" s="209"/>
      <c r="H7" s="209"/>
      <c r="I7" s="209"/>
      <c r="J7" s="209"/>
      <c r="K7" s="209"/>
      <c r="L7" s="15"/>
    </row>
    <row r="8" spans="1:13" ht="14.25">
      <c r="A8" s="13"/>
      <c r="B8" s="210" t="s">
        <v>1076</v>
      </c>
      <c r="C8" s="210"/>
      <c r="D8" s="210"/>
      <c r="E8" s="210"/>
      <c r="F8" s="210"/>
      <c r="G8" s="210"/>
      <c r="H8" s="210"/>
      <c r="I8" s="210"/>
      <c r="J8" s="210"/>
      <c r="K8" s="210"/>
      <c r="L8" s="11"/>
    </row>
    <row r="9" spans="1:13" ht="14.25">
      <c r="A9" s="13"/>
      <c r="B9" s="13"/>
      <c r="C9" s="13"/>
      <c r="D9" s="13"/>
      <c r="E9" s="13"/>
      <c r="F9" s="13"/>
      <c r="G9" s="13"/>
      <c r="H9" s="13"/>
      <c r="I9" s="13"/>
      <c r="J9" s="13"/>
      <c r="K9" s="13"/>
      <c r="L9" s="13"/>
    </row>
    <row r="10" spans="1:13" ht="14.25">
      <c r="A10" s="207" t="s">
        <v>1077</v>
      </c>
      <c r="B10" s="207"/>
      <c r="C10" s="207"/>
      <c r="D10" s="207"/>
      <c r="E10" s="207"/>
      <c r="F10" s="207"/>
      <c r="G10" s="207"/>
      <c r="H10" s="207"/>
      <c r="I10" s="207"/>
      <c r="J10" s="207"/>
      <c r="K10" s="207"/>
      <c r="L10" s="207"/>
    </row>
    <row r="11" spans="1:13" ht="14.25">
      <c r="A11" s="13"/>
      <c r="B11" s="13"/>
      <c r="C11" s="13"/>
      <c r="D11" s="13"/>
      <c r="E11" s="13"/>
      <c r="F11" s="13"/>
      <c r="G11" s="13"/>
      <c r="H11" s="13"/>
      <c r="I11" s="13"/>
      <c r="J11" s="13"/>
      <c r="K11" s="13"/>
      <c r="L11" s="13"/>
    </row>
    <row r="12" spans="1:13" ht="14.25">
      <c r="A12" s="13"/>
      <c r="B12" s="13"/>
      <c r="C12" s="13"/>
      <c r="D12" s="13"/>
      <c r="E12" s="13"/>
      <c r="F12" s="13"/>
      <c r="G12" s="13"/>
      <c r="H12" s="13"/>
      <c r="I12" s="13"/>
      <c r="J12" s="13"/>
      <c r="K12" s="13"/>
      <c r="L12" s="13"/>
    </row>
    <row r="13" spans="1:13" ht="14.25">
      <c r="A13" s="13"/>
      <c r="B13" s="13"/>
      <c r="C13" s="13"/>
      <c r="D13" s="13"/>
      <c r="E13" s="18"/>
      <c r="F13" s="18"/>
      <c r="G13" s="211" t="s">
        <v>1078</v>
      </c>
      <c r="H13" s="211"/>
      <c r="I13" s="211" t="s">
        <v>1079</v>
      </c>
      <c r="J13" s="211"/>
      <c r="K13" s="13"/>
      <c r="L13" s="13"/>
    </row>
    <row r="14" spans="1:13" ht="15">
      <c r="A14" s="13"/>
      <c r="B14" s="13"/>
      <c r="C14" s="201" t="s">
        <v>1080</v>
      </c>
      <c r="D14" s="201"/>
      <c r="E14" s="201"/>
      <c r="F14" s="201"/>
      <c r="G14" s="202">
        <f>SUM(O29:O106)/1000</f>
        <v>13.687049999999997</v>
      </c>
      <c r="H14" s="202"/>
      <c r="I14" s="202">
        <f>(Source!F662/1000)</f>
        <v>232.29166000000001</v>
      </c>
      <c r="J14" s="202"/>
      <c r="K14" s="203" t="s">
        <v>1081</v>
      </c>
      <c r="L14" s="203"/>
    </row>
    <row r="15" spans="1:13" ht="14.25">
      <c r="A15" s="13"/>
      <c r="B15" s="13"/>
      <c r="C15" s="212" t="s">
        <v>1082</v>
      </c>
      <c r="D15" s="212"/>
      <c r="E15" s="212"/>
      <c r="F15" s="212"/>
      <c r="G15" s="202">
        <f>SUM(W29:W106)/1000</f>
        <v>11.515000000000001</v>
      </c>
      <c r="H15" s="202"/>
      <c r="I15" s="202">
        <f>(Source!F651)/1000</f>
        <v>208.48095000000001</v>
      </c>
      <c r="J15" s="202"/>
      <c r="K15" s="203" t="s">
        <v>1081</v>
      </c>
      <c r="L15" s="203"/>
    </row>
    <row r="16" spans="1:13" ht="14.25">
      <c r="A16" s="13"/>
      <c r="B16" s="13"/>
      <c r="C16" s="212" t="s">
        <v>1083</v>
      </c>
      <c r="D16" s="212"/>
      <c r="E16" s="212"/>
      <c r="F16" s="212"/>
      <c r="G16" s="202">
        <f>SUM(X29:X106)/1000</f>
        <v>2.17205</v>
      </c>
      <c r="H16" s="202"/>
      <c r="I16" s="202">
        <f>(Source!F652)/1000</f>
        <v>23.81071</v>
      </c>
      <c r="J16" s="202"/>
      <c r="K16" s="203" t="s">
        <v>1081</v>
      </c>
      <c r="L16" s="203"/>
    </row>
    <row r="17" spans="1:22" ht="14.25">
      <c r="A17" s="13"/>
      <c r="B17" s="13"/>
      <c r="C17" s="212" t="s">
        <v>1084</v>
      </c>
      <c r="D17" s="212"/>
      <c r="E17" s="212"/>
      <c r="F17" s="212"/>
      <c r="G17" s="202">
        <f>SUM(Y29:Y106)/1000</f>
        <v>0</v>
      </c>
      <c r="H17" s="202"/>
      <c r="I17" s="202">
        <f>(Source!F643)/1000</f>
        <v>0</v>
      </c>
      <c r="J17" s="202"/>
      <c r="K17" s="203" t="s">
        <v>1081</v>
      </c>
      <c r="L17" s="203"/>
    </row>
    <row r="18" spans="1:22" ht="14.25">
      <c r="A18" s="13"/>
      <c r="B18" s="13"/>
      <c r="C18" s="212" t="s">
        <v>1085</v>
      </c>
      <c r="D18" s="212"/>
      <c r="E18" s="212"/>
      <c r="F18" s="212"/>
      <c r="G18" s="202">
        <f>SUM(Z29:Z106)/1000</f>
        <v>0</v>
      </c>
      <c r="H18" s="202"/>
      <c r="I18" s="202">
        <f>(Source!F653+Source!F654)/1000</f>
        <v>0</v>
      </c>
      <c r="J18" s="202"/>
      <c r="K18" s="203" t="s">
        <v>1081</v>
      </c>
      <c r="L18" s="203"/>
    </row>
    <row r="19" spans="1:22" ht="15">
      <c r="A19" s="13"/>
      <c r="B19" s="13"/>
      <c r="C19" s="201" t="s">
        <v>1086</v>
      </c>
      <c r="D19" s="201"/>
      <c r="E19" s="201"/>
      <c r="F19" s="201"/>
      <c r="G19" s="202">
        <f>I19</f>
        <v>102.1024</v>
      </c>
      <c r="H19" s="202"/>
      <c r="I19" s="202">
        <f>(Source!F656+Source!F657)</f>
        <v>102.1024</v>
      </c>
      <c r="J19" s="202"/>
      <c r="K19" s="203" t="s">
        <v>1087</v>
      </c>
      <c r="L19" s="203"/>
    </row>
    <row r="20" spans="1:22" ht="15">
      <c r="A20" s="13"/>
      <c r="B20" s="13"/>
      <c r="C20" s="201" t="s">
        <v>1088</v>
      </c>
      <c r="D20" s="201"/>
      <c r="E20" s="201"/>
      <c r="F20" s="201"/>
      <c r="G20" s="202">
        <f>SUM(R29:R106)/1000</f>
        <v>1.1783599999999999</v>
      </c>
      <c r="H20" s="202"/>
      <c r="I20" s="202">
        <f>(Source!F649+ Source!F648)/1000</f>
        <v>52.448850000000007</v>
      </c>
      <c r="J20" s="202"/>
      <c r="K20" s="203" t="s">
        <v>1081</v>
      </c>
      <c r="L20" s="203"/>
    </row>
    <row r="21" spans="1:22" ht="14.25" hidden="1">
      <c r="A21" s="13"/>
      <c r="B21" s="13"/>
      <c r="C21" s="212" t="s">
        <v>68</v>
      </c>
      <c r="D21" s="212"/>
      <c r="E21" s="212"/>
      <c r="F21" s="212"/>
      <c r="G21" s="202"/>
      <c r="H21" s="202"/>
      <c r="I21" s="202"/>
      <c r="J21" s="202"/>
      <c r="K21" s="20" t="s">
        <v>1081</v>
      </c>
      <c r="L21" s="13"/>
    </row>
    <row r="22" spans="1:22" ht="15">
      <c r="A22" s="13"/>
      <c r="B22" s="13"/>
      <c r="C22" s="21"/>
      <c r="D22" s="21"/>
      <c r="E22" s="21"/>
      <c r="F22" s="22"/>
      <c r="G22" s="23"/>
      <c r="H22" s="23"/>
      <c r="I22" s="23"/>
      <c r="J22" s="23"/>
      <c r="K22" s="23"/>
      <c r="L22" s="23"/>
    </row>
    <row r="23" spans="1:22" ht="15" hidden="1">
      <c r="A23" s="22" t="s">
        <v>1089</v>
      </c>
      <c r="B23" s="13"/>
      <c r="C23" s="13"/>
      <c r="D23" s="24"/>
      <c r="E23" s="13"/>
      <c r="F23" s="13"/>
      <c r="G23" s="25"/>
      <c r="H23" s="25"/>
      <c r="I23" s="26"/>
      <c r="J23" s="25"/>
      <c r="K23" s="25"/>
      <c r="L23" s="25"/>
    </row>
    <row r="24" spans="1:22" ht="15" hidden="1">
      <c r="A24" s="22" t="s">
        <v>1090</v>
      </c>
      <c r="B24" s="13"/>
      <c r="C24" s="13"/>
      <c r="D24" s="24"/>
      <c r="E24" s="13"/>
      <c r="F24" s="13"/>
      <c r="G24" s="25"/>
      <c r="H24" s="25"/>
      <c r="I24" s="26"/>
      <c r="J24" s="25"/>
      <c r="K24" s="25"/>
      <c r="L24" s="25"/>
    </row>
    <row r="25" spans="1:22" ht="15" hidden="1">
      <c r="A25" s="13"/>
      <c r="B25" s="13"/>
      <c r="C25" s="27"/>
      <c r="D25" s="27"/>
      <c r="E25" s="27"/>
      <c r="F25" s="27"/>
      <c r="G25" s="25"/>
      <c r="H25" s="25"/>
      <c r="I25" s="26"/>
      <c r="J25" s="25"/>
      <c r="K25" s="25"/>
      <c r="L25" s="25"/>
    </row>
    <row r="26" spans="1:22" ht="14.25">
      <c r="A26" s="213" t="s">
        <v>1303</v>
      </c>
      <c r="B26" s="213"/>
      <c r="C26" s="213"/>
      <c r="D26" s="213"/>
      <c r="E26" s="213"/>
      <c r="F26" s="213"/>
      <c r="G26" s="213"/>
      <c r="H26" s="213"/>
      <c r="I26" s="213"/>
      <c r="J26" s="213"/>
      <c r="K26" s="213"/>
      <c r="L26" s="213"/>
    </row>
    <row r="27" spans="1:22" ht="57">
      <c r="A27" s="28" t="s">
        <v>1091</v>
      </c>
      <c r="B27" s="28" t="s">
        <v>1092</v>
      </c>
      <c r="C27" s="28" t="s">
        <v>1093</v>
      </c>
      <c r="D27" s="28" t="s">
        <v>1094</v>
      </c>
      <c r="E27" s="28" t="s">
        <v>1095</v>
      </c>
      <c r="F27" s="28" t="s">
        <v>1096</v>
      </c>
      <c r="G27" s="28" t="s">
        <v>1097</v>
      </c>
      <c r="H27" s="28" t="s">
        <v>1098</v>
      </c>
      <c r="I27" s="28" t="s">
        <v>1099</v>
      </c>
      <c r="J27" s="28" t="s">
        <v>1100</v>
      </c>
      <c r="K27" s="28" t="s">
        <v>1101</v>
      </c>
      <c r="L27" s="28" t="s">
        <v>1102</v>
      </c>
    </row>
    <row r="28" spans="1:22" ht="14.25">
      <c r="A28" s="29">
        <v>1</v>
      </c>
      <c r="B28" s="29">
        <v>2</v>
      </c>
      <c r="C28" s="29">
        <v>3</v>
      </c>
      <c r="D28" s="29">
        <v>4</v>
      </c>
      <c r="E28" s="29">
        <v>5</v>
      </c>
      <c r="F28" s="29">
        <v>6</v>
      </c>
      <c r="G28" s="29">
        <v>7</v>
      </c>
      <c r="H28" s="29">
        <v>8</v>
      </c>
      <c r="I28" s="29">
        <v>9</v>
      </c>
      <c r="J28" s="29">
        <v>10</v>
      </c>
      <c r="K28" s="29">
        <v>11</v>
      </c>
      <c r="L28" s="30">
        <v>12</v>
      </c>
    </row>
    <row r="30" spans="1:22" ht="16.5">
      <c r="A30" s="215" t="str">
        <f>CONCATENATE("Раздел: ",IF(Source!G551&lt;&gt;"Новый раздел", Source!G551, ""))</f>
        <v>Раздел: ГНБ (L-13м)</v>
      </c>
      <c r="B30" s="215"/>
      <c r="C30" s="215"/>
      <c r="D30" s="215"/>
      <c r="E30" s="215"/>
      <c r="F30" s="215"/>
      <c r="G30" s="215"/>
      <c r="H30" s="215"/>
      <c r="I30" s="215"/>
      <c r="J30" s="215"/>
      <c r="K30" s="215"/>
      <c r="L30" s="215"/>
    </row>
    <row r="31" spans="1:22" ht="57">
      <c r="A31" s="57">
        <v>1</v>
      </c>
      <c r="B31" s="57" t="str">
        <f>Source!F555</f>
        <v>01-01-013-14</v>
      </c>
      <c r="C31" s="57" t="str">
        <f>Source!G555</f>
        <v>Разработка грунта с погрузкой на автомобили-самосвалы экскаваторами с ковшом вместимостью: 0,5 (0,5-0,63) м3, группа грунтов 2</v>
      </c>
      <c r="D31" s="43" t="str">
        <f>Source!H555</f>
        <v>1000 м3</v>
      </c>
      <c r="E31" s="27">
        <f>Source!I555</f>
        <v>1.6E-2</v>
      </c>
      <c r="F31" s="44">
        <f>Source!AL555+Source!AM555+Source!AO555</f>
        <v>3669.0000000000005</v>
      </c>
      <c r="G31" s="45"/>
      <c r="H31" s="44"/>
      <c r="I31" s="45" t="str">
        <f>Source!BO555</f>
        <v>01-01-013-14</v>
      </c>
      <c r="J31" s="45"/>
      <c r="K31" s="44"/>
      <c r="L31" s="46"/>
      <c r="S31">
        <f>ROUND((Source!FX555/100)*((ROUND(Source!AF555*Source!I555, 2)+ROUND(Source!AE555*Source!I555, 2))), 2)</f>
        <v>8.9600000000000009</v>
      </c>
      <c r="T31">
        <f>Source!X555</f>
        <v>399</v>
      </c>
      <c r="U31">
        <f>ROUND((Source!FY555/100)*((ROUND(Source!AF555*Source!I555, 2)+ROUND(Source!AE555*Source!I555, 2))), 2)</f>
        <v>4.4800000000000004</v>
      </c>
      <c r="V31">
        <f>Source!Y555</f>
        <v>199.5</v>
      </c>
    </row>
    <row r="32" spans="1:22">
      <c r="C32" s="37" t="str">
        <f>"Объем: "&amp;Source!I555&amp;"=16/"&amp;"1000"</f>
        <v>Объем: 0,016=16/1000</v>
      </c>
    </row>
    <row r="33" spans="1:26" ht="14.25">
      <c r="A33" s="57"/>
      <c r="B33" s="57"/>
      <c r="C33" s="57" t="s">
        <v>1109</v>
      </c>
      <c r="D33" s="43"/>
      <c r="E33" s="27"/>
      <c r="F33" s="44">
        <f>Source!AO555</f>
        <v>101.4</v>
      </c>
      <c r="G33" s="45" t="str">
        <f>Source!DG555</f>
        <v/>
      </c>
      <c r="H33" s="44">
        <f>ROUND(Source!AF555*Source!I555, 2)</f>
        <v>1.62</v>
      </c>
      <c r="I33" s="45"/>
      <c r="J33" s="45">
        <f>IF(Source!BA555&lt;&gt; 0, Source!BA555, 1)</f>
        <v>44.51</v>
      </c>
      <c r="K33" s="44">
        <f>Source!S555</f>
        <v>72.209999999999994</v>
      </c>
      <c r="L33" s="46"/>
      <c r="R33">
        <f>H33</f>
        <v>1.62</v>
      </c>
    </row>
    <row r="34" spans="1:26" ht="14.25">
      <c r="A34" s="57"/>
      <c r="B34" s="57"/>
      <c r="C34" s="57" t="s">
        <v>50</v>
      </c>
      <c r="D34" s="43"/>
      <c r="E34" s="27"/>
      <c r="F34" s="44">
        <f>Source!AM555</f>
        <v>3563.26</v>
      </c>
      <c r="G34" s="45" t="str">
        <f>Source!DE555</f>
        <v/>
      </c>
      <c r="H34" s="44">
        <f>ROUND(Source!AD555*Source!I555, 2)</f>
        <v>57.01</v>
      </c>
      <c r="I34" s="45"/>
      <c r="J34" s="45">
        <f>IF(Source!BB555&lt;&gt; 0, Source!BB555, 1)</f>
        <v>12.05</v>
      </c>
      <c r="K34" s="44">
        <f>Source!Q555</f>
        <v>687</v>
      </c>
      <c r="L34" s="46"/>
    </row>
    <row r="35" spans="1:26" ht="14.25">
      <c r="A35" s="57"/>
      <c r="B35" s="57"/>
      <c r="C35" s="57" t="s">
        <v>1110</v>
      </c>
      <c r="D35" s="43"/>
      <c r="E35" s="27"/>
      <c r="F35" s="44">
        <f>Source!AN555</f>
        <v>507.6</v>
      </c>
      <c r="G35" s="45" t="str">
        <f>Source!DF555</f>
        <v/>
      </c>
      <c r="H35" s="47">
        <f>ROUND(Source!AE555*Source!I555, 2)</f>
        <v>8.1199999999999992</v>
      </c>
      <c r="I35" s="45"/>
      <c r="J35" s="45">
        <f>IF(Source!BS555&lt;&gt; 0, Source!BS555, 1)</f>
        <v>44.51</v>
      </c>
      <c r="K35" s="47">
        <f>Source!R555</f>
        <v>361.49</v>
      </c>
      <c r="L35" s="46"/>
      <c r="R35">
        <f>H35</f>
        <v>8.1199999999999992</v>
      </c>
    </row>
    <row r="36" spans="1:26" ht="14.25">
      <c r="A36" s="57"/>
      <c r="B36" s="57"/>
      <c r="C36" s="57" t="s">
        <v>1111</v>
      </c>
      <c r="D36" s="43"/>
      <c r="E36" s="27"/>
      <c r="F36" s="44">
        <f>Source!AL555</f>
        <v>4.34</v>
      </c>
      <c r="G36" s="45" t="str">
        <f>Source!DD555</f>
        <v/>
      </c>
      <c r="H36" s="44">
        <f>ROUND(Source!AC555*Source!I555, 2)</f>
        <v>7.0000000000000007E-2</v>
      </c>
      <c r="I36" s="45"/>
      <c r="J36" s="45">
        <f>IF(Source!BC555&lt;&gt; 0, Source!BC555, 1)</f>
        <v>23.9</v>
      </c>
      <c r="K36" s="44">
        <f>Source!P555</f>
        <v>1.66</v>
      </c>
      <c r="L36" s="46"/>
    </row>
    <row r="37" spans="1:26" ht="14.25">
      <c r="A37" s="57"/>
      <c r="B37" s="57"/>
      <c r="C37" s="57" t="s">
        <v>1112</v>
      </c>
      <c r="D37" s="43" t="s">
        <v>1113</v>
      </c>
      <c r="E37" s="27">
        <f>Source!BZ555</f>
        <v>92</v>
      </c>
      <c r="F37" s="59"/>
      <c r="G37" s="45"/>
      <c r="H37" s="44">
        <f>SUM(S31:S39)</f>
        <v>8.9600000000000009</v>
      </c>
      <c r="I37" s="48"/>
      <c r="J37" s="41">
        <f>Source!AT555</f>
        <v>92</v>
      </c>
      <c r="K37" s="44">
        <f>SUM(T31:T39)</f>
        <v>399</v>
      </c>
      <c r="L37" s="46"/>
    </row>
    <row r="38" spans="1:26" ht="14.25">
      <c r="A38" s="57"/>
      <c r="B38" s="57"/>
      <c r="C38" s="57" t="s">
        <v>1114</v>
      </c>
      <c r="D38" s="43" t="s">
        <v>1113</v>
      </c>
      <c r="E38" s="27">
        <f>Source!CA555</f>
        <v>46</v>
      </c>
      <c r="F38" s="59"/>
      <c r="G38" s="45"/>
      <c r="H38" s="44">
        <f>SUM(U31:U39)</f>
        <v>4.4800000000000004</v>
      </c>
      <c r="I38" s="48"/>
      <c r="J38" s="41">
        <f>Source!AU555</f>
        <v>46</v>
      </c>
      <c r="K38" s="44">
        <f>SUM(V31:V39)</f>
        <v>199.5</v>
      </c>
      <c r="L38" s="46"/>
    </row>
    <row r="39" spans="1:26" ht="14.25">
      <c r="A39" s="58"/>
      <c r="B39" s="58"/>
      <c r="C39" s="58" t="s">
        <v>1115</v>
      </c>
      <c r="D39" s="49" t="s">
        <v>1116</v>
      </c>
      <c r="E39" s="50">
        <f>Source!AQ555</f>
        <v>13</v>
      </c>
      <c r="F39" s="51"/>
      <c r="G39" s="52" t="str">
        <f>Source!DI555</f>
        <v/>
      </c>
      <c r="H39" s="51"/>
      <c r="I39" s="52"/>
      <c r="J39" s="52"/>
      <c r="K39" s="51"/>
      <c r="L39" s="53">
        <f>Source!U555</f>
        <v>0.20800000000000002</v>
      </c>
    </row>
    <row r="40" spans="1:26" ht="15">
      <c r="G40" s="298">
        <f>H33+H34+H36+H37+H38</f>
        <v>72.14</v>
      </c>
      <c r="H40" s="298"/>
      <c r="J40" s="298">
        <f>K33+K34+K36+K37+K38</f>
        <v>1359.37</v>
      </c>
      <c r="K40" s="298"/>
      <c r="L40" s="34">
        <f>Source!U555</f>
        <v>0.20800000000000002</v>
      </c>
      <c r="O40" s="36">
        <f>G40</f>
        <v>72.14</v>
      </c>
      <c r="P40" s="36">
        <f>J40</f>
        <v>1359.37</v>
      </c>
      <c r="Q40" s="36">
        <f>L40</f>
        <v>0.20800000000000002</v>
      </c>
      <c r="W40">
        <f>IF(Source!BI555&lt;=1,H33+H34+H36+H37+H38, 0)</f>
        <v>72.14</v>
      </c>
      <c r="X40">
        <f>IF(Source!BI555=2,H33+H34+H36+H37+H38, 0)</f>
        <v>0</v>
      </c>
      <c r="Y40">
        <f>IF(Source!BI555=3,H33+H34+H36+H37+H38, 0)</f>
        <v>0</v>
      </c>
      <c r="Z40">
        <f>IF(Source!BI555=4,H33+H34+H36+H37+H38, 0)</f>
        <v>0</v>
      </c>
    </row>
    <row r="41" spans="1:26" ht="42.75">
      <c r="A41" s="57">
        <v>2</v>
      </c>
      <c r="B41" s="57" t="str">
        <f>Source!F556</f>
        <v>22-05-002-13</v>
      </c>
      <c r="C41" s="57" t="str">
        <f>Source!G556</f>
        <v>Продавливание без разработки грунта (прокол) на длину до 30 м труб диаметром 350 мм</v>
      </c>
      <c r="D41" s="43" t="str">
        <f>Source!H556</f>
        <v>100 м продавливания</v>
      </c>
      <c r="E41" s="27">
        <f>Source!I556</f>
        <v>0.13</v>
      </c>
      <c r="F41" s="44">
        <f>Source!AL556+Source!AM556+Source!AO556</f>
        <v>73742.210000000006</v>
      </c>
      <c r="G41" s="45"/>
      <c r="H41" s="44"/>
      <c r="I41" s="45" t="str">
        <f>Source!BO556</f>
        <v>22-05-002-13</v>
      </c>
      <c r="J41" s="45"/>
      <c r="K41" s="44"/>
      <c r="L41" s="46"/>
      <c r="S41">
        <f>ROUND((Source!FX556/100)*((ROUND(Source!AF556*Source!I556, 2)+ROUND(Source!AE556*Source!I556, 2))), 2)</f>
        <v>1324.42</v>
      </c>
      <c r="T41">
        <f>Source!X556</f>
        <v>58949.39</v>
      </c>
      <c r="U41">
        <f>ROUND((Source!FY556/100)*((ROUND(Source!AF556*Source!I556, 2)+ROUND(Source!AE556*Source!I556, 2))), 2)</f>
        <v>837.67</v>
      </c>
      <c r="V41">
        <f>Source!Y556</f>
        <v>37284.230000000003</v>
      </c>
    </row>
    <row r="42" spans="1:26">
      <c r="C42" s="37" t="str">
        <f>"Объем: "&amp;Source!I556&amp;"=(13)/"&amp;"100"</f>
        <v>Объем: 0,13=(13)/100</v>
      </c>
    </row>
    <row r="43" spans="1:26" ht="14.25">
      <c r="A43" s="57"/>
      <c r="B43" s="57"/>
      <c r="C43" s="57" t="s">
        <v>1109</v>
      </c>
      <c r="D43" s="43"/>
      <c r="E43" s="27"/>
      <c r="F43" s="44">
        <f>Source!AO556</f>
        <v>3829.82</v>
      </c>
      <c r="G43" s="45" t="str">
        <f>Source!DG556</f>
        <v/>
      </c>
      <c r="H43" s="44">
        <f>ROUND(Source!AF556*Source!I556, 2)</f>
        <v>497.88</v>
      </c>
      <c r="I43" s="45"/>
      <c r="J43" s="45">
        <f>IF(Source!BA556&lt;&gt; 0, Source!BA556, 1)</f>
        <v>44.51</v>
      </c>
      <c r="K43" s="44">
        <f>Source!S556</f>
        <v>22160.49</v>
      </c>
      <c r="L43" s="46"/>
      <c r="R43">
        <f>H43</f>
        <v>497.88</v>
      </c>
    </row>
    <row r="44" spans="1:26" ht="14.25">
      <c r="A44" s="57"/>
      <c r="B44" s="57"/>
      <c r="C44" s="57" t="s">
        <v>50</v>
      </c>
      <c r="D44" s="43"/>
      <c r="E44" s="27"/>
      <c r="F44" s="44">
        <f>Source!AM556</f>
        <v>28444.76</v>
      </c>
      <c r="G44" s="45" t="str">
        <f>Source!DE556</f>
        <v/>
      </c>
      <c r="H44" s="44">
        <f>ROUND(Source!AD556*Source!I556, 2)</f>
        <v>3697.82</v>
      </c>
      <c r="I44" s="45"/>
      <c r="J44" s="45">
        <f>IF(Source!BB556&lt;&gt; 0, Source!BB556, 1)</f>
        <v>12</v>
      </c>
      <c r="K44" s="44">
        <f>Source!Q556</f>
        <v>44373.83</v>
      </c>
      <c r="L44" s="46"/>
    </row>
    <row r="45" spans="1:26" ht="14.25">
      <c r="A45" s="57"/>
      <c r="B45" s="57"/>
      <c r="C45" s="57" t="s">
        <v>1110</v>
      </c>
      <c r="D45" s="43"/>
      <c r="E45" s="27"/>
      <c r="F45" s="44">
        <f>Source!AN556</f>
        <v>4877.66</v>
      </c>
      <c r="G45" s="45" t="str">
        <f>Source!DF556</f>
        <v/>
      </c>
      <c r="H45" s="47">
        <f>ROUND(Source!AE556*Source!I556, 2)</f>
        <v>634.1</v>
      </c>
      <c r="I45" s="45"/>
      <c r="J45" s="45">
        <f>IF(Source!BS556&lt;&gt; 0, Source!BS556, 1)</f>
        <v>44.51</v>
      </c>
      <c r="K45" s="47">
        <f>Source!R556</f>
        <v>28223.599999999999</v>
      </c>
      <c r="L45" s="46"/>
      <c r="R45">
        <f>H45</f>
        <v>634.1</v>
      </c>
    </row>
    <row r="46" spans="1:26" ht="14.25">
      <c r="A46" s="57"/>
      <c r="B46" s="57"/>
      <c r="C46" s="57" t="s">
        <v>1111</v>
      </c>
      <c r="D46" s="43"/>
      <c r="E46" s="27"/>
      <c r="F46" s="44">
        <f>Source!AL556</f>
        <v>41467.629999999997</v>
      </c>
      <c r="G46" s="45" t="str">
        <f>Source!DD556</f>
        <v/>
      </c>
      <c r="H46" s="44">
        <f>ROUND(Source!AC556*Source!I556, 2)</f>
        <v>5390.79</v>
      </c>
      <c r="I46" s="45"/>
      <c r="J46" s="45">
        <f>IF(Source!BC556&lt;&gt; 0, Source!BC556, 1)</f>
        <v>10.66</v>
      </c>
      <c r="K46" s="44">
        <f>Source!P556</f>
        <v>57465.84</v>
      </c>
      <c r="L46" s="46"/>
    </row>
    <row r="47" spans="1:26" ht="14.25">
      <c r="A47" s="57"/>
      <c r="B47" s="57"/>
      <c r="C47" s="57" t="s">
        <v>1112</v>
      </c>
      <c r="D47" s="43" t="s">
        <v>1113</v>
      </c>
      <c r="E47" s="27">
        <f>Source!BZ556</f>
        <v>117</v>
      </c>
      <c r="F47" s="59"/>
      <c r="G47" s="45"/>
      <c r="H47" s="44">
        <f>SUM(S41:S50)</f>
        <v>1324.42</v>
      </c>
      <c r="I47" s="48"/>
      <c r="J47" s="41">
        <f>Source!AT556</f>
        <v>117</v>
      </c>
      <c r="K47" s="44">
        <f>SUM(T41:T50)</f>
        <v>58949.39</v>
      </c>
      <c r="L47" s="46"/>
    </row>
    <row r="48" spans="1:26" ht="14.25">
      <c r="A48" s="57"/>
      <c r="B48" s="57"/>
      <c r="C48" s="57" t="s">
        <v>1114</v>
      </c>
      <c r="D48" s="43" t="s">
        <v>1113</v>
      </c>
      <c r="E48" s="27">
        <f>Source!CA556</f>
        <v>74</v>
      </c>
      <c r="F48" s="59"/>
      <c r="G48" s="45"/>
      <c r="H48" s="44">
        <f>SUM(U41:U50)</f>
        <v>837.67</v>
      </c>
      <c r="I48" s="48"/>
      <c r="J48" s="41">
        <f>Source!AU556</f>
        <v>74</v>
      </c>
      <c r="K48" s="44">
        <f>SUM(V41:V50)</f>
        <v>37284.230000000003</v>
      </c>
      <c r="L48" s="46"/>
    </row>
    <row r="49" spans="1:26" ht="14.25">
      <c r="A49" s="57"/>
      <c r="B49" s="57"/>
      <c r="C49" s="57" t="s">
        <v>1115</v>
      </c>
      <c r="D49" s="43" t="s">
        <v>1116</v>
      </c>
      <c r="E49" s="27">
        <f>Source!AQ556</f>
        <v>392.4</v>
      </c>
      <c r="F49" s="44"/>
      <c r="G49" s="45" t="str">
        <f>Source!DI556</f>
        <v/>
      </c>
      <c r="H49" s="44"/>
      <c r="I49" s="45"/>
      <c r="J49" s="45"/>
      <c r="K49" s="44"/>
      <c r="L49" s="54">
        <f>Source!U556</f>
        <v>51.012</v>
      </c>
    </row>
    <row r="50" spans="1:26" ht="71.25">
      <c r="A50" s="58" t="s">
        <v>471</v>
      </c>
      <c r="B50" s="58" t="str">
        <f>Source!F557</f>
        <v>103-0210</v>
      </c>
      <c r="C50" s="58" t="str">
        <f>Source!G557</f>
        <v>Трубы стальные электросварные прямошовные со снятой фаской из стали марок БСт2кп-БСт4кп и БСт2пс-БСт4пс наружный диаметр 377 мм, толщина стенки 7 мм</v>
      </c>
      <c r="D50" s="49" t="str">
        <f>Source!H557</f>
        <v>м</v>
      </c>
      <c r="E50" s="50">
        <f>Source!I557</f>
        <v>-13.052</v>
      </c>
      <c r="F50" s="51">
        <f>Source!AL557+Source!AM557+Source!AO557</f>
        <v>410.5</v>
      </c>
      <c r="G50" s="55" t="s">
        <v>6</v>
      </c>
      <c r="H50" s="51">
        <f>ROUND(Source!AC557*Source!I557, 2)+ROUND(Source!AD557*Source!I557, 2)+ROUND(Source!AF557*Source!I557, 2)</f>
        <v>-5357.85</v>
      </c>
      <c r="I50" s="52"/>
      <c r="J50" s="52">
        <f>IF(Source!BC557&lt;&gt; 0, Source!BC557, 1)</f>
        <v>10.6</v>
      </c>
      <c r="K50" s="51">
        <f>Source!O557</f>
        <v>-56793.17</v>
      </c>
      <c r="L50" s="56"/>
      <c r="S50">
        <f>ROUND((Source!FX557/100)*((ROUND(Source!AF557*Source!I557, 2)+ROUND(Source!AE557*Source!I557, 2))), 2)</f>
        <v>0</v>
      </c>
      <c r="T50">
        <f>Source!X557</f>
        <v>0</v>
      </c>
      <c r="U50">
        <f>ROUND((Source!FY557/100)*((ROUND(Source!AF557*Source!I557, 2)+ROUND(Source!AE557*Source!I557, 2))), 2)</f>
        <v>0</v>
      </c>
      <c r="V50">
        <f>Source!Y557</f>
        <v>0</v>
      </c>
      <c r="W50">
        <f>IF(Source!BI557&lt;=1,H50, 0)</f>
        <v>-5357.85</v>
      </c>
      <c r="X50">
        <f>IF(Source!BI557=2,H50, 0)</f>
        <v>0</v>
      </c>
      <c r="Y50">
        <f>IF(Source!BI557=3,H50, 0)</f>
        <v>0</v>
      </c>
      <c r="Z50">
        <f>IF(Source!BI557=4,H50, 0)</f>
        <v>0</v>
      </c>
    </row>
    <row r="51" spans="1:26" ht="15">
      <c r="G51" s="298">
        <f>H43+H44+H46+H47+H48+SUM(H50:H50)</f>
        <v>6390.73</v>
      </c>
      <c r="H51" s="298"/>
      <c r="J51" s="298">
        <f>K43+K44+K46+K47+K48+SUM(K50:K50)</f>
        <v>163440.60999999999</v>
      </c>
      <c r="K51" s="298"/>
      <c r="L51" s="34">
        <f>Source!U556</f>
        <v>51.012</v>
      </c>
      <c r="O51" s="36">
        <f>G51</f>
        <v>6390.73</v>
      </c>
      <c r="P51" s="36">
        <f>J51</f>
        <v>163440.60999999999</v>
      </c>
      <c r="Q51" s="36">
        <f>L51</f>
        <v>51.012</v>
      </c>
      <c r="W51">
        <f>IF(Source!BI556&lt;=1,H43+H44+H46+H47+H48, 0)</f>
        <v>11748.58</v>
      </c>
      <c r="X51">
        <f>IF(Source!BI556=2,H43+H44+H46+H47+H48, 0)</f>
        <v>0</v>
      </c>
      <c r="Y51">
        <f>IF(Source!BI556=3,H43+H44+H46+H47+H48, 0)</f>
        <v>0</v>
      </c>
      <c r="Z51">
        <f>IF(Source!BI556=4,H43+H44+H46+H47+H48, 0)</f>
        <v>0</v>
      </c>
    </row>
    <row r="52" spans="1:26" ht="42.75">
      <c r="A52" s="57">
        <v>3</v>
      </c>
      <c r="B52" s="57" t="str">
        <f>Source!F558</f>
        <v>м08-02-148-4</v>
      </c>
      <c r="C52" s="57" t="str">
        <f>Source!G558</f>
        <v>Кабель до 35 кВ в проложенных трубах, блоках и коробах, масса 1 м кабеля до 6 кг</v>
      </c>
      <c r="D52" s="43" t="str">
        <f>Source!H558</f>
        <v>100 М КАБЕЛЯ</v>
      </c>
      <c r="E52" s="27">
        <f>Source!I558</f>
        <v>0.13</v>
      </c>
      <c r="F52" s="44">
        <f>Source!AL558+Source!AM558+Source!AO558</f>
        <v>353.90999999999997</v>
      </c>
      <c r="G52" s="45"/>
      <c r="H52" s="44"/>
      <c r="I52" s="45" t="str">
        <f>Source!BO558</f>
        <v>м08-02-148-4</v>
      </c>
      <c r="J52" s="45"/>
      <c r="K52" s="44"/>
      <c r="L52" s="46"/>
      <c r="S52">
        <f>ROUND((Source!FX558/100)*((ROUND(Source!AF558*Source!I558, 2)+ROUND(Source!AE558*Source!I558, 2))), 2)</f>
        <v>28.29</v>
      </c>
      <c r="T52">
        <f>Source!X558</f>
        <v>1259.1600000000001</v>
      </c>
      <c r="U52">
        <f>ROUND((Source!FY558/100)*((ROUND(Source!AF558*Source!I558, 2)+ROUND(Source!AE558*Source!I558, 2))), 2)</f>
        <v>14.87</v>
      </c>
      <c r="V52">
        <f>Source!Y558</f>
        <v>662.03</v>
      </c>
    </row>
    <row r="53" spans="1:26">
      <c r="C53" s="37" t="str">
        <f>"Объем: "&amp;Source!I558&amp;"=(13)/"&amp;"100"</f>
        <v>Объем: 0,13=(13)/100</v>
      </c>
    </row>
    <row r="54" spans="1:26" ht="14.25">
      <c r="A54" s="57"/>
      <c r="B54" s="57"/>
      <c r="C54" s="57" t="s">
        <v>1109</v>
      </c>
      <c r="D54" s="43"/>
      <c r="E54" s="27"/>
      <c r="F54" s="44">
        <f>Source!AO558</f>
        <v>221.64</v>
      </c>
      <c r="G54" s="45" t="str">
        <f>Source!DG558</f>
        <v/>
      </c>
      <c r="H54" s="44">
        <f>ROUND(Source!AF558*Source!I558, 2)</f>
        <v>28.81</v>
      </c>
      <c r="I54" s="45"/>
      <c r="J54" s="45">
        <f>IF(Source!BA558&lt;&gt; 0, Source!BA558, 1)</f>
        <v>44.51</v>
      </c>
      <c r="K54" s="44">
        <f>Source!S558</f>
        <v>1282.48</v>
      </c>
      <c r="L54" s="46"/>
      <c r="R54">
        <f>H54</f>
        <v>28.81</v>
      </c>
    </row>
    <row r="55" spans="1:26" ht="14.25">
      <c r="A55" s="57"/>
      <c r="B55" s="57"/>
      <c r="C55" s="57" t="s">
        <v>50</v>
      </c>
      <c r="D55" s="43"/>
      <c r="E55" s="27"/>
      <c r="F55" s="44">
        <f>Source!AM558</f>
        <v>92.01</v>
      </c>
      <c r="G55" s="45" t="str">
        <f>Source!DE558</f>
        <v/>
      </c>
      <c r="H55" s="44">
        <f>ROUND(Source!AD558*Source!I558, 2)</f>
        <v>11.96</v>
      </c>
      <c r="I55" s="45"/>
      <c r="J55" s="45">
        <f>IF(Source!BB558&lt;&gt; 0, Source!BB558, 1)</f>
        <v>11.69</v>
      </c>
      <c r="K55" s="44">
        <f>Source!Q558</f>
        <v>139.83000000000001</v>
      </c>
      <c r="L55" s="46"/>
    </row>
    <row r="56" spans="1:26" ht="14.25">
      <c r="A56" s="57"/>
      <c r="B56" s="57"/>
      <c r="C56" s="57" t="s">
        <v>1110</v>
      </c>
      <c r="D56" s="43"/>
      <c r="E56" s="27"/>
      <c r="F56" s="44">
        <f>Source!AN558</f>
        <v>2.7</v>
      </c>
      <c r="G56" s="45" t="str">
        <f>Source!DF558</f>
        <v/>
      </c>
      <c r="H56" s="47">
        <f>ROUND(Source!AE558*Source!I558, 2)</f>
        <v>0.35</v>
      </c>
      <c r="I56" s="45"/>
      <c r="J56" s="45">
        <f>IF(Source!BS558&lt;&gt; 0, Source!BS558, 1)</f>
        <v>44.51</v>
      </c>
      <c r="K56" s="47">
        <f>Source!R558</f>
        <v>15.62</v>
      </c>
      <c r="L56" s="46"/>
      <c r="R56">
        <f>H56</f>
        <v>0.35</v>
      </c>
    </row>
    <row r="57" spans="1:26" ht="14.25">
      <c r="A57" s="57"/>
      <c r="B57" s="57"/>
      <c r="C57" s="57" t="s">
        <v>1111</v>
      </c>
      <c r="D57" s="43"/>
      <c r="E57" s="27"/>
      <c r="F57" s="44">
        <f>Source!AL558</f>
        <v>40.26</v>
      </c>
      <c r="G57" s="45" t="str">
        <f>Source!DD558</f>
        <v/>
      </c>
      <c r="H57" s="44">
        <f>ROUND(Source!AC558*Source!I558, 2)</f>
        <v>5.23</v>
      </c>
      <c r="I57" s="45"/>
      <c r="J57" s="45">
        <f>IF(Source!BC558&lt;&gt; 0, Source!BC558, 1)</f>
        <v>14.42</v>
      </c>
      <c r="K57" s="44">
        <f>Source!P558</f>
        <v>75.47</v>
      </c>
      <c r="L57" s="46"/>
    </row>
    <row r="58" spans="1:26" ht="14.25">
      <c r="A58" s="57"/>
      <c r="B58" s="57"/>
      <c r="C58" s="57" t="s">
        <v>1112</v>
      </c>
      <c r="D58" s="43" t="s">
        <v>1113</v>
      </c>
      <c r="E58" s="27">
        <f>Source!BZ558</f>
        <v>97</v>
      </c>
      <c r="F58" s="59"/>
      <c r="G58" s="45"/>
      <c r="H58" s="44">
        <f>SUM(S52:S60)</f>
        <v>28.29</v>
      </c>
      <c r="I58" s="48"/>
      <c r="J58" s="41">
        <f>Source!AT558</f>
        <v>97</v>
      </c>
      <c r="K58" s="44">
        <f>SUM(T52:T60)</f>
        <v>1259.1600000000001</v>
      </c>
      <c r="L58" s="46"/>
    </row>
    <row r="59" spans="1:26" ht="14.25">
      <c r="A59" s="57"/>
      <c r="B59" s="57"/>
      <c r="C59" s="57" t="s">
        <v>1114</v>
      </c>
      <c r="D59" s="43" t="s">
        <v>1113</v>
      </c>
      <c r="E59" s="27">
        <f>Source!CA558</f>
        <v>51</v>
      </c>
      <c r="F59" s="59"/>
      <c r="G59" s="45"/>
      <c r="H59" s="44">
        <f>SUM(U52:U60)</f>
        <v>14.87</v>
      </c>
      <c r="I59" s="48"/>
      <c r="J59" s="41">
        <f>Source!AU558</f>
        <v>51</v>
      </c>
      <c r="K59" s="44">
        <f>SUM(V52:V60)</f>
        <v>662.03</v>
      </c>
      <c r="L59" s="46"/>
    </row>
    <row r="60" spans="1:26" ht="14.25">
      <c r="A60" s="58"/>
      <c r="B60" s="58"/>
      <c r="C60" s="58" t="s">
        <v>1115</v>
      </c>
      <c r="D60" s="49" t="s">
        <v>1116</v>
      </c>
      <c r="E60" s="50">
        <f>Source!AQ558</f>
        <v>23.04</v>
      </c>
      <c r="F60" s="51"/>
      <c r="G60" s="52" t="str">
        <f>Source!DI558</f>
        <v/>
      </c>
      <c r="H60" s="51"/>
      <c r="I60" s="52"/>
      <c r="J60" s="52"/>
      <c r="K60" s="51"/>
      <c r="L60" s="53">
        <f>Source!U558</f>
        <v>2.9952000000000001</v>
      </c>
    </row>
    <row r="61" spans="1:26" ht="15">
      <c r="G61" s="298">
        <f>H54+H55+H57+H58+H59</f>
        <v>89.16</v>
      </c>
      <c r="H61" s="298"/>
      <c r="J61" s="298">
        <f>K54+K55+K57+K58+K59</f>
        <v>3418.9700000000003</v>
      </c>
      <c r="K61" s="298"/>
      <c r="L61" s="34">
        <f>Source!U558</f>
        <v>2.9952000000000001</v>
      </c>
      <c r="O61" s="36">
        <f>G61</f>
        <v>89.16</v>
      </c>
      <c r="P61" s="36">
        <f>J61</f>
        <v>3418.9700000000003</v>
      </c>
      <c r="Q61" s="36">
        <f>L61</f>
        <v>2.9952000000000001</v>
      </c>
      <c r="W61">
        <f>IF(Source!BI558&lt;=1,H54+H55+H57+H58+H59, 0)</f>
        <v>0</v>
      </c>
      <c r="X61">
        <f>IF(Source!BI558=2,H54+H55+H57+H58+H59, 0)</f>
        <v>89.16</v>
      </c>
      <c r="Y61">
        <f>IF(Source!BI558=3,H54+H55+H57+H58+H59, 0)</f>
        <v>0</v>
      </c>
      <c r="Z61">
        <f>IF(Source!BI558=4,H54+H55+H57+H58+H59, 0)</f>
        <v>0</v>
      </c>
    </row>
    <row r="62" spans="1:26" ht="28.5">
      <c r="A62" s="57">
        <v>4</v>
      </c>
      <c r="B62" s="57" t="str">
        <f>Source!F559</f>
        <v>м10-06-034-28</v>
      </c>
      <c r="C62" s="57" t="str">
        <f>Source!G559</f>
        <v>Герметизация канала кабельной канализации занятого</v>
      </c>
      <c r="D62" s="43" t="str">
        <f>Source!H559</f>
        <v>1 канал</v>
      </c>
      <c r="E62" s="27">
        <f>Source!I559</f>
        <v>1</v>
      </c>
      <c r="F62" s="44">
        <f>Source!AL559+Source!AM559+Source!AO559</f>
        <v>138.57000000000002</v>
      </c>
      <c r="G62" s="45"/>
      <c r="H62" s="44"/>
      <c r="I62" s="45" t="str">
        <f>Source!BO559</f>
        <v>м10-06-034-28</v>
      </c>
      <c r="J62" s="45"/>
      <c r="K62" s="44"/>
      <c r="L62" s="46"/>
      <c r="S62">
        <f>ROUND((Source!FX559/100)*((ROUND(Source!AF559*Source!I559, 2)+ROUND(Source!AE559*Source!I559, 2))), 2)</f>
        <v>4.5999999999999996</v>
      </c>
      <c r="T62">
        <f>Source!X559</f>
        <v>204.71</v>
      </c>
      <c r="U62">
        <f>ROUND((Source!FY559/100)*((ROUND(Source!AF559*Source!I559, 2)+ROUND(Source!AE559*Source!I559, 2))), 2)</f>
        <v>2.35</v>
      </c>
      <c r="V62">
        <f>Source!Y559</f>
        <v>104.63</v>
      </c>
    </row>
    <row r="63" spans="1:26" ht="14.25">
      <c r="A63" s="57"/>
      <c r="B63" s="57"/>
      <c r="C63" s="57" t="s">
        <v>1109</v>
      </c>
      <c r="D63" s="43"/>
      <c r="E63" s="27"/>
      <c r="F63" s="44">
        <f>Source!AO559</f>
        <v>5.1100000000000003</v>
      </c>
      <c r="G63" s="45" t="str">
        <f>Source!DG559</f>
        <v/>
      </c>
      <c r="H63" s="44">
        <f>ROUND(Source!AF559*Source!I559, 2)</f>
        <v>5.1100000000000003</v>
      </c>
      <c r="I63" s="45"/>
      <c r="J63" s="45">
        <f>IF(Source!BA559&lt;&gt; 0, Source!BA559, 1)</f>
        <v>44.51</v>
      </c>
      <c r="K63" s="44">
        <f>Source!S559</f>
        <v>227.45</v>
      </c>
      <c r="L63" s="46"/>
      <c r="R63">
        <f>H63</f>
        <v>5.1100000000000003</v>
      </c>
    </row>
    <row r="64" spans="1:26" ht="14.25">
      <c r="A64" s="57"/>
      <c r="B64" s="57"/>
      <c r="C64" s="57" t="s">
        <v>1111</v>
      </c>
      <c r="D64" s="43"/>
      <c r="E64" s="27"/>
      <c r="F64" s="44">
        <f>Source!AL559</f>
        <v>133.46</v>
      </c>
      <c r="G64" s="45" t="str">
        <f>Source!DD559</f>
        <v/>
      </c>
      <c r="H64" s="44">
        <f>ROUND(Source!AC559*Source!I559, 2)</f>
        <v>133.46</v>
      </c>
      <c r="I64" s="45"/>
      <c r="J64" s="45">
        <f>IF(Source!BC559&lt;&gt; 0, Source!BC559, 1)</f>
        <v>2.95</v>
      </c>
      <c r="K64" s="44">
        <f>Source!P559</f>
        <v>393.71</v>
      </c>
      <c r="L64" s="46"/>
    </row>
    <row r="65" spans="1:26" ht="14.25">
      <c r="A65" s="57"/>
      <c r="B65" s="57"/>
      <c r="C65" s="57" t="s">
        <v>1112</v>
      </c>
      <c r="D65" s="43" t="s">
        <v>1113</v>
      </c>
      <c r="E65" s="27">
        <f>Source!BZ559</f>
        <v>90</v>
      </c>
      <c r="F65" s="59"/>
      <c r="G65" s="45"/>
      <c r="H65" s="44">
        <f>SUM(S62:S68)</f>
        <v>4.5999999999999996</v>
      </c>
      <c r="I65" s="48"/>
      <c r="J65" s="41">
        <f>Source!AT559</f>
        <v>90</v>
      </c>
      <c r="K65" s="44">
        <f>SUM(T62:T68)</f>
        <v>204.71</v>
      </c>
      <c r="L65" s="46"/>
    </row>
    <row r="66" spans="1:26" ht="14.25">
      <c r="A66" s="57"/>
      <c r="B66" s="57"/>
      <c r="C66" s="57" t="s">
        <v>1114</v>
      </c>
      <c r="D66" s="43" t="s">
        <v>1113</v>
      </c>
      <c r="E66" s="27">
        <f>Source!CA559</f>
        <v>46</v>
      </c>
      <c r="F66" s="59"/>
      <c r="G66" s="45"/>
      <c r="H66" s="44">
        <f>SUM(U62:U68)</f>
        <v>2.35</v>
      </c>
      <c r="I66" s="48"/>
      <c r="J66" s="41">
        <f>Source!AU559</f>
        <v>46</v>
      </c>
      <c r="K66" s="44">
        <f>SUM(V62:V68)</f>
        <v>104.63</v>
      </c>
      <c r="L66" s="46"/>
    </row>
    <row r="67" spans="1:26" ht="14.25">
      <c r="A67" s="57"/>
      <c r="B67" s="57"/>
      <c r="C67" s="57" t="s">
        <v>1115</v>
      </c>
      <c r="D67" s="43" t="s">
        <v>1116</v>
      </c>
      <c r="E67" s="27">
        <f>Source!AQ559</f>
        <v>0.55000000000000004</v>
      </c>
      <c r="F67" s="44"/>
      <c r="G67" s="45" t="str">
        <f>Source!DI559</f>
        <v/>
      </c>
      <c r="H67" s="44"/>
      <c r="I67" s="45"/>
      <c r="J67" s="45"/>
      <c r="K67" s="44"/>
      <c r="L67" s="54">
        <f>Source!U559</f>
        <v>0.55000000000000004</v>
      </c>
    </row>
    <row r="68" spans="1:26" ht="28.5">
      <c r="A68" s="58" t="s">
        <v>475</v>
      </c>
      <c r="B68" s="58" t="str">
        <f>Source!F560</f>
        <v>113-0380</v>
      </c>
      <c r="C68" s="58" t="str">
        <f>Source!G560</f>
        <v>Пенополиуретан (ППУ) полимер Вилан-405 (баллон 1л)</v>
      </c>
      <c r="D68" s="49" t="str">
        <f>Source!H560</f>
        <v>шт.</v>
      </c>
      <c r="E68" s="50">
        <f>Source!I560</f>
        <v>-2</v>
      </c>
      <c r="F68" s="51">
        <f>Source!AL560+Source!AM560+Source!AO560</f>
        <v>66.680000000000007</v>
      </c>
      <c r="G68" s="55" t="s">
        <v>6</v>
      </c>
      <c r="H68" s="51">
        <f>ROUND(Source!AC560*Source!I560, 2)+ROUND(Source!AD560*Source!I560, 2)+ROUND(Source!AF560*Source!I560, 2)</f>
        <v>-133.36000000000001</v>
      </c>
      <c r="I68" s="52"/>
      <c r="J68" s="52">
        <f>IF(Source!BC560&lt;&gt; 0, Source!BC560, 1)</f>
        <v>2.95</v>
      </c>
      <c r="K68" s="51">
        <f>Source!O560</f>
        <v>-393.41</v>
      </c>
      <c r="L68" s="56"/>
      <c r="S68">
        <f>ROUND((Source!FX560/100)*((ROUND(Source!AF560*Source!I560, 2)+ROUND(Source!AE560*Source!I560, 2))), 2)</f>
        <v>0</v>
      </c>
      <c r="T68">
        <f>Source!X560</f>
        <v>0</v>
      </c>
      <c r="U68">
        <f>ROUND((Source!FY560/100)*((ROUND(Source!AF560*Source!I560, 2)+ROUND(Source!AE560*Source!I560, 2))), 2)</f>
        <v>0</v>
      </c>
      <c r="V68">
        <f>Source!Y560</f>
        <v>0</v>
      </c>
      <c r="W68">
        <f>IF(Source!BI560&lt;=1,H68, 0)</f>
        <v>0</v>
      </c>
      <c r="X68">
        <f>IF(Source!BI560=2,H68, 0)</f>
        <v>-133.36000000000001</v>
      </c>
      <c r="Y68">
        <f>IF(Source!BI560=3,H68, 0)</f>
        <v>0</v>
      </c>
      <c r="Z68">
        <f>IF(Source!BI560=4,H68, 0)</f>
        <v>0</v>
      </c>
    </row>
    <row r="69" spans="1:26" ht="15">
      <c r="G69" s="298">
        <f>H63+H64+H65+H66+SUM(H68:H68)</f>
        <v>12.159999999999997</v>
      </c>
      <c r="H69" s="298"/>
      <c r="J69" s="298">
        <f>K63+K64+K65+K66+SUM(K68:K68)</f>
        <v>537.08999999999992</v>
      </c>
      <c r="K69" s="298"/>
      <c r="L69" s="34">
        <f>Source!U559</f>
        <v>0.55000000000000004</v>
      </c>
      <c r="O69" s="36">
        <f>G69</f>
        <v>12.159999999999997</v>
      </c>
      <c r="P69" s="36">
        <f>J69</f>
        <v>537.08999999999992</v>
      </c>
      <c r="Q69" s="36">
        <f>L69</f>
        <v>0.55000000000000004</v>
      </c>
      <c r="W69">
        <f>IF(Source!BI559&lt;=1,H63+H64+H65+H66, 0)</f>
        <v>0</v>
      </c>
      <c r="X69">
        <f>IF(Source!BI559=2,H63+H64+H65+H66, 0)</f>
        <v>145.52000000000001</v>
      </c>
      <c r="Y69">
        <f>IF(Source!BI559=3,H63+H64+H65+H66, 0)</f>
        <v>0</v>
      </c>
      <c r="Z69">
        <f>IF(Source!BI559=4,H63+H64+H65+H66, 0)</f>
        <v>0</v>
      </c>
    </row>
    <row r="70" spans="1:26" ht="28.5">
      <c r="A70" s="57">
        <v>5</v>
      </c>
      <c r="B70" s="57" t="str">
        <f>Source!F561</f>
        <v>м10-06-034-27</v>
      </c>
      <c r="C70" s="57" t="str">
        <f>Source!G561</f>
        <v>Герметизация канала кабельной канализации свободного</v>
      </c>
      <c r="D70" s="43" t="str">
        <f>Source!H561</f>
        <v>1 канал</v>
      </c>
      <c r="E70" s="27">
        <f>Source!I561</f>
        <v>1</v>
      </c>
      <c r="F70" s="44">
        <f>Source!AL561+Source!AM561+Source!AO561</f>
        <v>134.34</v>
      </c>
      <c r="G70" s="45"/>
      <c r="H70" s="44"/>
      <c r="I70" s="45" t="str">
        <f>Source!BO561</f>
        <v>м10-06-034-27</v>
      </c>
      <c r="J70" s="45"/>
      <c r="K70" s="44"/>
      <c r="L70" s="46"/>
      <c r="S70">
        <f>ROUND((Source!FX561/100)*((ROUND(Source!AF561*Source!I561, 2)+ROUND(Source!AE561*Source!I561, 2))), 2)</f>
        <v>0.86</v>
      </c>
      <c r="T70">
        <f>Source!X561</f>
        <v>38.46</v>
      </c>
      <c r="U70">
        <f>ROUND((Source!FY561/100)*((ROUND(Source!AF561*Source!I561, 2)+ROUND(Source!AE561*Source!I561, 2))), 2)</f>
        <v>0.44</v>
      </c>
      <c r="V70">
        <f>Source!Y561</f>
        <v>19.66</v>
      </c>
    </row>
    <row r="71" spans="1:26" ht="14.25">
      <c r="A71" s="57"/>
      <c r="B71" s="57"/>
      <c r="C71" s="57" t="s">
        <v>1109</v>
      </c>
      <c r="D71" s="43"/>
      <c r="E71" s="27"/>
      <c r="F71" s="44">
        <f>Source!AO561</f>
        <v>0.96</v>
      </c>
      <c r="G71" s="45" t="str">
        <f>Source!DG561</f>
        <v/>
      </c>
      <c r="H71" s="44">
        <f>ROUND(Source!AF561*Source!I561, 2)</f>
        <v>0.96</v>
      </c>
      <c r="I71" s="45"/>
      <c r="J71" s="45">
        <f>IF(Source!BA561&lt;&gt; 0, Source!BA561, 1)</f>
        <v>44.51</v>
      </c>
      <c r="K71" s="44">
        <f>Source!S561</f>
        <v>42.73</v>
      </c>
      <c r="L71" s="46"/>
      <c r="R71">
        <f>H71</f>
        <v>0.96</v>
      </c>
    </row>
    <row r="72" spans="1:26" ht="14.25">
      <c r="A72" s="57"/>
      <c r="B72" s="57"/>
      <c r="C72" s="57" t="s">
        <v>1111</v>
      </c>
      <c r="D72" s="43"/>
      <c r="E72" s="27"/>
      <c r="F72" s="44">
        <f>Source!AL561</f>
        <v>133.38</v>
      </c>
      <c r="G72" s="45" t="str">
        <f>Source!DD561</f>
        <v/>
      </c>
      <c r="H72" s="44">
        <f>ROUND(Source!AC561*Source!I561, 2)</f>
        <v>133.38</v>
      </c>
      <c r="I72" s="45"/>
      <c r="J72" s="45">
        <f>IF(Source!BC561&lt;&gt; 0, Source!BC561, 1)</f>
        <v>2.93</v>
      </c>
      <c r="K72" s="44">
        <f>Source!P561</f>
        <v>390.8</v>
      </c>
      <c r="L72" s="46"/>
    </row>
    <row r="73" spans="1:26" ht="14.25">
      <c r="A73" s="57"/>
      <c r="B73" s="57"/>
      <c r="C73" s="57" t="s">
        <v>1112</v>
      </c>
      <c r="D73" s="43" t="s">
        <v>1113</v>
      </c>
      <c r="E73" s="27">
        <f>Source!BZ561</f>
        <v>90</v>
      </c>
      <c r="F73" s="59"/>
      <c r="G73" s="45"/>
      <c r="H73" s="44">
        <f>SUM(S70:S76)</f>
        <v>0.86</v>
      </c>
      <c r="I73" s="48"/>
      <c r="J73" s="41">
        <f>Source!AT561</f>
        <v>90</v>
      </c>
      <c r="K73" s="44">
        <f>SUM(T70:T76)</f>
        <v>38.46</v>
      </c>
      <c r="L73" s="46"/>
    </row>
    <row r="74" spans="1:26" ht="14.25">
      <c r="A74" s="57"/>
      <c r="B74" s="57"/>
      <c r="C74" s="57" t="s">
        <v>1114</v>
      </c>
      <c r="D74" s="43" t="s">
        <v>1113</v>
      </c>
      <c r="E74" s="27">
        <f>Source!CA561</f>
        <v>46</v>
      </c>
      <c r="F74" s="59"/>
      <c r="G74" s="45"/>
      <c r="H74" s="44">
        <f>SUM(U70:U76)</f>
        <v>0.44</v>
      </c>
      <c r="I74" s="48"/>
      <c r="J74" s="41">
        <f>Source!AU561</f>
        <v>46</v>
      </c>
      <c r="K74" s="44">
        <f>SUM(V70:V76)</f>
        <v>19.66</v>
      </c>
      <c r="L74" s="46"/>
    </row>
    <row r="75" spans="1:26" ht="14.25">
      <c r="A75" s="57"/>
      <c r="B75" s="57"/>
      <c r="C75" s="57" t="s">
        <v>1115</v>
      </c>
      <c r="D75" s="43" t="s">
        <v>1116</v>
      </c>
      <c r="E75" s="27">
        <f>Source!AQ561</f>
        <v>0.1</v>
      </c>
      <c r="F75" s="44"/>
      <c r="G75" s="45" t="str">
        <f>Source!DI561</f>
        <v/>
      </c>
      <c r="H75" s="44"/>
      <c r="I75" s="45"/>
      <c r="J75" s="45"/>
      <c r="K75" s="44"/>
      <c r="L75" s="54">
        <f>Source!U561</f>
        <v>0.1</v>
      </c>
    </row>
    <row r="76" spans="1:26" ht="28.5">
      <c r="A76" s="58" t="s">
        <v>479</v>
      </c>
      <c r="B76" s="58" t="str">
        <f>Source!F562</f>
        <v>113-0380</v>
      </c>
      <c r="C76" s="58" t="str">
        <f>Source!G562</f>
        <v>Пенополиуретан (ППУ) полимер Вилан-405 (баллон 1л)</v>
      </c>
      <c r="D76" s="49" t="str">
        <f>Source!H562</f>
        <v>шт.</v>
      </c>
      <c r="E76" s="50">
        <f>Source!I562</f>
        <v>-2</v>
      </c>
      <c r="F76" s="51">
        <f>Source!AL562+Source!AM562+Source!AO562</f>
        <v>66.680000000000007</v>
      </c>
      <c r="G76" s="55" t="s">
        <v>6</v>
      </c>
      <c r="H76" s="51">
        <f>ROUND(Source!AC562*Source!I562, 2)+ROUND(Source!AD562*Source!I562, 2)+ROUND(Source!AF562*Source!I562, 2)</f>
        <v>-133.36000000000001</v>
      </c>
      <c r="I76" s="52"/>
      <c r="J76" s="52">
        <f>IF(Source!BC562&lt;&gt; 0, Source!BC562, 1)</f>
        <v>2.93</v>
      </c>
      <c r="K76" s="51">
        <f>Source!O562</f>
        <v>-390.74</v>
      </c>
      <c r="L76" s="56"/>
      <c r="S76">
        <f>ROUND((Source!FX562/100)*((ROUND(Source!AF562*Source!I562, 2)+ROUND(Source!AE562*Source!I562, 2))), 2)</f>
        <v>0</v>
      </c>
      <c r="T76">
        <f>Source!X562</f>
        <v>0</v>
      </c>
      <c r="U76">
        <f>ROUND((Source!FY562/100)*((ROUND(Source!AF562*Source!I562, 2)+ROUND(Source!AE562*Source!I562, 2))), 2)</f>
        <v>0</v>
      </c>
      <c r="V76">
        <f>Source!Y562</f>
        <v>0</v>
      </c>
      <c r="W76">
        <f>IF(Source!BI562&lt;=1,H76, 0)</f>
        <v>0</v>
      </c>
      <c r="X76">
        <f>IF(Source!BI562=2,H76, 0)</f>
        <v>-133.36000000000001</v>
      </c>
      <c r="Y76">
        <f>IF(Source!BI562=3,H76, 0)</f>
        <v>0</v>
      </c>
      <c r="Z76">
        <f>IF(Source!BI562=4,H76, 0)</f>
        <v>0</v>
      </c>
    </row>
    <row r="77" spans="1:26" ht="15">
      <c r="G77" s="298">
        <f>H71+H72+H73+H74+SUM(H76:H76)</f>
        <v>2.2800000000000011</v>
      </c>
      <c r="H77" s="298"/>
      <c r="J77" s="298">
        <f>K71+K72+K73+K74+SUM(K76:K76)</f>
        <v>100.91000000000003</v>
      </c>
      <c r="K77" s="298"/>
      <c r="L77" s="34">
        <f>Source!U561</f>
        <v>0.1</v>
      </c>
      <c r="O77" s="36">
        <f>G77</f>
        <v>2.2800000000000011</v>
      </c>
      <c r="P77" s="36">
        <f>J77</f>
        <v>100.91000000000003</v>
      </c>
      <c r="Q77" s="36">
        <f>L77</f>
        <v>0.1</v>
      </c>
      <c r="W77">
        <f>IF(Source!BI561&lt;=1,H71+H72+H73+H74, 0)</f>
        <v>0</v>
      </c>
      <c r="X77">
        <f>IF(Source!BI561=2,H71+H72+H73+H74, 0)</f>
        <v>135.64000000000001</v>
      </c>
      <c r="Y77">
        <f>IF(Source!BI561=3,H71+H72+H73+H74, 0)</f>
        <v>0</v>
      </c>
      <c r="Z77">
        <f>IF(Source!BI561=4,H71+H72+H73+H74, 0)</f>
        <v>0</v>
      </c>
    </row>
    <row r="78" spans="1:26" ht="57">
      <c r="A78" s="57">
        <v>6</v>
      </c>
      <c r="B78" s="57" t="str">
        <f>Source!F563</f>
        <v>01-01-033-1</v>
      </c>
      <c r="C78" s="57" t="str">
        <f>Source!G563</f>
        <v>Засыпка траншей и котлованов с перемещением грунта до 5 м бульдозерами мощностью 59 кВт (80 л.с.), группа грунтов 1</v>
      </c>
      <c r="D78" s="43" t="str">
        <f>Source!H563</f>
        <v>1000 м3 грунта</v>
      </c>
      <c r="E78" s="27">
        <f>Source!I563</f>
        <v>1.6E-2</v>
      </c>
      <c r="F78" s="44">
        <f>Source!AL563+Source!AM563+Source!AO563</f>
        <v>465.88</v>
      </c>
      <c r="G78" s="45"/>
      <c r="H78" s="44"/>
      <c r="I78" s="45" t="str">
        <f>Source!BO563</f>
        <v>01-01-033-1</v>
      </c>
      <c r="J78" s="45"/>
      <c r="K78" s="44"/>
      <c r="L78" s="46"/>
      <c r="S78">
        <f>ROUND((Source!FX563/100)*((ROUND(Source!AF563*Source!I563, 2)+ROUND(Source!AE563*Source!I563, 2))), 2)</f>
        <v>1.3</v>
      </c>
      <c r="T78">
        <f>Source!X563</f>
        <v>57.76</v>
      </c>
      <c r="U78">
        <f>ROUND((Source!FY563/100)*((ROUND(Source!AF563*Source!I563, 2)+ROUND(Source!AE563*Source!I563, 2))), 2)</f>
        <v>0.65</v>
      </c>
      <c r="V78">
        <f>Source!Y563</f>
        <v>28.88</v>
      </c>
    </row>
    <row r="79" spans="1:26">
      <c r="C79" s="37" t="str">
        <f>"Объем: "&amp;Source!I563&amp;"=(16)/"&amp;"1000"</f>
        <v>Объем: 0,016=(16)/1000</v>
      </c>
    </row>
    <row r="80" spans="1:26" ht="14.25">
      <c r="A80" s="57"/>
      <c r="B80" s="57"/>
      <c r="C80" s="57" t="s">
        <v>50</v>
      </c>
      <c r="D80" s="43"/>
      <c r="E80" s="27"/>
      <c r="F80" s="44">
        <f>Source!AM563</f>
        <v>465.88</v>
      </c>
      <c r="G80" s="45" t="str">
        <f>Source!DE563</f>
        <v/>
      </c>
      <c r="H80" s="44">
        <f>ROUND(Source!AD563*Source!I563, 2)</f>
        <v>7.45</v>
      </c>
      <c r="I80" s="45"/>
      <c r="J80" s="45">
        <f>IF(Source!BB563&lt;&gt; 0, Source!BB563, 1)</f>
        <v>16.899999999999999</v>
      </c>
      <c r="K80" s="44">
        <f>Source!Q563</f>
        <v>125.97</v>
      </c>
      <c r="L80" s="46"/>
    </row>
    <row r="81" spans="1:26" ht="14.25">
      <c r="A81" s="57"/>
      <c r="B81" s="57"/>
      <c r="C81" s="57" t="s">
        <v>1110</v>
      </c>
      <c r="D81" s="43"/>
      <c r="E81" s="27"/>
      <c r="F81" s="44">
        <f>Source!AN563</f>
        <v>88.16</v>
      </c>
      <c r="G81" s="45" t="str">
        <f>Source!DF563</f>
        <v/>
      </c>
      <c r="H81" s="47">
        <f>ROUND(Source!AE563*Source!I563, 2)</f>
        <v>1.41</v>
      </c>
      <c r="I81" s="45"/>
      <c r="J81" s="45">
        <f>IF(Source!BS563&lt;&gt; 0, Source!BS563, 1)</f>
        <v>44.51</v>
      </c>
      <c r="K81" s="47">
        <f>Source!R563</f>
        <v>62.78</v>
      </c>
      <c r="L81" s="46"/>
      <c r="R81">
        <f>H81</f>
        <v>1.41</v>
      </c>
    </row>
    <row r="82" spans="1:26" ht="14.25">
      <c r="A82" s="57"/>
      <c r="B82" s="57"/>
      <c r="C82" s="57" t="s">
        <v>1112</v>
      </c>
      <c r="D82" s="43" t="s">
        <v>1113</v>
      </c>
      <c r="E82" s="27">
        <f>Source!BZ563</f>
        <v>92</v>
      </c>
      <c r="F82" s="59"/>
      <c r="G82" s="45"/>
      <c r="H82" s="44">
        <f>SUM(S78:S83)</f>
        <v>1.3</v>
      </c>
      <c r="I82" s="48"/>
      <c r="J82" s="41">
        <f>Source!AT563</f>
        <v>92</v>
      </c>
      <c r="K82" s="44">
        <f>SUM(T78:T83)</f>
        <v>57.76</v>
      </c>
      <c r="L82" s="46"/>
    </row>
    <row r="83" spans="1:26" ht="14.25">
      <c r="A83" s="58"/>
      <c r="B83" s="58"/>
      <c r="C83" s="58" t="s">
        <v>1114</v>
      </c>
      <c r="D83" s="49" t="s">
        <v>1113</v>
      </c>
      <c r="E83" s="50">
        <f>Source!CA563</f>
        <v>46</v>
      </c>
      <c r="F83" s="61"/>
      <c r="G83" s="52"/>
      <c r="H83" s="51">
        <f>SUM(U78:U83)</f>
        <v>0.65</v>
      </c>
      <c r="I83" s="60"/>
      <c r="J83" s="42">
        <f>Source!AU563</f>
        <v>46</v>
      </c>
      <c r="K83" s="51">
        <f>SUM(V78:V83)</f>
        <v>28.88</v>
      </c>
      <c r="L83" s="56"/>
    </row>
    <row r="84" spans="1:26" ht="15">
      <c r="G84" s="298">
        <f>H80+H82+H83</f>
        <v>9.4</v>
      </c>
      <c r="H84" s="298"/>
      <c r="J84" s="298">
        <f>K80+K82+K83</f>
        <v>212.60999999999999</v>
      </c>
      <c r="K84" s="298"/>
      <c r="L84" s="34">
        <f>Source!U563</f>
        <v>0</v>
      </c>
      <c r="O84" s="36">
        <f>G84</f>
        <v>9.4</v>
      </c>
      <c r="P84" s="36">
        <f>J84</f>
        <v>212.60999999999999</v>
      </c>
      <c r="Q84" s="36">
        <f>L84</f>
        <v>0</v>
      </c>
      <c r="W84">
        <f>IF(Source!BI563&lt;=1,H80+H82+H83, 0)</f>
        <v>9.4</v>
      </c>
      <c r="X84">
        <f>IF(Source!BI563=2,H80+H82+H83, 0)</f>
        <v>0</v>
      </c>
      <c r="Y84">
        <f>IF(Source!BI563=3,H80+H82+H83, 0)</f>
        <v>0</v>
      </c>
      <c r="Z84">
        <f>IF(Source!BI563=4,H80+H82+H83, 0)</f>
        <v>0</v>
      </c>
    </row>
    <row r="86" spans="1:26" ht="15">
      <c r="A86" s="217" t="str">
        <f>CONCATENATE("Итого по разделу: ",IF(Source!G565&lt;&gt;"Новый раздел", Source!G565, ""))</f>
        <v>Итого по разделу: ГНБ (L-13м)</v>
      </c>
      <c r="B86" s="217"/>
      <c r="C86" s="217"/>
      <c r="D86" s="217"/>
      <c r="E86" s="217"/>
      <c r="F86" s="217"/>
      <c r="G86" s="216">
        <f>SUM(O30:O85)</f>
        <v>6575.869999999999</v>
      </c>
      <c r="H86" s="216"/>
      <c r="I86" s="33"/>
      <c r="J86" s="216">
        <f>SUM(P30:P85)</f>
        <v>169069.55999999997</v>
      </c>
      <c r="K86" s="216"/>
      <c r="L86" s="34">
        <f>SUM(Q30:Q85)</f>
        <v>54.865199999999994</v>
      </c>
    </row>
    <row r="90" spans="1:26" ht="16.5">
      <c r="A90" s="215" t="str">
        <f>CONCATENATE("Раздел: ",IF(Source!G595&lt;&gt;"Новый раздел", Source!G595, ""))</f>
        <v>Раздел: Материалы</v>
      </c>
      <c r="B90" s="215"/>
      <c r="C90" s="215"/>
      <c r="D90" s="215"/>
      <c r="E90" s="215"/>
      <c r="F90" s="215"/>
      <c r="G90" s="215"/>
      <c r="H90" s="215"/>
      <c r="I90" s="215"/>
      <c r="J90" s="215"/>
      <c r="K90" s="215"/>
      <c r="L90" s="215"/>
    </row>
    <row r="91" spans="1:26" ht="114">
      <c r="A91" s="58">
        <v>1</v>
      </c>
      <c r="B91" s="58" t="str">
        <f>Source!F599</f>
        <v>ООО "Электротехнологии" счет №46279355 от 05.09.2025г.</v>
      </c>
      <c r="C91" s="58" t="s">
        <v>1136</v>
      </c>
      <c r="D91" s="49" t="str">
        <f>Source!H599</f>
        <v>м</v>
      </c>
      <c r="E91" s="50">
        <f>Source!I599</f>
        <v>13</v>
      </c>
      <c r="F91" s="51">
        <f>Source!AL599</f>
        <v>129.38999999999999</v>
      </c>
      <c r="G91" s="52" t="str">
        <f>Source!DD599</f>
        <v>*1,03*1,02</v>
      </c>
      <c r="H91" s="51">
        <f>ROUND(Source!AC599*Source!I599, 2)</f>
        <v>1767.18</v>
      </c>
      <c r="I91" s="52" t="str">
        <f>Source!BO599</f>
        <v/>
      </c>
      <c r="J91" s="52">
        <f>IF(Source!BC599&lt;&gt; 0, Source!BC599, 1)</f>
        <v>8.6199999999999992</v>
      </c>
      <c r="K91" s="51">
        <f>Source!P599</f>
        <v>15233.12</v>
      </c>
      <c r="L91" s="56"/>
      <c r="S91">
        <f>ROUND((Source!FX599/100)*((ROUND(Source!AF599*Source!I599, 2)+ROUND(Source!AE599*Source!I599, 2))), 2)</f>
        <v>0</v>
      </c>
      <c r="T91">
        <f>Source!X599</f>
        <v>0</v>
      </c>
      <c r="U91">
        <f>ROUND((Source!FY599/100)*((ROUND(Source!AF599*Source!I599, 2)+ROUND(Source!AE599*Source!I599, 2))), 2)</f>
        <v>0</v>
      </c>
      <c r="V91">
        <f>Source!Y599</f>
        <v>0</v>
      </c>
    </row>
    <row r="92" spans="1:26" ht="15">
      <c r="G92" s="298">
        <f>H91</f>
        <v>1767.18</v>
      </c>
      <c r="H92" s="298"/>
      <c r="J92" s="298">
        <f>K91</f>
        <v>15233.12</v>
      </c>
      <c r="K92" s="298"/>
      <c r="L92" s="34">
        <f>Source!U599</f>
        <v>0</v>
      </c>
      <c r="O92" s="36">
        <f>G92</f>
        <v>1767.18</v>
      </c>
      <c r="P92" s="36">
        <f>J92</f>
        <v>15233.12</v>
      </c>
      <c r="Q92" s="36">
        <f>L92</f>
        <v>0</v>
      </c>
      <c r="W92">
        <f>IF(Source!BI599&lt;=1,H91, 0)</f>
        <v>0</v>
      </c>
      <c r="X92">
        <f>IF(Source!BI599=2,H91, 0)</f>
        <v>1767.18</v>
      </c>
      <c r="Y92">
        <f>IF(Source!BI599=3,H91, 0)</f>
        <v>0</v>
      </c>
      <c r="Z92">
        <f>IF(Source!BI599=4,H91, 0)</f>
        <v>0</v>
      </c>
    </row>
    <row r="93" spans="1:26" ht="114">
      <c r="A93" s="58">
        <v>2</v>
      </c>
      <c r="B93" s="58" t="str">
        <f>Source!F600</f>
        <v>ООО "Электротехнологии" счет №46279355 от 05.09.2025г.</v>
      </c>
      <c r="C93" s="58" t="s">
        <v>1137</v>
      </c>
      <c r="D93" s="49" t="str">
        <f>Source!H600</f>
        <v>м</v>
      </c>
      <c r="E93" s="50">
        <f>Source!I600</f>
        <v>26</v>
      </c>
      <c r="F93" s="51">
        <f>Source!AL600</f>
        <v>184.61</v>
      </c>
      <c r="G93" s="52" t="str">
        <f>Source!DD600</f>
        <v>*1,03*1,02</v>
      </c>
      <c r="H93" s="51">
        <f>ROUND(Source!AC600*Source!I600, 2)</f>
        <v>5042.7299999999996</v>
      </c>
      <c r="I93" s="52" t="str">
        <f>Source!BO600</f>
        <v/>
      </c>
      <c r="J93" s="52">
        <f>IF(Source!BC600&lt;&gt; 0, Source!BC600, 1)</f>
        <v>8.6199999999999992</v>
      </c>
      <c r="K93" s="51">
        <f>Source!P600</f>
        <v>43468.36</v>
      </c>
      <c r="L93" s="56"/>
      <c r="S93">
        <f>ROUND((Source!FX600/100)*((ROUND(Source!AF600*Source!I600, 2)+ROUND(Source!AE600*Source!I600, 2))), 2)</f>
        <v>0</v>
      </c>
      <c r="T93">
        <f>Source!X600</f>
        <v>0</v>
      </c>
      <c r="U93">
        <f>ROUND((Source!FY600/100)*((ROUND(Source!AF600*Source!I600, 2)+ROUND(Source!AE600*Source!I600, 2))), 2)</f>
        <v>0</v>
      </c>
      <c r="V93">
        <f>Source!Y600</f>
        <v>0</v>
      </c>
    </row>
    <row r="94" spans="1:26" ht="15">
      <c r="G94" s="298">
        <f>H93</f>
        <v>5042.7299999999996</v>
      </c>
      <c r="H94" s="298"/>
      <c r="J94" s="298">
        <f>K93</f>
        <v>43468.36</v>
      </c>
      <c r="K94" s="298"/>
      <c r="L94" s="34">
        <f>Source!U600</f>
        <v>0</v>
      </c>
      <c r="O94" s="36">
        <f>G94</f>
        <v>5042.7299999999996</v>
      </c>
      <c r="P94" s="36">
        <f>J94</f>
        <v>43468.36</v>
      </c>
      <c r="Q94" s="36">
        <f>L94</f>
        <v>0</v>
      </c>
      <c r="W94">
        <f>IF(Source!BI600&lt;=1,H93, 0)</f>
        <v>5042.7299999999996</v>
      </c>
      <c r="X94">
        <f>IF(Source!BI600=2,H93, 0)</f>
        <v>0</v>
      </c>
      <c r="Y94">
        <f>IF(Source!BI600=3,H93, 0)</f>
        <v>0</v>
      </c>
      <c r="Z94">
        <f>IF(Source!BI600=4,H93, 0)</f>
        <v>0</v>
      </c>
    </row>
    <row r="95" spans="1:26" ht="114">
      <c r="A95" s="58">
        <v>3</v>
      </c>
      <c r="B95" s="58" t="str">
        <f>Source!F601</f>
        <v>ООО "Электротехнологии" счет №46279355 от 05.09.2025г.</v>
      </c>
      <c r="C95" s="58" t="s">
        <v>1138</v>
      </c>
      <c r="D95" s="49" t="str">
        <f>Source!H601</f>
        <v>ШТ</v>
      </c>
      <c r="E95" s="50">
        <f>Source!I601</f>
        <v>2</v>
      </c>
      <c r="F95" s="51">
        <f>Source!AL601</f>
        <v>138</v>
      </c>
      <c r="G95" s="52" t="str">
        <f>Source!DD601</f>
        <v>*1,03*1,02</v>
      </c>
      <c r="H95" s="51">
        <f>ROUND(Source!AC601*Source!I601, 2)</f>
        <v>289.97000000000003</v>
      </c>
      <c r="I95" s="52" t="str">
        <f>Source!BO601</f>
        <v/>
      </c>
      <c r="J95" s="52">
        <f>IF(Source!BC601&lt;&gt; 0, Source!BC601, 1)</f>
        <v>8.6199999999999992</v>
      </c>
      <c r="K95" s="51">
        <f>Source!P601</f>
        <v>2499.5</v>
      </c>
      <c r="L95" s="56"/>
      <c r="S95">
        <f>ROUND((Source!FX601/100)*((ROUND(Source!AF601*Source!I601, 2)+ROUND(Source!AE601*Source!I601, 2))), 2)</f>
        <v>0</v>
      </c>
      <c r="T95">
        <f>Source!X601</f>
        <v>0</v>
      </c>
      <c r="U95">
        <f>ROUND((Source!FY601/100)*((ROUND(Source!AF601*Source!I601, 2)+ROUND(Source!AE601*Source!I601, 2))), 2)</f>
        <v>0</v>
      </c>
      <c r="V95">
        <f>Source!Y601</f>
        <v>0</v>
      </c>
    </row>
    <row r="96" spans="1:26" ht="15">
      <c r="G96" s="298">
        <f>H95</f>
        <v>289.97000000000003</v>
      </c>
      <c r="H96" s="298"/>
      <c r="J96" s="298">
        <f>K95</f>
        <v>2499.5</v>
      </c>
      <c r="K96" s="298"/>
      <c r="L96" s="34">
        <f>Source!U601</f>
        <v>0</v>
      </c>
      <c r="O96" s="36">
        <f>G96</f>
        <v>289.97000000000003</v>
      </c>
      <c r="P96" s="36">
        <f>J96</f>
        <v>2499.5</v>
      </c>
      <c r="Q96" s="36">
        <f>L96</f>
        <v>0</v>
      </c>
      <c r="W96">
        <f>IF(Source!BI601&lt;=1,H95, 0)</f>
        <v>0</v>
      </c>
      <c r="X96">
        <f>IF(Source!BI601=2,H95, 0)</f>
        <v>289.97000000000003</v>
      </c>
      <c r="Y96">
        <f>IF(Source!BI601=3,H95, 0)</f>
        <v>0</v>
      </c>
      <c r="Z96">
        <f>IF(Source!BI601=4,H95, 0)</f>
        <v>0</v>
      </c>
    </row>
    <row r="97" spans="1:26" ht="28.5">
      <c r="A97" s="57">
        <v>4</v>
      </c>
      <c r="B97" s="57" t="str">
        <f>Source!F602</f>
        <v>507-2613</v>
      </c>
      <c r="C97" s="57" t="str">
        <f>Source!G602</f>
        <v>Заглушки полиэтиленовые для труб диаметром 160 мм</v>
      </c>
      <c r="D97" s="43" t="str">
        <f>Source!H602</f>
        <v>10 шт.</v>
      </c>
      <c r="E97" s="27">
        <f>Source!I602</f>
        <v>0.2</v>
      </c>
      <c r="F97" s="44">
        <f>Source!AL602</f>
        <v>56.5</v>
      </c>
      <c r="G97" s="45" t="str">
        <f>Source!DD602</f>
        <v/>
      </c>
      <c r="H97" s="44">
        <f>ROUND(Source!AC602*Source!I602, 2)</f>
        <v>11.3</v>
      </c>
      <c r="I97" s="45" t="str">
        <f>Source!BO602</f>
        <v>507-2613</v>
      </c>
      <c r="J97" s="45">
        <f>IF(Source!BC602&lt;&gt; 0, Source!BC602, 1)</f>
        <v>178.86</v>
      </c>
      <c r="K97" s="44">
        <f>Source!P602</f>
        <v>2021.12</v>
      </c>
      <c r="L97" s="46"/>
      <c r="S97">
        <f>ROUND((Source!FX602/100)*((ROUND(Source!AF602*Source!I602, 2)+ROUND(Source!AE602*Source!I602, 2))), 2)</f>
        <v>0</v>
      </c>
      <c r="T97">
        <f>Source!X602</f>
        <v>0</v>
      </c>
      <c r="U97">
        <f>ROUND((Source!FY602/100)*((ROUND(Source!AF602*Source!I602, 2)+ROUND(Source!AE602*Source!I602, 2))), 2)</f>
        <v>0</v>
      </c>
      <c r="V97">
        <f>Source!Y602</f>
        <v>0</v>
      </c>
    </row>
    <row r="98" spans="1:26">
      <c r="A98" s="38"/>
      <c r="B98" s="38"/>
      <c r="C98" s="39" t="str">
        <f>"Объем: "&amp;Source!I602&amp;"=(2)/"&amp;"10"</f>
        <v>Объем: 0,2=(2)/10</v>
      </c>
      <c r="D98" s="38"/>
      <c r="E98" s="38"/>
      <c r="F98" s="38"/>
      <c r="G98" s="38"/>
      <c r="H98" s="38"/>
      <c r="I98" s="38"/>
      <c r="J98" s="38"/>
      <c r="K98" s="38"/>
      <c r="L98" s="38"/>
    </row>
    <row r="99" spans="1:26" ht="15">
      <c r="G99" s="298">
        <f>H97</f>
        <v>11.3</v>
      </c>
      <c r="H99" s="298"/>
      <c r="J99" s="298">
        <f>K97</f>
        <v>2021.12</v>
      </c>
      <c r="K99" s="298"/>
      <c r="L99" s="34">
        <f>Source!U602</f>
        <v>0</v>
      </c>
      <c r="O99" s="36">
        <f>G99</f>
        <v>11.3</v>
      </c>
      <c r="P99" s="36">
        <f>J99</f>
        <v>2021.12</v>
      </c>
      <c r="Q99" s="36">
        <f>L99</f>
        <v>0</v>
      </c>
      <c r="W99">
        <f>IF(Source!BI602&lt;=1,H97, 0)</f>
        <v>0</v>
      </c>
      <c r="X99">
        <f>IF(Source!BI602=2,H97, 0)</f>
        <v>11.3</v>
      </c>
      <c r="Y99">
        <f>IF(Source!BI602=3,H97, 0)</f>
        <v>0</v>
      </c>
      <c r="Z99">
        <f>IF(Source!BI602=4,H97, 0)</f>
        <v>0</v>
      </c>
    </row>
    <row r="101" spans="1:26" ht="15">
      <c r="A101" s="217" t="str">
        <f>CONCATENATE("Итого по разделу: ",IF(Source!G604&lt;&gt;"Новый раздел", Source!G604, ""))</f>
        <v>Итого по разделу: Материалы</v>
      </c>
      <c r="B101" s="217"/>
      <c r="C101" s="217"/>
      <c r="D101" s="217"/>
      <c r="E101" s="217"/>
      <c r="F101" s="217"/>
      <c r="G101" s="216">
        <f>SUM(O90:O100)</f>
        <v>7111.18</v>
      </c>
      <c r="H101" s="216"/>
      <c r="I101" s="33"/>
      <c r="J101" s="216">
        <f>SUM(P90:P100)</f>
        <v>63222.100000000006</v>
      </c>
      <c r="K101" s="216"/>
      <c r="L101" s="34">
        <f>SUM(Q90:Q100)</f>
        <v>0</v>
      </c>
    </row>
    <row r="105" spans="1:26" ht="15">
      <c r="A105" s="217" t="str">
        <f>CONCATENATE("Итого по локальной смете: ",IF(Source!G634&lt;&gt;"Новая локальная смета", Source!G634, ""))</f>
        <v>Итого по локальной смете: ГНБ (L-13м)</v>
      </c>
      <c r="B105" s="217"/>
      <c r="C105" s="217"/>
      <c r="D105" s="217"/>
      <c r="E105" s="217"/>
      <c r="F105" s="217"/>
      <c r="G105" s="216">
        <f>SUM(O29:O104)</f>
        <v>13687.049999999997</v>
      </c>
      <c r="H105" s="216"/>
      <c r="I105" s="33"/>
      <c r="J105" s="216">
        <f>SUM(P29:P104)</f>
        <v>232291.65999999997</v>
      </c>
      <c r="K105" s="216"/>
      <c r="L105" s="34">
        <f>SUM(Q29:Q104)</f>
        <v>54.865199999999994</v>
      </c>
    </row>
    <row r="110" spans="1:26" ht="14.25">
      <c r="A110" s="13"/>
      <c r="B110" s="13"/>
      <c r="C110" s="27"/>
      <c r="D110" s="13"/>
      <c r="E110" s="13"/>
      <c r="F110" s="13"/>
      <c r="G110" s="13"/>
      <c r="H110" s="13"/>
      <c r="I110" s="13"/>
      <c r="J110" s="27"/>
      <c r="K110" s="13"/>
      <c r="L110" s="13"/>
    </row>
    <row r="111" spans="1:26" ht="14.25">
      <c r="A111" s="31" t="s">
        <v>1104</v>
      </c>
      <c r="B111" s="31"/>
      <c r="C111" s="27" t="s">
        <v>1107</v>
      </c>
      <c r="D111" s="32" t="str">
        <f>IF(Source!AC12&lt;&gt;"", Source!AC12," ")</f>
        <v xml:space="preserve"> </v>
      </c>
      <c r="E111" s="32"/>
      <c r="F111" s="32"/>
      <c r="G111" s="32"/>
      <c r="H111" s="32"/>
      <c r="I111" s="19" t="s">
        <v>1302</v>
      </c>
      <c r="J111" s="27"/>
      <c r="K111" s="13"/>
      <c r="L111" s="13"/>
    </row>
    <row r="112" spans="1:26" ht="14.25">
      <c r="A112" s="13"/>
      <c r="B112" s="13"/>
      <c r="C112" s="13"/>
      <c r="D112" s="214" t="s">
        <v>1106</v>
      </c>
      <c r="E112" s="214"/>
      <c r="F112" s="214"/>
      <c r="G112" s="214"/>
      <c r="H112" s="214"/>
      <c r="I112" s="13"/>
      <c r="J112" s="13"/>
      <c r="K112" s="13"/>
      <c r="L112" s="13"/>
    </row>
    <row r="113" spans="1:12" ht="14.25">
      <c r="A113" s="13"/>
      <c r="B113" s="13"/>
      <c r="C113" s="13"/>
      <c r="D113" s="13"/>
      <c r="E113" s="13"/>
      <c r="F113" s="13"/>
      <c r="G113" s="13"/>
      <c r="H113" s="13"/>
      <c r="I113" s="13"/>
      <c r="J113" s="13"/>
      <c r="K113" s="13"/>
      <c r="L113" s="13"/>
    </row>
    <row r="114" spans="1:12" ht="14.25">
      <c r="A114" s="13"/>
      <c r="B114" s="13"/>
      <c r="C114" s="27" t="s">
        <v>1108</v>
      </c>
      <c r="D114" s="32" t="str">
        <f>IF(Source!AE12&lt;&gt;"", Source!AE12," ")</f>
        <v xml:space="preserve"> </v>
      </c>
      <c r="E114" s="32"/>
      <c r="F114" s="32"/>
      <c r="G114" s="32"/>
      <c r="H114" s="32"/>
      <c r="I114" s="13" t="str">
        <f>IF(Source!AD12&lt;&gt;"", Source!AD12," ")</f>
        <v xml:space="preserve"> </v>
      </c>
      <c r="J114" s="27"/>
      <c r="K114" s="13"/>
      <c r="L114" s="13"/>
    </row>
    <row r="115" spans="1:12" ht="14.25">
      <c r="A115" s="13"/>
      <c r="B115" s="13"/>
      <c r="C115" s="13"/>
      <c r="D115" s="214" t="s">
        <v>1106</v>
      </c>
      <c r="E115" s="214"/>
      <c r="F115" s="214"/>
      <c r="G115" s="214"/>
      <c r="H115" s="214"/>
      <c r="I115" s="13"/>
      <c r="J115" s="13"/>
      <c r="K115" s="13"/>
      <c r="L115" s="13"/>
    </row>
  </sheetData>
  <mergeCells count="73">
    <mergeCell ref="A30:L30"/>
    <mergeCell ref="G105:H105"/>
    <mergeCell ref="J105:K105"/>
    <mergeCell ref="A105:F105"/>
    <mergeCell ref="G101:H101"/>
    <mergeCell ref="J101:K101"/>
    <mergeCell ref="A101:F101"/>
    <mergeCell ref="J99:K99"/>
    <mergeCell ref="J69:K69"/>
    <mergeCell ref="G69:H69"/>
    <mergeCell ref="J61:K61"/>
    <mergeCell ref="G61:H61"/>
    <mergeCell ref="J51:K51"/>
    <mergeCell ref="G51:H51"/>
    <mergeCell ref="D115:H115"/>
    <mergeCell ref="G99:H99"/>
    <mergeCell ref="J96:K96"/>
    <mergeCell ref="G96:H96"/>
    <mergeCell ref="J94:K94"/>
    <mergeCell ref="G94:H94"/>
    <mergeCell ref="D112:H112"/>
    <mergeCell ref="C21:F21"/>
    <mergeCell ref="G21:H21"/>
    <mergeCell ref="I21:J21"/>
    <mergeCell ref="A26:L26"/>
    <mergeCell ref="J92:K92"/>
    <mergeCell ref="G92:H92"/>
    <mergeCell ref="A90:L90"/>
    <mergeCell ref="G86:H86"/>
    <mergeCell ref="J86:K86"/>
    <mergeCell ref="A86:F86"/>
    <mergeCell ref="J84:K84"/>
    <mergeCell ref="G84:H84"/>
    <mergeCell ref="J77:K77"/>
    <mergeCell ref="G77:H77"/>
    <mergeCell ref="J40:K40"/>
    <mergeCell ref="G40:H40"/>
    <mergeCell ref="C19:F19"/>
    <mergeCell ref="G19:H19"/>
    <mergeCell ref="I19:J19"/>
    <mergeCell ref="K19:L19"/>
    <mergeCell ref="C20:F20"/>
    <mergeCell ref="G20:H20"/>
    <mergeCell ref="I20:J20"/>
    <mergeCell ref="K20:L20"/>
    <mergeCell ref="C17:F17"/>
    <mergeCell ref="G17:H17"/>
    <mergeCell ref="I17:J17"/>
    <mergeCell ref="K17:L17"/>
    <mergeCell ref="C18:F18"/>
    <mergeCell ref="G18:H18"/>
    <mergeCell ref="I18:J18"/>
    <mergeCell ref="K18:L18"/>
    <mergeCell ref="C15:F15"/>
    <mergeCell ref="G15:H15"/>
    <mergeCell ref="I15:J15"/>
    <mergeCell ref="K15:L15"/>
    <mergeCell ref="C16:F16"/>
    <mergeCell ref="G16:H16"/>
    <mergeCell ref="I16:J16"/>
    <mergeCell ref="K16:L16"/>
    <mergeCell ref="C14:F14"/>
    <mergeCell ref="G14:H14"/>
    <mergeCell ref="I14:J14"/>
    <mergeCell ref="K14:L14"/>
    <mergeCell ref="B2:K2"/>
    <mergeCell ref="B3:K3"/>
    <mergeCell ref="B5:K5"/>
    <mergeCell ref="B7:K7"/>
    <mergeCell ref="B8:K8"/>
    <mergeCell ref="A10:L10"/>
    <mergeCell ref="G13:H13"/>
    <mergeCell ref="I13:J13"/>
  </mergeCells>
  <pageMargins left="0.4" right="0.2" top="0.4" bottom="0.4" header="0.2" footer="0.2"/>
  <pageSetup paperSize="9" scale="59" fitToHeight="0" orientation="portrait" horizontalDpi="4294967295" verticalDpi="4294967295" r:id="rId1"/>
  <headerFooter>
    <oddHeader>&amp;L&amp;8ООО " Электросервис"  Доп. раб. место  FStS-0031695</oddHeader>
    <oddFooter>&amp;R&amp;P</oddFooter>
  </headerFooter>
</worksheet>
</file>

<file path=xl/worksheets/sheet11.xml><?xml version="1.0" encoding="utf-8"?>
<worksheet xmlns="http://schemas.openxmlformats.org/spreadsheetml/2006/main" xmlns:r="http://schemas.openxmlformats.org/officeDocument/2006/relationships">
  <sheetPr>
    <pageSetUpPr fitToPage="1"/>
  </sheetPr>
  <dimension ref="A1:AF153"/>
  <sheetViews>
    <sheetView view="pageBreakPreview" zoomScaleSheetLayoutView="100" workbookViewId="0">
      <selection activeCell="H130" sqref="H130"/>
    </sheetView>
  </sheetViews>
  <sheetFormatPr defaultRowHeight="12.75"/>
  <cols>
    <col min="1" max="1" width="5.7109375" customWidth="1"/>
    <col min="2" max="2" width="11.7109375" customWidth="1"/>
    <col min="3" max="3" width="40.7109375" customWidth="1"/>
    <col min="4" max="5" width="10.7109375" customWidth="1"/>
    <col min="6" max="8" width="12.7109375" customWidth="1"/>
    <col min="9" max="9" width="17.7109375" customWidth="1"/>
    <col min="10" max="10" width="8.7109375" customWidth="1"/>
    <col min="11" max="11" width="12.7109375" customWidth="1"/>
    <col min="12" max="12" width="9.7109375" customWidth="1"/>
    <col min="15" max="31" width="0" hidden="1" customWidth="1"/>
    <col min="32" max="32" width="91.7109375" hidden="1" customWidth="1"/>
    <col min="33" max="36" width="0" hidden="1" customWidth="1"/>
  </cols>
  <sheetData>
    <row r="1" spans="1:13">
      <c r="A1" s="10" t="str">
        <f>Source!B1</f>
        <v>Smeta.RU  (495) 974-1589</v>
      </c>
    </row>
    <row r="2" spans="1:13" ht="29.25" customHeight="1">
      <c r="A2" s="11"/>
      <c r="B2" s="204" t="str">
        <f>Титул!AG22</f>
        <v>Строительство КТП-40 6/0,4 кВ, ВЛЗ-6 кВ от ВЛЗ-6 кВ ф.4 ПС-110 кВ №550 "Каринская", 2хЛР-6 кВ, ВЛИ-0,38 кВ (ВЛ-6 кВ-0,33 км, ВЛ-0,38 кВ-0,04 км), в т.ч. ПИР, МО, Одинцовский р-н, с.о.Каринский, в районе д.Сергиево, 50:20:0080805:11</v>
      </c>
      <c r="C2" s="204"/>
      <c r="D2" s="204"/>
      <c r="E2" s="204"/>
      <c r="F2" s="204"/>
      <c r="G2" s="204"/>
      <c r="H2" s="204"/>
      <c r="I2" s="204"/>
      <c r="J2" s="204"/>
      <c r="K2" s="204"/>
      <c r="L2" s="11"/>
    </row>
    <row r="3" spans="1:13" ht="14.25">
      <c r="A3" s="12"/>
      <c r="B3" s="205" t="s">
        <v>1074</v>
      </c>
      <c r="C3" s="205"/>
      <c r="D3" s="205"/>
      <c r="E3" s="205"/>
      <c r="F3" s="205"/>
      <c r="G3" s="205"/>
      <c r="H3" s="205"/>
      <c r="I3" s="205"/>
      <c r="J3" s="205"/>
      <c r="K3" s="205"/>
      <c r="L3" s="11"/>
    </row>
    <row r="4" spans="1:13" ht="14.25">
      <c r="A4" s="13"/>
      <c r="B4" s="13"/>
      <c r="C4" s="13"/>
      <c r="D4" s="13"/>
      <c r="E4" s="13"/>
      <c r="F4" s="13"/>
      <c r="G4" s="13"/>
      <c r="H4" s="13"/>
      <c r="I4" s="13"/>
      <c r="J4" s="13"/>
      <c r="K4" s="13"/>
      <c r="L4" s="13"/>
    </row>
    <row r="5" spans="1:13" ht="15.75">
      <c r="A5" s="15"/>
      <c r="B5" s="204" t="s">
        <v>1157</v>
      </c>
      <c r="C5" s="204"/>
      <c r="D5" s="204"/>
      <c r="E5" s="204"/>
      <c r="F5" s="204"/>
      <c r="G5" s="204"/>
      <c r="H5" s="204"/>
      <c r="I5" s="204"/>
      <c r="J5" s="204"/>
      <c r="K5" s="204"/>
      <c r="L5" s="15"/>
      <c r="M5" s="9"/>
    </row>
    <row r="6" spans="1:13" ht="15.75">
      <c r="A6" s="15"/>
      <c r="B6" s="16"/>
      <c r="C6" s="16"/>
      <c r="D6" s="16"/>
      <c r="E6" s="16"/>
      <c r="F6" s="16"/>
      <c r="G6" s="16"/>
      <c r="H6" s="16"/>
      <c r="I6" s="16"/>
      <c r="J6" s="16"/>
      <c r="K6" s="16"/>
      <c r="L6" s="15"/>
    </row>
    <row r="7" spans="1:13" ht="18">
      <c r="A7" s="15"/>
      <c r="B7" s="209" t="str">
        <f>IF(Source!G664&lt;&gt;"Новая локальная смета", Source!G664, "")</f>
        <v>Строительство КТП-6/0,4 кВ</v>
      </c>
      <c r="C7" s="209"/>
      <c r="D7" s="209"/>
      <c r="E7" s="209"/>
      <c r="F7" s="209"/>
      <c r="G7" s="209"/>
      <c r="H7" s="209"/>
      <c r="I7" s="209"/>
      <c r="J7" s="209"/>
      <c r="K7" s="209"/>
      <c r="L7" s="15"/>
    </row>
    <row r="8" spans="1:13" ht="14.25">
      <c r="A8" s="13"/>
      <c r="B8" s="210" t="s">
        <v>1076</v>
      </c>
      <c r="C8" s="210"/>
      <c r="D8" s="210"/>
      <c r="E8" s="210"/>
      <c r="F8" s="210"/>
      <c r="G8" s="210"/>
      <c r="H8" s="210"/>
      <c r="I8" s="210"/>
      <c r="J8" s="210"/>
      <c r="K8" s="210"/>
      <c r="L8" s="11"/>
    </row>
    <row r="9" spans="1:13" ht="14.25">
      <c r="A9" s="13"/>
      <c r="B9" s="13"/>
      <c r="C9" s="13"/>
      <c r="D9" s="13"/>
      <c r="E9" s="13"/>
      <c r="F9" s="13"/>
      <c r="G9" s="13"/>
      <c r="H9" s="13"/>
      <c r="I9" s="13"/>
      <c r="J9" s="13"/>
      <c r="K9" s="13"/>
      <c r="L9" s="13"/>
    </row>
    <row r="10" spans="1:13" ht="14.25">
      <c r="A10" s="207" t="s">
        <v>1077</v>
      </c>
      <c r="B10" s="207"/>
      <c r="C10" s="207"/>
      <c r="D10" s="207"/>
      <c r="E10" s="207"/>
      <c r="F10" s="207"/>
      <c r="G10" s="207"/>
      <c r="H10" s="207"/>
      <c r="I10" s="207"/>
      <c r="J10" s="207"/>
      <c r="K10" s="207"/>
      <c r="L10" s="207"/>
    </row>
    <row r="11" spans="1:13" ht="14.25">
      <c r="A11" s="13"/>
      <c r="B11" s="13"/>
      <c r="C11" s="13"/>
      <c r="D11" s="13"/>
      <c r="E11" s="13"/>
      <c r="F11" s="13"/>
      <c r="G11" s="13"/>
      <c r="H11" s="13"/>
      <c r="I11" s="13"/>
      <c r="J11" s="13"/>
      <c r="K11" s="13"/>
      <c r="L11" s="13"/>
    </row>
    <row r="12" spans="1:13" ht="14.25">
      <c r="A12" s="13"/>
      <c r="B12" s="13"/>
      <c r="C12" s="13"/>
      <c r="D12" s="13"/>
      <c r="E12" s="13"/>
      <c r="F12" s="13"/>
      <c r="G12" s="13"/>
      <c r="H12" s="13"/>
      <c r="I12" s="13"/>
      <c r="J12" s="13"/>
      <c r="K12" s="13"/>
      <c r="L12" s="13"/>
    </row>
    <row r="13" spans="1:13" ht="14.25">
      <c r="A13" s="13"/>
      <c r="B13" s="13"/>
      <c r="C13" s="13"/>
      <c r="D13" s="13"/>
      <c r="E13" s="18"/>
      <c r="F13" s="18"/>
      <c r="G13" s="211" t="s">
        <v>1078</v>
      </c>
      <c r="H13" s="211"/>
      <c r="I13" s="211" t="s">
        <v>1079</v>
      </c>
      <c r="J13" s="211"/>
      <c r="K13" s="13"/>
      <c r="L13" s="13"/>
    </row>
    <row r="14" spans="1:13" ht="15">
      <c r="A14" s="13"/>
      <c r="B14" s="13"/>
      <c r="C14" s="201" t="s">
        <v>1080</v>
      </c>
      <c r="D14" s="201"/>
      <c r="E14" s="201"/>
      <c r="F14" s="201"/>
      <c r="G14" s="202">
        <f>SUM(O29:O144)/1000</f>
        <v>179.25128000000004</v>
      </c>
      <c r="H14" s="202"/>
      <c r="I14" s="202">
        <f>(Source!F822/1000)</f>
        <v>1210.9370100000001</v>
      </c>
      <c r="J14" s="202"/>
      <c r="K14" s="203" t="s">
        <v>1081</v>
      </c>
      <c r="L14" s="203"/>
    </row>
    <row r="15" spans="1:13" ht="14.25">
      <c r="A15" s="13"/>
      <c r="B15" s="13"/>
      <c r="C15" s="212" t="s">
        <v>1082</v>
      </c>
      <c r="D15" s="212"/>
      <c r="E15" s="212"/>
      <c r="F15" s="212"/>
      <c r="G15" s="202">
        <f>SUM(W29:W144)/1000</f>
        <v>5.3508899999999997</v>
      </c>
      <c r="H15" s="202"/>
      <c r="I15" s="202">
        <f>(Source!F811)/1000</f>
        <v>96.295529999999999</v>
      </c>
      <c r="J15" s="202"/>
      <c r="K15" s="203" t="s">
        <v>1081</v>
      </c>
      <c r="L15" s="203"/>
    </row>
    <row r="16" spans="1:13" ht="14.25">
      <c r="A16" s="13"/>
      <c r="B16" s="13"/>
      <c r="C16" s="212" t="s">
        <v>1083</v>
      </c>
      <c r="D16" s="212"/>
      <c r="E16" s="212"/>
      <c r="F16" s="212"/>
      <c r="G16" s="202">
        <f>SUM(X29:X144)/1000</f>
        <v>0.99707000000000001</v>
      </c>
      <c r="H16" s="202"/>
      <c r="I16" s="202">
        <f>(Source!F812)/1000</f>
        <v>20.163460000000001</v>
      </c>
      <c r="J16" s="202"/>
      <c r="K16" s="203" t="s">
        <v>1081</v>
      </c>
      <c r="L16" s="203"/>
    </row>
    <row r="17" spans="1:22" ht="14.25">
      <c r="A17" s="13"/>
      <c r="B17" s="13"/>
      <c r="C17" s="212" t="s">
        <v>1084</v>
      </c>
      <c r="D17" s="212"/>
      <c r="E17" s="212"/>
      <c r="F17" s="212"/>
      <c r="G17" s="202">
        <f>SUM(Y29:Y144)/1000</f>
        <v>172.90332000000001</v>
      </c>
      <c r="H17" s="202"/>
      <c r="I17" s="202">
        <f>(Source!F803)/1000</f>
        <v>1094.47802</v>
      </c>
      <c r="J17" s="202"/>
      <c r="K17" s="203" t="s">
        <v>1081</v>
      </c>
      <c r="L17" s="203"/>
    </row>
    <row r="18" spans="1:22" ht="14.25">
      <c r="A18" s="13"/>
      <c r="B18" s="13"/>
      <c r="C18" s="212" t="s">
        <v>1085</v>
      </c>
      <c r="D18" s="212"/>
      <c r="E18" s="212"/>
      <c r="F18" s="212"/>
      <c r="G18" s="202">
        <f>SUM(Z29:Z144)/1000</f>
        <v>0</v>
      </c>
      <c r="H18" s="202"/>
      <c r="I18" s="202">
        <f>(Source!F813+Source!F814)/1000</f>
        <v>0</v>
      </c>
      <c r="J18" s="202"/>
      <c r="K18" s="203" t="s">
        <v>1081</v>
      </c>
      <c r="L18" s="203"/>
    </row>
    <row r="19" spans="1:22" ht="15">
      <c r="A19" s="13"/>
      <c r="B19" s="13"/>
      <c r="C19" s="201" t="s">
        <v>1086</v>
      </c>
      <c r="D19" s="201"/>
      <c r="E19" s="201"/>
      <c r="F19" s="201"/>
      <c r="G19" s="202">
        <f>I19</f>
        <v>62.869835000000002</v>
      </c>
      <c r="H19" s="202"/>
      <c r="I19" s="202">
        <f>(Source!F816+Source!F817)</f>
        <v>62.869835000000002</v>
      </c>
      <c r="J19" s="202"/>
      <c r="K19" s="203" t="s">
        <v>1087</v>
      </c>
      <c r="L19" s="203"/>
    </row>
    <row r="20" spans="1:22" ht="15">
      <c r="A20" s="13"/>
      <c r="B20" s="13"/>
      <c r="C20" s="201" t="s">
        <v>1088</v>
      </c>
      <c r="D20" s="201"/>
      <c r="E20" s="201"/>
      <c r="F20" s="201"/>
      <c r="G20" s="202">
        <f>SUM(R29:R144)/1000</f>
        <v>0.61511999999999989</v>
      </c>
      <c r="H20" s="202"/>
      <c r="I20" s="202">
        <f>(Source!F809+ Source!F808)/1000</f>
        <v>27.378309999999999</v>
      </c>
      <c r="J20" s="202"/>
      <c r="K20" s="203" t="s">
        <v>1081</v>
      </c>
      <c r="L20" s="203"/>
    </row>
    <row r="21" spans="1:22" ht="14.25" hidden="1">
      <c r="A21" s="13"/>
      <c r="B21" s="13"/>
      <c r="C21" s="212" t="s">
        <v>68</v>
      </c>
      <c r="D21" s="212"/>
      <c r="E21" s="212"/>
      <c r="F21" s="212"/>
      <c r="G21" s="202"/>
      <c r="H21" s="202"/>
      <c r="I21" s="202"/>
      <c r="J21" s="202"/>
      <c r="K21" s="20" t="s">
        <v>1081</v>
      </c>
      <c r="L21" s="13"/>
    </row>
    <row r="22" spans="1:22" ht="15">
      <c r="A22" s="13"/>
      <c r="B22" s="13"/>
      <c r="C22" s="21"/>
      <c r="D22" s="21"/>
      <c r="E22" s="21"/>
      <c r="F22" s="22"/>
      <c r="G22" s="23"/>
      <c r="H22" s="23"/>
      <c r="I22" s="23"/>
      <c r="J22" s="23"/>
      <c r="K22" s="23"/>
      <c r="L22" s="23"/>
    </row>
    <row r="23" spans="1:22" ht="15" hidden="1">
      <c r="A23" s="22" t="s">
        <v>1089</v>
      </c>
      <c r="B23" s="13"/>
      <c r="C23" s="13"/>
      <c r="D23" s="24"/>
      <c r="E23" s="13"/>
      <c r="F23" s="13"/>
      <c r="G23" s="25"/>
      <c r="H23" s="25"/>
      <c r="I23" s="26"/>
      <c r="J23" s="25"/>
      <c r="K23" s="25"/>
      <c r="L23" s="25"/>
    </row>
    <row r="24" spans="1:22" ht="15" hidden="1">
      <c r="A24" s="22" t="s">
        <v>1090</v>
      </c>
      <c r="B24" s="13"/>
      <c r="C24" s="13"/>
      <c r="D24" s="24"/>
      <c r="E24" s="13"/>
      <c r="F24" s="13"/>
      <c r="G24" s="25"/>
      <c r="H24" s="25"/>
      <c r="I24" s="26"/>
      <c r="J24" s="25"/>
      <c r="K24" s="25"/>
      <c r="L24" s="25"/>
    </row>
    <row r="25" spans="1:22" ht="15" hidden="1">
      <c r="A25" s="13"/>
      <c r="B25" s="13"/>
      <c r="C25" s="27"/>
      <c r="D25" s="27"/>
      <c r="E25" s="27"/>
      <c r="F25" s="27"/>
      <c r="G25" s="25"/>
      <c r="H25" s="25"/>
      <c r="I25" s="26"/>
      <c r="J25" s="25"/>
      <c r="K25" s="25"/>
      <c r="L25" s="25"/>
    </row>
    <row r="26" spans="1:22" ht="14.25">
      <c r="A26" s="213" t="s">
        <v>1303</v>
      </c>
      <c r="B26" s="213"/>
      <c r="C26" s="213"/>
      <c r="D26" s="213"/>
      <c r="E26" s="213"/>
      <c r="F26" s="213"/>
      <c r="G26" s="213"/>
      <c r="H26" s="213"/>
      <c r="I26" s="213"/>
      <c r="J26" s="213"/>
      <c r="K26" s="213"/>
      <c r="L26" s="213"/>
    </row>
    <row r="27" spans="1:22" ht="57">
      <c r="A27" s="28" t="s">
        <v>1091</v>
      </c>
      <c r="B27" s="28" t="s">
        <v>1092</v>
      </c>
      <c r="C27" s="28" t="s">
        <v>1093</v>
      </c>
      <c r="D27" s="28" t="s">
        <v>1094</v>
      </c>
      <c r="E27" s="28" t="s">
        <v>1095</v>
      </c>
      <c r="F27" s="28" t="s">
        <v>1096</v>
      </c>
      <c r="G27" s="28" t="s">
        <v>1097</v>
      </c>
      <c r="H27" s="28" t="s">
        <v>1098</v>
      </c>
      <c r="I27" s="28" t="s">
        <v>1099</v>
      </c>
      <c r="J27" s="28" t="s">
        <v>1100</v>
      </c>
      <c r="K27" s="28" t="s">
        <v>1101</v>
      </c>
      <c r="L27" s="28" t="s">
        <v>1102</v>
      </c>
    </row>
    <row r="28" spans="1:22" ht="14.25">
      <c r="A28" s="29">
        <v>1</v>
      </c>
      <c r="B28" s="29">
        <v>2</v>
      </c>
      <c r="C28" s="29">
        <v>3</v>
      </c>
      <c r="D28" s="29">
        <v>4</v>
      </c>
      <c r="E28" s="29">
        <v>5</v>
      </c>
      <c r="F28" s="29">
        <v>6</v>
      </c>
      <c r="G28" s="29">
        <v>7</v>
      </c>
      <c r="H28" s="29">
        <v>8</v>
      </c>
      <c r="I28" s="29">
        <v>9</v>
      </c>
      <c r="J28" s="29">
        <v>10</v>
      </c>
      <c r="K28" s="29">
        <v>11</v>
      </c>
      <c r="L28" s="30">
        <v>12</v>
      </c>
    </row>
    <row r="30" spans="1:22" ht="16.5">
      <c r="A30" s="215" t="str">
        <f>CONCATENATE("Раздел: ",IF(Source!G668&lt;&gt;"Новый раздел", Source!G668, ""))</f>
        <v>Раздел: Строительство КТП-6/0,4 кВ</v>
      </c>
      <c r="B30" s="215"/>
      <c r="C30" s="215"/>
      <c r="D30" s="215"/>
      <c r="E30" s="215"/>
      <c r="F30" s="215"/>
      <c r="G30" s="215"/>
      <c r="H30" s="215"/>
      <c r="I30" s="215"/>
      <c r="J30" s="215"/>
      <c r="K30" s="215"/>
      <c r="L30" s="215"/>
    </row>
    <row r="31" spans="1:22" ht="57">
      <c r="A31" s="57">
        <v>1</v>
      </c>
      <c r="B31" s="57" t="str">
        <f>Source!F672</f>
        <v>01-01-009-8</v>
      </c>
      <c r="C31" s="57" t="str">
        <f>Source!G672</f>
        <v>Разработка грунта в траншеях экскаватором «обратная лопата» с ковшом вместимостью 0,65 (0,5-1) м3, группа грунтов 2</v>
      </c>
      <c r="D31" s="43" t="str">
        <f>Source!H672</f>
        <v>1000 м3 грунта</v>
      </c>
      <c r="E31" s="27">
        <f>Source!I672</f>
        <v>3.3E-3</v>
      </c>
      <c r="F31" s="44">
        <f>Source!AL672+Source!AM672+Source!AO672</f>
        <v>3513.32</v>
      </c>
      <c r="G31" s="45"/>
      <c r="H31" s="44"/>
      <c r="I31" s="45" t="str">
        <f>Source!BO672</f>
        <v>01-01-009-8</v>
      </c>
      <c r="J31" s="45"/>
      <c r="K31" s="44"/>
      <c r="L31" s="46"/>
      <c r="S31">
        <f>ROUND((Source!FX672/100)*((ROUND(Source!AF672*Source!I672, 2)+ROUND(Source!AE672*Source!I672, 2))), 2)</f>
        <v>1.1499999999999999</v>
      </c>
      <c r="T31">
        <f>Source!X672</f>
        <v>50.99</v>
      </c>
      <c r="U31">
        <f>ROUND((Source!FY672/100)*((ROUND(Source!AF672*Source!I672, 2)+ROUND(Source!AE672*Source!I672, 2))), 2)</f>
        <v>0.57999999999999996</v>
      </c>
      <c r="V31">
        <f>Source!Y672</f>
        <v>25.49</v>
      </c>
    </row>
    <row r="32" spans="1:22">
      <c r="C32" s="37" t="str">
        <f>"Объем: "&amp;Source!I672&amp;"=3,3/"&amp;"1000"</f>
        <v>Объем: 0,0033=3,3/1000</v>
      </c>
    </row>
    <row r="33" spans="1:26" ht="14.25">
      <c r="A33" s="57"/>
      <c r="B33" s="57"/>
      <c r="C33" s="57" t="s">
        <v>50</v>
      </c>
      <c r="D33" s="43"/>
      <c r="E33" s="27"/>
      <c r="F33" s="44">
        <f>Source!AM672</f>
        <v>3513.32</v>
      </c>
      <c r="G33" s="45" t="str">
        <f>Source!DE672</f>
        <v/>
      </c>
      <c r="H33" s="44">
        <f>ROUND(Source!AD672*Source!I672, 2)</f>
        <v>11.59</v>
      </c>
      <c r="I33" s="45"/>
      <c r="J33" s="45">
        <f>IF(Source!BB672&lt;&gt; 0, Source!BB672, 1)</f>
        <v>11.34</v>
      </c>
      <c r="K33" s="44">
        <f>Source!Q672</f>
        <v>131.47999999999999</v>
      </c>
      <c r="L33" s="46"/>
    </row>
    <row r="34" spans="1:26" ht="14.25">
      <c r="A34" s="57"/>
      <c r="B34" s="57"/>
      <c r="C34" s="57" t="s">
        <v>1110</v>
      </c>
      <c r="D34" s="43"/>
      <c r="E34" s="27"/>
      <c r="F34" s="44">
        <f>Source!AN672</f>
        <v>377.33</v>
      </c>
      <c r="G34" s="45" t="str">
        <f>Source!DF672</f>
        <v/>
      </c>
      <c r="H34" s="47">
        <f>ROUND(Source!AE672*Source!I672, 2)</f>
        <v>1.25</v>
      </c>
      <c r="I34" s="45"/>
      <c r="J34" s="45">
        <f>IF(Source!BS672&lt;&gt; 0, Source!BS672, 1)</f>
        <v>44.51</v>
      </c>
      <c r="K34" s="47">
        <f>Source!R672</f>
        <v>55.42</v>
      </c>
      <c r="L34" s="46"/>
      <c r="R34">
        <f>H34</f>
        <v>1.25</v>
      </c>
    </row>
    <row r="35" spans="1:26" ht="14.25">
      <c r="A35" s="57"/>
      <c r="B35" s="57"/>
      <c r="C35" s="57" t="s">
        <v>1112</v>
      </c>
      <c r="D35" s="43" t="s">
        <v>1113</v>
      </c>
      <c r="E35" s="27">
        <f>Source!BZ672</f>
        <v>92</v>
      </c>
      <c r="F35" s="59"/>
      <c r="G35" s="45"/>
      <c r="H35" s="44">
        <f>SUM(S31:S36)</f>
        <v>1.1499999999999999</v>
      </c>
      <c r="I35" s="48"/>
      <c r="J35" s="41">
        <f>Source!AT672</f>
        <v>92</v>
      </c>
      <c r="K35" s="44">
        <f>SUM(T31:T36)</f>
        <v>50.99</v>
      </c>
      <c r="L35" s="46"/>
    </row>
    <row r="36" spans="1:26" ht="14.25">
      <c r="A36" s="58"/>
      <c r="B36" s="58"/>
      <c r="C36" s="58" t="s">
        <v>1114</v>
      </c>
      <c r="D36" s="49" t="s">
        <v>1113</v>
      </c>
      <c r="E36" s="50">
        <f>Source!CA672</f>
        <v>46</v>
      </c>
      <c r="F36" s="61"/>
      <c r="G36" s="52"/>
      <c r="H36" s="51">
        <f>SUM(U31:U36)</f>
        <v>0.57999999999999996</v>
      </c>
      <c r="I36" s="60"/>
      <c r="J36" s="42">
        <f>Source!AU672</f>
        <v>46</v>
      </c>
      <c r="K36" s="51">
        <f>SUM(V31:V36)</f>
        <v>25.49</v>
      </c>
      <c r="L36" s="56"/>
    </row>
    <row r="37" spans="1:26" ht="15">
      <c r="G37" s="298">
        <f>H33+H35+H36</f>
        <v>13.32</v>
      </c>
      <c r="H37" s="298"/>
      <c r="J37" s="298">
        <f>K33+K35+K36</f>
        <v>207.96</v>
      </c>
      <c r="K37" s="298"/>
      <c r="L37" s="34">
        <f>Source!U672</f>
        <v>0</v>
      </c>
      <c r="O37" s="36">
        <f>G37</f>
        <v>13.32</v>
      </c>
      <c r="P37" s="36">
        <f>J37</f>
        <v>207.96</v>
      </c>
      <c r="Q37" s="36">
        <f>L37</f>
        <v>0</v>
      </c>
      <c r="W37">
        <f>IF(Source!BI672&lt;=1,H33+H35+H36, 0)</f>
        <v>13.32</v>
      </c>
      <c r="X37">
        <f>IF(Source!BI672=2,H33+H35+H36, 0)</f>
        <v>0</v>
      </c>
      <c r="Y37">
        <f>IF(Source!BI672=3,H33+H35+H36, 0)</f>
        <v>0</v>
      </c>
      <c r="Z37">
        <f>IF(Source!BI672=4,H33+H35+H36, 0)</f>
        <v>0</v>
      </c>
    </row>
    <row r="38" spans="1:26" ht="71.25">
      <c r="A38" s="57">
        <v>2</v>
      </c>
      <c r="B38" s="57" t="str">
        <f>Source!F673</f>
        <v>33-04-029-3</v>
      </c>
      <c r="C38" s="57" t="str">
        <f>Source!G673</f>
        <v>Устройство фундаментов для комплектных трансформаторных подстанций киоскового типа с укладкой на горизонтальную поверхность 4-х лежней</v>
      </c>
      <c r="D38" s="43" t="str">
        <f>Source!H673</f>
        <v>1 подстанция</v>
      </c>
      <c r="E38" s="27">
        <f>Source!I673</f>
        <v>1</v>
      </c>
      <c r="F38" s="44">
        <f>Source!AL673+Source!AM673+Source!AO673</f>
        <v>327.18999999999994</v>
      </c>
      <c r="G38" s="45"/>
      <c r="H38" s="44"/>
      <c r="I38" s="45" t="str">
        <f>Source!BO673</f>
        <v>33-04-029-3</v>
      </c>
      <c r="J38" s="45"/>
      <c r="K38" s="44"/>
      <c r="L38" s="46"/>
      <c r="S38">
        <f>ROUND((Source!FX673/100)*((ROUND(Source!AF673*Source!I673, 2)+ROUND(Source!AE673*Source!I673, 2))), 2)</f>
        <v>44.73</v>
      </c>
      <c r="T38">
        <f>Source!X673</f>
        <v>1990.84</v>
      </c>
      <c r="U38">
        <f>ROUND((Source!FY673/100)*((ROUND(Source!AF673*Source!I673, 2)+ROUND(Source!AE673*Source!I673, 2))), 2)</f>
        <v>26.06</v>
      </c>
      <c r="V38">
        <f>Source!Y673</f>
        <v>1159.71</v>
      </c>
    </row>
    <row r="39" spans="1:26" ht="14.25">
      <c r="A39" s="57"/>
      <c r="B39" s="57"/>
      <c r="C39" s="57" t="s">
        <v>1109</v>
      </c>
      <c r="D39" s="43"/>
      <c r="E39" s="27"/>
      <c r="F39" s="44">
        <f>Source!AO673</f>
        <v>53.91</v>
      </c>
      <c r="G39" s="45" t="str">
        <f>Source!DG673</f>
        <v>*0,5</v>
      </c>
      <c r="H39" s="44">
        <f>ROUND(Source!AF673*Source!I673, 2)</f>
        <v>26.96</v>
      </c>
      <c r="I39" s="45"/>
      <c r="J39" s="45">
        <f>IF(Source!BA673&lt;&gt; 0, Source!BA673, 1)</f>
        <v>44.51</v>
      </c>
      <c r="K39" s="44">
        <f>Source!S673</f>
        <v>1199.77</v>
      </c>
      <c r="L39" s="46"/>
      <c r="R39">
        <f>H39</f>
        <v>26.96</v>
      </c>
    </row>
    <row r="40" spans="1:26" ht="14.25">
      <c r="A40" s="57"/>
      <c r="B40" s="57"/>
      <c r="C40" s="57" t="s">
        <v>50</v>
      </c>
      <c r="D40" s="43"/>
      <c r="E40" s="27"/>
      <c r="F40" s="44">
        <f>Source!AM673</f>
        <v>273.27999999999997</v>
      </c>
      <c r="G40" s="45" t="str">
        <f>Source!DE673</f>
        <v>*0,5</v>
      </c>
      <c r="H40" s="44">
        <f>ROUND(Source!AD673*Source!I673, 2)</f>
        <v>136.63999999999999</v>
      </c>
      <c r="I40" s="45"/>
      <c r="J40" s="45">
        <f>IF(Source!BB673&lt;&gt; 0, Source!BB673, 1)</f>
        <v>11.58</v>
      </c>
      <c r="K40" s="44">
        <f>Source!Q673</f>
        <v>1582.29</v>
      </c>
      <c r="L40" s="46"/>
    </row>
    <row r="41" spans="1:26" ht="14.25">
      <c r="A41" s="57"/>
      <c r="B41" s="57"/>
      <c r="C41" s="57" t="s">
        <v>1110</v>
      </c>
      <c r="D41" s="43"/>
      <c r="E41" s="27"/>
      <c r="F41" s="44">
        <f>Source!AN673</f>
        <v>32.94</v>
      </c>
      <c r="G41" s="45" t="str">
        <f>Source!DF673</f>
        <v>*0,5</v>
      </c>
      <c r="H41" s="47">
        <f>ROUND(Source!AE673*Source!I673, 2)</f>
        <v>16.47</v>
      </c>
      <c r="I41" s="45"/>
      <c r="J41" s="45">
        <f>IF(Source!BS673&lt;&gt; 0, Source!BS673, 1)</f>
        <v>44.51</v>
      </c>
      <c r="K41" s="47">
        <f>Source!R673</f>
        <v>733.08</v>
      </c>
      <c r="L41" s="46"/>
      <c r="R41">
        <f>H41</f>
        <v>16.47</v>
      </c>
    </row>
    <row r="42" spans="1:26" ht="14.25">
      <c r="A42" s="57"/>
      <c r="B42" s="57"/>
      <c r="C42" s="57" t="s">
        <v>1112</v>
      </c>
      <c r="D42" s="43" t="s">
        <v>1113</v>
      </c>
      <c r="E42" s="27">
        <f>Source!BZ673</f>
        <v>103</v>
      </c>
      <c r="F42" s="59"/>
      <c r="G42" s="45"/>
      <c r="H42" s="44">
        <f>SUM(S38:S44)</f>
        <v>44.73</v>
      </c>
      <c r="I42" s="48"/>
      <c r="J42" s="41">
        <f>Source!AT673</f>
        <v>103</v>
      </c>
      <c r="K42" s="44">
        <f>SUM(T38:T44)</f>
        <v>1990.84</v>
      </c>
      <c r="L42" s="46"/>
    </row>
    <row r="43" spans="1:26" ht="14.25">
      <c r="A43" s="57"/>
      <c r="B43" s="57"/>
      <c r="C43" s="57" t="s">
        <v>1114</v>
      </c>
      <c r="D43" s="43" t="s">
        <v>1113</v>
      </c>
      <c r="E43" s="27">
        <f>Source!CA673</f>
        <v>60</v>
      </c>
      <c r="F43" s="59"/>
      <c r="G43" s="45"/>
      <c r="H43" s="44">
        <f>SUM(U38:U44)</f>
        <v>26.06</v>
      </c>
      <c r="I43" s="48"/>
      <c r="J43" s="41">
        <f>Source!AU673</f>
        <v>60</v>
      </c>
      <c r="K43" s="44">
        <f>SUM(V38:V44)</f>
        <v>1159.71</v>
      </c>
      <c r="L43" s="46"/>
    </row>
    <row r="44" spans="1:26" ht="14.25">
      <c r="A44" s="58"/>
      <c r="B44" s="58"/>
      <c r="C44" s="58" t="s">
        <v>1115</v>
      </c>
      <c r="D44" s="49" t="s">
        <v>1116</v>
      </c>
      <c r="E44" s="50">
        <f>Source!AQ673</f>
        <v>6.01</v>
      </c>
      <c r="F44" s="51"/>
      <c r="G44" s="52" t="str">
        <f>Source!DI673</f>
        <v>*0,5</v>
      </c>
      <c r="H44" s="51"/>
      <c r="I44" s="52"/>
      <c r="J44" s="52"/>
      <c r="K44" s="51"/>
      <c r="L44" s="53">
        <f>Source!U673</f>
        <v>3.0049999999999999</v>
      </c>
    </row>
    <row r="45" spans="1:26" ht="15">
      <c r="G45" s="298">
        <f>H39+H40+H42+H43</f>
        <v>234.39</v>
      </c>
      <c r="H45" s="298"/>
      <c r="J45" s="298">
        <f>K39+K40+K42+K43</f>
        <v>5932.61</v>
      </c>
      <c r="K45" s="298"/>
      <c r="L45" s="34">
        <f>Source!U673</f>
        <v>3.0049999999999999</v>
      </c>
      <c r="O45" s="36">
        <f>G45</f>
        <v>234.39</v>
      </c>
      <c r="P45" s="36">
        <f>J45</f>
        <v>5932.61</v>
      </c>
      <c r="Q45" s="36">
        <f>L45</f>
        <v>3.0049999999999999</v>
      </c>
      <c r="W45">
        <f>IF(Source!BI673&lt;=1,H39+H40+H42+H43, 0)</f>
        <v>234.39</v>
      </c>
      <c r="X45">
        <f>IF(Source!BI673=2,H39+H40+H42+H43, 0)</f>
        <v>0</v>
      </c>
      <c r="Y45">
        <f>IF(Source!BI673=3,H39+H40+H42+H43, 0)</f>
        <v>0</v>
      </c>
      <c r="Z45">
        <f>IF(Source!BI673=4,H39+H40+H42+H43, 0)</f>
        <v>0</v>
      </c>
    </row>
    <row r="46" spans="1:26" ht="71.25">
      <c r="A46" s="57">
        <v>3</v>
      </c>
      <c r="B46" s="57" t="str">
        <f>Source!F674</f>
        <v>08-01-003-7</v>
      </c>
      <c r="C46" s="57" t="str">
        <f>Source!G674</f>
        <v>Гидроизоляция боковая обмазочная битумная в 2 слоя по выровненной поверхности бутовой кладки, кирпичу, бетону</v>
      </c>
      <c r="D46" s="43" t="str">
        <f>Source!H674</f>
        <v>100 м2 изолируемой поверхности</v>
      </c>
      <c r="E46" s="27">
        <f>Source!I674</f>
        <v>0.123</v>
      </c>
      <c r="F46" s="44">
        <f>Source!AL674+Source!AM674+Source!AO674</f>
        <v>1176.02</v>
      </c>
      <c r="G46" s="45"/>
      <c r="H46" s="44"/>
      <c r="I46" s="45" t="str">
        <f>Source!BO674</f>
        <v>08-01-003-7</v>
      </c>
      <c r="J46" s="45"/>
      <c r="K46" s="44"/>
      <c r="L46" s="46"/>
      <c r="S46">
        <f>ROUND((Source!FX674/100)*((ROUND(Source!AF674*Source!I674, 2)+ROUND(Source!AE674*Source!I674, 2))), 2)</f>
        <v>27.28</v>
      </c>
      <c r="T46">
        <f>Source!X674</f>
        <v>1214.1400000000001</v>
      </c>
      <c r="U46">
        <f>ROUND((Source!FY674/100)*((ROUND(Source!AF674*Source!I674, 2)+ROUND(Source!AE674*Source!I674, 2))), 2)</f>
        <v>17.11</v>
      </c>
      <c r="V46">
        <f>Source!Y674</f>
        <v>761.59</v>
      </c>
    </row>
    <row r="47" spans="1:26">
      <c r="C47" s="37" t="str">
        <f>"Объем: "&amp;Source!I674&amp;"=12,3/"&amp;"100"</f>
        <v>Объем: 0,123=12,3/100</v>
      </c>
    </row>
    <row r="48" spans="1:26" ht="14.25">
      <c r="A48" s="57"/>
      <c r="B48" s="57"/>
      <c r="C48" s="57" t="s">
        <v>1109</v>
      </c>
      <c r="D48" s="43"/>
      <c r="E48" s="27"/>
      <c r="F48" s="44">
        <f>Source!AO674</f>
        <v>201.61</v>
      </c>
      <c r="G48" s="45" t="str">
        <f>Source!DG674</f>
        <v/>
      </c>
      <c r="H48" s="44">
        <f>ROUND(Source!AF674*Source!I674, 2)</f>
        <v>24.8</v>
      </c>
      <c r="I48" s="45"/>
      <c r="J48" s="45">
        <f>IF(Source!BA674&lt;&gt; 0, Source!BA674, 1)</f>
        <v>44.51</v>
      </c>
      <c r="K48" s="44">
        <f>Source!S674</f>
        <v>1103.76</v>
      </c>
      <c r="L48" s="46"/>
      <c r="R48">
        <f>H48</f>
        <v>24.8</v>
      </c>
    </row>
    <row r="49" spans="1:26" ht="14.25">
      <c r="A49" s="57"/>
      <c r="B49" s="57"/>
      <c r="C49" s="57" t="s">
        <v>50</v>
      </c>
      <c r="D49" s="43"/>
      <c r="E49" s="27"/>
      <c r="F49" s="44">
        <f>Source!AM674</f>
        <v>75.930000000000007</v>
      </c>
      <c r="G49" s="45" t="str">
        <f>Source!DE674</f>
        <v/>
      </c>
      <c r="H49" s="44">
        <f>ROUND(Source!AD674*Source!I674, 2)</f>
        <v>9.34</v>
      </c>
      <c r="I49" s="45"/>
      <c r="J49" s="45">
        <f>IF(Source!BB674&lt;&gt; 0, Source!BB674, 1)</f>
        <v>8.5399999999999991</v>
      </c>
      <c r="K49" s="44">
        <f>Source!Q674</f>
        <v>79.760000000000005</v>
      </c>
      <c r="L49" s="46"/>
    </row>
    <row r="50" spans="1:26" ht="14.25">
      <c r="A50" s="57"/>
      <c r="B50" s="57"/>
      <c r="C50" s="57" t="s">
        <v>1111</v>
      </c>
      <c r="D50" s="43"/>
      <c r="E50" s="27"/>
      <c r="F50" s="44">
        <f>Source!AL674</f>
        <v>898.48</v>
      </c>
      <c r="G50" s="45" t="str">
        <f>Source!DD674</f>
        <v/>
      </c>
      <c r="H50" s="44">
        <f>ROUND(Source!AC674*Source!I674, 2)</f>
        <v>110.51</v>
      </c>
      <c r="I50" s="45"/>
      <c r="J50" s="45">
        <f>IF(Source!BC674&lt;&gt; 0, Source!BC674, 1)</f>
        <v>12.01</v>
      </c>
      <c r="K50" s="44">
        <f>Source!P674</f>
        <v>1327.26</v>
      </c>
      <c r="L50" s="46"/>
    </row>
    <row r="51" spans="1:26" ht="14.25">
      <c r="A51" s="57"/>
      <c r="B51" s="57"/>
      <c r="C51" s="57" t="s">
        <v>1112</v>
      </c>
      <c r="D51" s="43" t="s">
        <v>1113</v>
      </c>
      <c r="E51" s="27">
        <f>Source!BZ674</f>
        <v>110</v>
      </c>
      <c r="F51" s="59"/>
      <c r="G51" s="45"/>
      <c r="H51" s="44">
        <f>SUM(S46:S54)</f>
        <v>27.28</v>
      </c>
      <c r="I51" s="48"/>
      <c r="J51" s="41">
        <f>Source!AT674</f>
        <v>110</v>
      </c>
      <c r="K51" s="44">
        <f>SUM(T46:T54)</f>
        <v>1214.1400000000001</v>
      </c>
      <c r="L51" s="46"/>
    </row>
    <row r="52" spans="1:26" ht="14.25">
      <c r="A52" s="57"/>
      <c r="B52" s="57"/>
      <c r="C52" s="57" t="s">
        <v>1114</v>
      </c>
      <c r="D52" s="43" t="s">
        <v>1113</v>
      </c>
      <c r="E52" s="27">
        <f>Source!CA674</f>
        <v>69</v>
      </c>
      <c r="F52" s="59"/>
      <c r="G52" s="45"/>
      <c r="H52" s="44">
        <f>SUM(U46:U54)</f>
        <v>17.11</v>
      </c>
      <c r="I52" s="48"/>
      <c r="J52" s="41">
        <f>Source!AU674</f>
        <v>69</v>
      </c>
      <c r="K52" s="44">
        <f>SUM(V46:V54)</f>
        <v>761.59</v>
      </c>
      <c r="L52" s="46"/>
    </row>
    <row r="53" spans="1:26" ht="14.25">
      <c r="A53" s="57"/>
      <c r="B53" s="57"/>
      <c r="C53" s="57" t="s">
        <v>1115</v>
      </c>
      <c r="D53" s="43" t="s">
        <v>1116</v>
      </c>
      <c r="E53" s="27">
        <f>Source!AQ674</f>
        <v>21.2</v>
      </c>
      <c r="F53" s="44"/>
      <c r="G53" s="45" t="str">
        <f>Source!DI674</f>
        <v/>
      </c>
      <c r="H53" s="44"/>
      <c r="I53" s="45"/>
      <c r="J53" s="45"/>
      <c r="K53" s="44"/>
      <c r="L53" s="54">
        <f>Source!U674</f>
        <v>2.6075999999999997</v>
      </c>
    </row>
    <row r="54" spans="1:26" ht="14.25">
      <c r="A54" s="58" t="s">
        <v>499</v>
      </c>
      <c r="B54" s="58" t="str">
        <f>Source!F675</f>
        <v>101-0594</v>
      </c>
      <c r="C54" s="58" t="str">
        <f>Source!G675</f>
        <v>Мастика битумная кровельная горячая</v>
      </c>
      <c r="D54" s="49" t="str">
        <f>Source!H675</f>
        <v>т</v>
      </c>
      <c r="E54" s="50">
        <f>Source!I675</f>
        <v>-2.9520000000000001E-2</v>
      </c>
      <c r="F54" s="51">
        <f>Source!AL675+Source!AM675+Source!AO675</f>
        <v>3390</v>
      </c>
      <c r="G54" s="55" t="s">
        <v>6</v>
      </c>
      <c r="H54" s="51">
        <f>ROUND(Source!AC675*Source!I675, 2)+ROUND(Source!AD675*Source!I675, 2)+ROUND(Source!AF675*Source!I675, 2)</f>
        <v>-100.07</v>
      </c>
      <c r="I54" s="52"/>
      <c r="J54" s="52">
        <f>IF(Source!BC675&lt;&gt; 0, Source!BC675, 1)</f>
        <v>12.01</v>
      </c>
      <c r="K54" s="51">
        <f>Source!O675</f>
        <v>-1201.8699999999999</v>
      </c>
      <c r="L54" s="56"/>
      <c r="S54">
        <f>ROUND((Source!FX675/100)*((ROUND(Source!AF675*Source!I675, 2)+ROUND(Source!AE675*Source!I675, 2))), 2)</f>
        <v>0</v>
      </c>
      <c r="T54">
        <f>Source!X675</f>
        <v>0</v>
      </c>
      <c r="U54">
        <f>ROUND((Source!FY675/100)*((ROUND(Source!AF675*Source!I675, 2)+ROUND(Source!AE675*Source!I675, 2))), 2)</f>
        <v>0</v>
      </c>
      <c r="V54">
        <f>Source!Y675</f>
        <v>0</v>
      </c>
      <c r="W54">
        <f>IF(Source!BI675&lt;=1,H54, 0)</f>
        <v>-100.07</v>
      </c>
      <c r="X54">
        <f>IF(Source!BI675=2,H54, 0)</f>
        <v>0</v>
      </c>
      <c r="Y54">
        <f>IF(Source!BI675=3,H54, 0)</f>
        <v>0</v>
      </c>
      <c r="Z54">
        <f>IF(Source!BI675=4,H54, 0)</f>
        <v>0</v>
      </c>
    </row>
    <row r="55" spans="1:26" ht="15">
      <c r="G55" s="298">
        <f>H48+H49+H50+H51+H52+SUM(H54:H54)</f>
        <v>88.970000000000027</v>
      </c>
      <c r="H55" s="298"/>
      <c r="J55" s="298">
        <f>K48+K49+K50+K51+K52+SUM(K54:K54)</f>
        <v>3284.6400000000003</v>
      </c>
      <c r="K55" s="298"/>
      <c r="L55" s="34">
        <f>Source!U674</f>
        <v>2.6075999999999997</v>
      </c>
      <c r="O55" s="36">
        <f>G55</f>
        <v>88.970000000000027</v>
      </c>
      <c r="P55" s="36">
        <f>J55</f>
        <v>3284.6400000000003</v>
      </c>
      <c r="Q55" s="36">
        <f>L55</f>
        <v>2.6075999999999997</v>
      </c>
      <c r="W55">
        <f>IF(Source!BI674&lt;=1,H48+H49+H50+H51+H52, 0)</f>
        <v>189.04000000000002</v>
      </c>
      <c r="X55">
        <f>IF(Source!BI674=2,H48+H49+H50+H51+H52, 0)</f>
        <v>0</v>
      </c>
      <c r="Y55">
        <f>IF(Source!BI674=3,H48+H49+H50+H51+H52, 0)</f>
        <v>0</v>
      </c>
      <c r="Z55">
        <f>IF(Source!BI674=4,H48+H49+H50+H51+H52, 0)</f>
        <v>0</v>
      </c>
    </row>
    <row r="56" spans="1:26" ht="14.25">
      <c r="C56" s="40" t="str">
        <f>Source!G676</f>
        <v>Заземление КТП</v>
      </c>
    </row>
    <row r="57" spans="1:26" ht="42.75">
      <c r="A57" s="57">
        <v>4</v>
      </c>
      <c r="B57" s="57" t="str">
        <f>Source!F677</f>
        <v>01-02-057-2</v>
      </c>
      <c r="C57" s="57" t="str">
        <f>Source!G677</f>
        <v>Разработка грунта вручную в траншеях глубиной до 2 м без креплений с откосами, группа грунтов 2</v>
      </c>
      <c r="D57" s="43" t="str">
        <f>Source!H677</f>
        <v>100 м3 грунта</v>
      </c>
      <c r="E57" s="27">
        <f>Source!I677</f>
        <v>0.03</v>
      </c>
      <c r="F57" s="44">
        <f>Source!AL677+Source!AM677+Source!AO677</f>
        <v>1201.2</v>
      </c>
      <c r="G57" s="45"/>
      <c r="H57" s="44"/>
      <c r="I57" s="45" t="str">
        <f>Source!BO677</f>
        <v>01-02-057-2</v>
      </c>
      <c r="J57" s="45"/>
      <c r="K57" s="44"/>
      <c r="L57" s="46"/>
      <c r="S57">
        <f>ROUND((Source!FX677/100)*((ROUND(Source!AF677*Source!I677, 2)+ROUND(Source!AE677*Source!I677, 2))), 2)</f>
        <v>32.08</v>
      </c>
      <c r="T57">
        <f>Source!X677</f>
        <v>1427.52</v>
      </c>
      <c r="U57">
        <f>ROUND((Source!FY677/100)*((ROUND(Source!AF677*Source!I677, 2)+ROUND(Source!AE677*Source!I677, 2))), 2)</f>
        <v>14.42</v>
      </c>
      <c r="V57">
        <f>Source!Y677</f>
        <v>641.58000000000004</v>
      </c>
    </row>
    <row r="58" spans="1:26">
      <c r="C58" s="37" t="str">
        <f>"Объем: "&amp;Source!I677&amp;"=(20*"&amp;"0,5*"&amp;"0,3)/"&amp;"100"</f>
        <v>Объем: 0,03=(20*0,5*0,3)/100</v>
      </c>
    </row>
    <row r="59" spans="1:26" ht="14.25">
      <c r="A59" s="57"/>
      <c r="B59" s="57"/>
      <c r="C59" s="57" t="s">
        <v>1109</v>
      </c>
      <c r="D59" s="43"/>
      <c r="E59" s="27"/>
      <c r="F59" s="44">
        <f>Source!AO677</f>
        <v>1201.2</v>
      </c>
      <c r="G59" s="45" t="str">
        <f>Source!DG677</f>
        <v/>
      </c>
      <c r="H59" s="44">
        <f>ROUND(Source!AF677*Source!I677, 2)</f>
        <v>36.04</v>
      </c>
      <c r="I59" s="45"/>
      <c r="J59" s="45">
        <f>IF(Source!BA677&lt;&gt; 0, Source!BA677, 1)</f>
        <v>44.51</v>
      </c>
      <c r="K59" s="44">
        <f>Source!S677</f>
        <v>1603.96</v>
      </c>
      <c r="L59" s="46"/>
      <c r="R59">
        <f>H59</f>
        <v>36.04</v>
      </c>
    </row>
    <row r="60" spans="1:26" ht="14.25">
      <c r="A60" s="57"/>
      <c r="B60" s="57"/>
      <c r="C60" s="57" t="s">
        <v>1112</v>
      </c>
      <c r="D60" s="43" t="s">
        <v>1113</v>
      </c>
      <c r="E60" s="27">
        <f>Source!BZ677</f>
        <v>89</v>
      </c>
      <c r="F60" s="59"/>
      <c r="G60" s="45"/>
      <c r="H60" s="44">
        <f>SUM(S57:S62)</f>
        <v>32.08</v>
      </c>
      <c r="I60" s="48"/>
      <c r="J60" s="41">
        <f>Source!AT677</f>
        <v>89</v>
      </c>
      <c r="K60" s="44">
        <f>SUM(T57:T62)</f>
        <v>1427.52</v>
      </c>
      <c r="L60" s="46"/>
    </row>
    <row r="61" spans="1:26" ht="14.25">
      <c r="A61" s="57"/>
      <c r="B61" s="57"/>
      <c r="C61" s="57" t="s">
        <v>1114</v>
      </c>
      <c r="D61" s="43" t="s">
        <v>1113</v>
      </c>
      <c r="E61" s="27">
        <f>Source!CA677</f>
        <v>40</v>
      </c>
      <c r="F61" s="59"/>
      <c r="G61" s="45"/>
      <c r="H61" s="44">
        <f>SUM(U57:U62)</f>
        <v>14.42</v>
      </c>
      <c r="I61" s="48"/>
      <c r="J61" s="41">
        <f>Source!AU677</f>
        <v>40</v>
      </c>
      <c r="K61" s="44">
        <f>SUM(V57:V62)</f>
        <v>641.58000000000004</v>
      </c>
      <c r="L61" s="46"/>
    </row>
    <row r="62" spans="1:26" ht="14.25">
      <c r="A62" s="58"/>
      <c r="B62" s="58"/>
      <c r="C62" s="58" t="s">
        <v>1115</v>
      </c>
      <c r="D62" s="49" t="s">
        <v>1116</v>
      </c>
      <c r="E62" s="50">
        <f>Source!AQ677</f>
        <v>154</v>
      </c>
      <c r="F62" s="51"/>
      <c r="G62" s="52" t="str">
        <f>Source!DI677</f>
        <v/>
      </c>
      <c r="H62" s="51"/>
      <c r="I62" s="52"/>
      <c r="J62" s="52"/>
      <c r="K62" s="51"/>
      <c r="L62" s="53">
        <f>Source!U677</f>
        <v>4.62</v>
      </c>
    </row>
    <row r="63" spans="1:26" ht="15">
      <c r="G63" s="298">
        <f>H59+H60+H61</f>
        <v>82.54</v>
      </c>
      <c r="H63" s="298"/>
      <c r="J63" s="298">
        <f>K59+K60+K61</f>
        <v>3673.06</v>
      </c>
      <c r="K63" s="298"/>
      <c r="L63" s="34">
        <f>Source!U677</f>
        <v>4.62</v>
      </c>
      <c r="O63" s="36">
        <f>G63</f>
        <v>82.54</v>
      </c>
      <c r="P63" s="36">
        <f>J63</f>
        <v>3673.06</v>
      </c>
      <c r="Q63" s="36">
        <f>L63</f>
        <v>4.62</v>
      </c>
      <c r="W63">
        <f>IF(Source!BI677&lt;=1,H59+H60+H61, 0)</f>
        <v>82.54</v>
      </c>
      <c r="X63">
        <f>IF(Source!BI677=2,H59+H60+H61, 0)</f>
        <v>0</v>
      </c>
      <c r="Y63">
        <f>IF(Source!BI677=3,H59+H60+H61, 0)</f>
        <v>0</v>
      </c>
      <c r="Z63">
        <f>IF(Source!BI677=4,H59+H60+H61, 0)</f>
        <v>0</v>
      </c>
    </row>
    <row r="64" spans="1:26" ht="28.5">
      <c r="A64" s="57">
        <v>5</v>
      </c>
      <c r="B64" s="57" t="str">
        <f>Source!F678</f>
        <v>м08-02-471-1</v>
      </c>
      <c r="C64" s="57" t="str">
        <f>Source!G678</f>
        <v>Заземлитель вертикальный из угловой стали размером 50х50х5 мм</v>
      </c>
      <c r="D64" s="43" t="str">
        <f>Source!H678</f>
        <v>10 шт.</v>
      </c>
      <c r="E64" s="27">
        <f>Source!I678</f>
        <v>0.8</v>
      </c>
      <c r="F64" s="44">
        <f>Source!AL678+Source!AM678+Source!AO678</f>
        <v>186.36</v>
      </c>
      <c r="G64" s="45"/>
      <c r="H64" s="44"/>
      <c r="I64" s="45" t="str">
        <f>Source!BO678</f>
        <v>м08-02-471-1</v>
      </c>
      <c r="J64" s="45"/>
      <c r="K64" s="44"/>
      <c r="L64" s="46"/>
      <c r="S64">
        <f>ROUND((Source!FX678/100)*((ROUND(Source!AF678*Source!I678, 2)+ROUND(Source!AE678*Source!I678, 2))), 2)</f>
        <v>80.040000000000006</v>
      </c>
      <c r="T64">
        <f>Source!X678</f>
        <v>3562.77</v>
      </c>
      <c r="U64">
        <f>ROUND((Source!FY678/100)*((ROUND(Source!AF678*Source!I678, 2)+ROUND(Source!AE678*Source!I678, 2))), 2)</f>
        <v>42.09</v>
      </c>
      <c r="V64">
        <f>Source!Y678</f>
        <v>1873.21</v>
      </c>
    </row>
    <row r="65" spans="1:26">
      <c r="C65" s="37" t="str">
        <f>"Объем: "&amp;Source!I678&amp;"=(8)/"&amp;"10"</f>
        <v>Объем: 0,8=(8)/10</v>
      </c>
    </row>
    <row r="66" spans="1:26" ht="14.25">
      <c r="A66" s="57"/>
      <c r="B66" s="57"/>
      <c r="C66" s="57" t="s">
        <v>1109</v>
      </c>
      <c r="D66" s="43"/>
      <c r="E66" s="27"/>
      <c r="F66" s="44">
        <f>Source!AO678</f>
        <v>100.58</v>
      </c>
      <c r="G66" s="45" t="str">
        <f>Source!DG678</f>
        <v/>
      </c>
      <c r="H66" s="44">
        <f>ROUND(Source!AF678*Source!I678, 2)</f>
        <v>80.459999999999994</v>
      </c>
      <c r="I66" s="45"/>
      <c r="J66" s="45">
        <f>IF(Source!BA678&lt;&gt; 0, Source!BA678, 1)</f>
        <v>44.51</v>
      </c>
      <c r="K66" s="44">
        <f>Source!S678</f>
        <v>3581.45</v>
      </c>
      <c r="L66" s="46"/>
      <c r="R66">
        <f>H66</f>
        <v>80.459999999999994</v>
      </c>
    </row>
    <row r="67" spans="1:26" ht="14.25">
      <c r="A67" s="57"/>
      <c r="B67" s="57"/>
      <c r="C67" s="57" t="s">
        <v>50</v>
      </c>
      <c r="D67" s="43"/>
      <c r="E67" s="27"/>
      <c r="F67" s="44">
        <f>Source!AM678</f>
        <v>56.32</v>
      </c>
      <c r="G67" s="45" t="str">
        <f>Source!DE678</f>
        <v/>
      </c>
      <c r="H67" s="44">
        <f>ROUND(Source!AD678*Source!I678, 2)</f>
        <v>45.06</v>
      </c>
      <c r="I67" s="45"/>
      <c r="J67" s="45">
        <f>IF(Source!BB678&lt;&gt; 0, Source!BB678, 1)</f>
        <v>12.94</v>
      </c>
      <c r="K67" s="44">
        <f>Source!Q678</f>
        <v>583.02</v>
      </c>
      <c r="L67" s="46"/>
    </row>
    <row r="68" spans="1:26" ht="14.25">
      <c r="A68" s="57"/>
      <c r="B68" s="57"/>
      <c r="C68" s="57" t="s">
        <v>1110</v>
      </c>
      <c r="D68" s="43"/>
      <c r="E68" s="27"/>
      <c r="F68" s="44">
        <f>Source!AN678</f>
        <v>2.57</v>
      </c>
      <c r="G68" s="45" t="str">
        <f>Source!DF678</f>
        <v/>
      </c>
      <c r="H68" s="47">
        <f>ROUND(Source!AE678*Source!I678, 2)</f>
        <v>2.06</v>
      </c>
      <c r="I68" s="45"/>
      <c r="J68" s="45">
        <f>IF(Source!BS678&lt;&gt; 0, Source!BS678, 1)</f>
        <v>44.51</v>
      </c>
      <c r="K68" s="47">
        <f>Source!R678</f>
        <v>91.51</v>
      </c>
      <c r="L68" s="46"/>
      <c r="R68">
        <f>H68</f>
        <v>2.06</v>
      </c>
    </row>
    <row r="69" spans="1:26" ht="14.25">
      <c r="A69" s="57"/>
      <c r="B69" s="57"/>
      <c r="C69" s="57" t="s">
        <v>1111</v>
      </c>
      <c r="D69" s="43"/>
      <c r="E69" s="27"/>
      <c r="F69" s="44">
        <f>Source!AL678</f>
        <v>29.46</v>
      </c>
      <c r="G69" s="45" t="str">
        <f>Source!DD678</f>
        <v/>
      </c>
      <c r="H69" s="44">
        <f>ROUND(Source!AC678*Source!I678, 2)</f>
        <v>23.57</v>
      </c>
      <c r="I69" s="45"/>
      <c r="J69" s="45">
        <f>IF(Source!BC678&lt;&gt; 0, Source!BC678, 1)</f>
        <v>16.75</v>
      </c>
      <c r="K69" s="44">
        <f>Source!P678</f>
        <v>394.76</v>
      </c>
      <c r="L69" s="46"/>
    </row>
    <row r="70" spans="1:26" ht="14.25">
      <c r="A70" s="57"/>
      <c r="B70" s="57"/>
      <c r="C70" s="57" t="s">
        <v>1112</v>
      </c>
      <c r="D70" s="43" t="s">
        <v>1113</v>
      </c>
      <c r="E70" s="27">
        <f>Source!BZ678</f>
        <v>97</v>
      </c>
      <c r="F70" s="59"/>
      <c r="G70" s="45"/>
      <c r="H70" s="44">
        <f>SUM(S64:S72)</f>
        <v>80.040000000000006</v>
      </c>
      <c r="I70" s="48"/>
      <c r="J70" s="41">
        <f>Source!AT678</f>
        <v>97</v>
      </c>
      <c r="K70" s="44">
        <f>SUM(T64:T72)</f>
        <v>3562.77</v>
      </c>
      <c r="L70" s="46"/>
    </row>
    <row r="71" spans="1:26" ht="14.25">
      <c r="A71" s="57"/>
      <c r="B71" s="57"/>
      <c r="C71" s="57" t="s">
        <v>1114</v>
      </c>
      <c r="D71" s="43" t="s">
        <v>1113</v>
      </c>
      <c r="E71" s="27">
        <f>Source!CA678</f>
        <v>51</v>
      </c>
      <c r="F71" s="59"/>
      <c r="G71" s="45"/>
      <c r="H71" s="44">
        <f>SUM(U64:U72)</f>
        <v>42.09</v>
      </c>
      <c r="I71" s="48"/>
      <c r="J71" s="41">
        <f>Source!AU678</f>
        <v>51</v>
      </c>
      <c r="K71" s="44">
        <f>SUM(V64:V72)</f>
        <v>1873.21</v>
      </c>
      <c r="L71" s="46"/>
    </row>
    <row r="72" spans="1:26" ht="14.25">
      <c r="A72" s="58"/>
      <c r="B72" s="58"/>
      <c r="C72" s="58" t="s">
        <v>1115</v>
      </c>
      <c r="D72" s="49" t="s">
        <v>1116</v>
      </c>
      <c r="E72" s="50">
        <f>Source!AQ678</f>
        <v>10.7</v>
      </c>
      <c r="F72" s="51"/>
      <c r="G72" s="52" t="str">
        <f>Source!DI678</f>
        <v/>
      </c>
      <c r="H72" s="51"/>
      <c r="I72" s="52"/>
      <c r="J72" s="52"/>
      <c r="K72" s="51"/>
      <c r="L72" s="53">
        <f>Source!U678</f>
        <v>8.56</v>
      </c>
    </row>
    <row r="73" spans="1:26" ht="15">
      <c r="G73" s="298">
        <f>H66+H67+H69+H70+H71</f>
        <v>271.22000000000003</v>
      </c>
      <c r="H73" s="298"/>
      <c r="J73" s="298">
        <f>K66+K67+K69+K70+K71</f>
        <v>9995.2099999999991</v>
      </c>
      <c r="K73" s="298"/>
      <c r="L73" s="34">
        <f>Source!U678</f>
        <v>8.56</v>
      </c>
      <c r="O73" s="36">
        <f>G73</f>
        <v>271.22000000000003</v>
      </c>
      <c r="P73" s="36">
        <f>J73</f>
        <v>9995.2099999999991</v>
      </c>
      <c r="Q73" s="36">
        <f>L73</f>
        <v>8.56</v>
      </c>
      <c r="W73">
        <f>IF(Source!BI678&lt;=1,H66+H67+H69+H70+H71, 0)</f>
        <v>0</v>
      </c>
      <c r="X73">
        <f>IF(Source!BI678=2,H66+H67+H69+H70+H71, 0)</f>
        <v>271.22000000000003</v>
      </c>
      <c r="Y73">
        <f>IF(Source!BI678=3,H66+H67+H69+H70+H71, 0)</f>
        <v>0</v>
      </c>
      <c r="Z73">
        <f>IF(Source!BI678=4,H66+H67+H69+H70+H71, 0)</f>
        <v>0</v>
      </c>
    </row>
    <row r="74" spans="1:26" ht="28.5">
      <c r="A74" s="57">
        <v>6</v>
      </c>
      <c r="B74" s="57" t="str">
        <f>Source!F679</f>
        <v>м08-02-472-1</v>
      </c>
      <c r="C74" s="57" t="str">
        <f>Source!G679</f>
        <v>Заземлитель горизонтальный из стали круглой диаметром 12 мм</v>
      </c>
      <c r="D74" s="43" t="str">
        <f>Source!H679</f>
        <v>100 м</v>
      </c>
      <c r="E74" s="27">
        <f>Source!I679</f>
        <v>0.2</v>
      </c>
      <c r="F74" s="44">
        <f>Source!AL679+Source!AM679+Source!AO679</f>
        <v>265.31</v>
      </c>
      <c r="G74" s="45"/>
      <c r="H74" s="44"/>
      <c r="I74" s="45" t="str">
        <f>Source!BO679</f>
        <v>м08-02-472-1</v>
      </c>
      <c r="J74" s="45"/>
      <c r="K74" s="44"/>
      <c r="L74" s="46"/>
      <c r="S74">
        <f>ROUND((Source!FX679/100)*((ROUND(Source!AF679*Source!I679, 2)+ROUND(Source!AE679*Source!I679, 2))), 2)</f>
        <v>35.020000000000003</v>
      </c>
      <c r="T74">
        <f>Source!X679</f>
        <v>1558.52</v>
      </c>
      <c r="U74">
        <f>ROUND((Source!FY679/100)*((ROUND(Source!AF679*Source!I679, 2)+ROUND(Source!AE679*Source!I679, 2))), 2)</f>
        <v>18.41</v>
      </c>
      <c r="V74">
        <f>Source!Y679</f>
        <v>819.43</v>
      </c>
    </row>
    <row r="75" spans="1:26">
      <c r="C75" s="37" t="str">
        <f>"Объем: "&amp;Source!I679&amp;"=(20)/"&amp;"100"</f>
        <v>Объем: 0,2=(20)/100</v>
      </c>
    </row>
    <row r="76" spans="1:26" ht="14.25">
      <c r="A76" s="57"/>
      <c r="B76" s="57"/>
      <c r="C76" s="57" t="s">
        <v>1109</v>
      </c>
      <c r="D76" s="43"/>
      <c r="E76" s="27"/>
      <c r="F76" s="44">
        <f>Source!AO679</f>
        <v>178.6</v>
      </c>
      <c r="G76" s="45" t="str">
        <f>Source!DG679</f>
        <v/>
      </c>
      <c r="H76" s="44">
        <f>ROUND(Source!AF679*Source!I679, 2)</f>
        <v>35.72</v>
      </c>
      <c r="I76" s="45"/>
      <c r="J76" s="45">
        <f>IF(Source!BA679&lt;&gt; 0, Source!BA679, 1)</f>
        <v>44.51</v>
      </c>
      <c r="K76" s="44">
        <f>Source!S679</f>
        <v>1589.9</v>
      </c>
      <c r="L76" s="46"/>
      <c r="R76">
        <f>H76</f>
        <v>35.72</v>
      </c>
    </row>
    <row r="77" spans="1:26" ht="14.25">
      <c r="A77" s="57"/>
      <c r="B77" s="57"/>
      <c r="C77" s="57" t="s">
        <v>50</v>
      </c>
      <c r="D77" s="43"/>
      <c r="E77" s="27"/>
      <c r="F77" s="44">
        <f>Source!AM679</f>
        <v>56.41</v>
      </c>
      <c r="G77" s="45" t="str">
        <f>Source!DE679</f>
        <v/>
      </c>
      <c r="H77" s="44">
        <f>ROUND(Source!AD679*Source!I679, 2)</f>
        <v>11.28</v>
      </c>
      <c r="I77" s="45"/>
      <c r="J77" s="45">
        <f>IF(Source!BB679&lt;&gt; 0, Source!BB679, 1)</f>
        <v>11.81</v>
      </c>
      <c r="K77" s="44">
        <f>Source!Q679</f>
        <v>133.24</v>
      </c>
      <c r="L77" s="46"/>
    </row>
    <row r="78" spans="1:26" ht="14.25">
      <c r="A78" s="57"/>
      <c r="B78" s="57"/>
      <c r="C78" s="57" t="s">
        <v>1110</v>
      </c>
      <c r="D78" s="43"/>
      <c r="E78" s="27"/>
      <c r="F78" s="44">
        <f>Source!AN679</f>
        <v>1.89</v>
      </c>
      <c r="G78" s="45" t="str">
        <f>Source!DF679</f>
        <v/>
      </c>
      <c r="H78" s="47">
        <f>ROUND(Source!AE679*Source!I679, 2)</f>
        <v>0.38</v>
      </c>
      <c r="I78" s="45"/>
      <c r="J78" s="45">
        <f>IF(Source!BS679&lt;&gt; 0, Source!BS679, 1)</f>
        <v>44.51</v>
      </c>
      <c r="K78" s="47">
        <f>Source!R679</f>
        <v>16.82</v>
      </c>
      <c r="L78" s="46"/>
      <c r="R78">
        <f>H78</f>
        <v>0.38</v>
      </c>
    </row>
    <row r="79" spans="1:26" ht="14.25">
      <c r="A79" s="57"/>
      <c r="B79" s="57"/>
      <c r="C79" s="57" t="s">
        <v>1111</v>
      </c>
      <c r="D79" s="43"/>
      <c r="E79" s="27"/>
      <c r="F79" s="44">
        <f>Source!AL679</f>
        <v>30.3</v>
      </c>
      <c r="G79" s="45" t="str">
        <f>Source!DD679</f>
        <v/>
      </c>
      <c r="H79" s="44">
        <f>ROUND(Source!AC679*Source!I679, 2)</f>
        <v>6.06</v>
      </c>
      <c r="I79" s="45"/>
      <c r="J79" s="45">
        <f>IF(Source!BC679&lt;&gt; 0, Source!BC679, 1)</f>
        <v>18.29</v>
      </c>
      <c r="K79" s="44">
        <f>Source!P679</f>
        <v>110.84</v>
      </c>
      <c r="L79" s="46"/>
    </row>
    <row r="80" spans="1:26" ht="14.25">
      <c r="A80" s="57"/>
      <c r="B80" s="57"/>
      <c r="C80" s="57" t="s">
        <v>1112</v>
      </c>
      <c r="D80" s="43" t="s">
        <v>1113</v>
      </c>
      <c r="E80" s="27">
        <f>Source!BZ679</f>
        <v>97</v>
      </c>
      <c r="F80" s="59"/>
      <c r="G80" s="45"/>
      <c r="H80" s="44">
        <f>SUM(S74:S82)</f>
        <v>35.020000000000003</v>
      </c>
      <c r="I80" s="48"/>
      <c r="J80" s="41">
        <f>Source!AT679</f>
        <v>97</v>
      </c>
      <c r="K80" s="44">
        <f>SUM(T74:T82)</f>
        <v>1558.52</v>
      </c>
      <c r="L80" s="46"/>
    </row>
    <row r="81" spans="1:26" ht="14.25">
      <c r="A81" s="57"/>
      <c r="B81" s="57"/>
      <c r="C81" s="57" t="s">
        <v>1114</v>
      </c>
      <c r="D81" s="43" t="s">
        <v>1113</v>
      </c>
      <c r="E81" s="27">
        <f>Source!CA679</f>
        <v>51</v>
      </c>
      <c r="F81" s="59"/>
      <c r="G81" s="45"/>
      <c r="H81" s="44">
        <f>SUM(U74:U82)</f>
        <v>18.41</v>
      </c>
      <c r="I81" s="48"/>
      <c r="J81" s="41">
        <f>Source!AU679</f>
        <v>51</v>
      </c>
      <c r="K81" s="44">
        <f>SUM(V74:V82)</f>
        <v>819.43</v>
      </c>
      <c r="L81" s="46"/>
    </row>
    <row r="82" spans="1:26" ht="14.25">
      <c r="A82" s="58"/>
      <c r="B82" s="58"/>
      <c r="C82" s="58" t="s">
        <v>1115</v>
      </c>
      <c r="D82" s="49" t="s">
        <v>1116</v>
      </c>
      <c r="E82" s="50">
        <f>Source!AQ679</f>
        <v>19</v>
      </c>
      <c r="F82" s="51"/>
      <c r="G82" s="52" t="str">
        <f>Source!DI679</f>
        <v/>
      </c>
      <c r="H82" s="51"/>
      <c r="I82" s="52"/>
      <c r="J82" s="52"/>
      <c r="K82" s="51"/>
      <c r="L82" s="53">
        <f>Source!U679</f>
        <v>3.8000000000000003</v>
      </c>
    </row>
    <row r="83" spans="1:26" ht="15">
      <c r="G83" s="298">
        <f>H76+H77+H79+H80+H81</f>
        <v>106.49000000000001</v>
      </c>
      <c r="H83" s="298"/>
      <c r="J83" s="298">
        <f>K76+K77+K79+K80+K81</f>
        <v>4211.93</v>
      </c>
      <c r="K83" s="298"/>
      <c r="L83" s="34">
        <f>Source!U679</f>
        <v>3.8000000000000003</v>
      </c>
      <c r="O83" s="36">
        <f>G83</f>
        <v>106.49000000000001</v>
      </c>
      <c r="P83" s="36">
        <f>J83</f>
        <v>4211.93</v>
      </c>
      <c r="Q83" s="36">
        <f>L83</f>
        <v>3.8000000000000003</v>
      </c>
      <c r="W83">
        <f>IF(Source!BI679&lt;=1,H76+H77+H79+H80+H81, 0)</f>
        <v>0</v>
      </c>
      <c r="X83">
        <f>IF(Source!BI679=2,H76+H77+H79+H80+H81, 0)</f>
        <v>106.49000000000001</v>
      </c>
      <c r="Y83">
        <f>IF(Source!BI679=3,H76+H77+H79+H80+H81, 0)</f>
        <v>0</v>
      </c>
      <c r="Z83">
        <f>IF(Source!BI679=4,H76+H77+H79+H80+H81, 0)</f>
        <v>0</v>
      </c>
    </row>
    <row r="84" spans="1:26" ht="28.5">
      <c r="A84" s="57">
        <v>7</v>
      </c>
      <c r="B84" s="57" t="str">
        <f>Source!F680</f>
        <v>01-02-061-1</v>
      </c>
      <c r="C84" s="57" t="str">
        <f>Source!G680</f>
        <v>Засыпка вручную траншей, пазух котлованов и ям, группа грунтов 1</v>
      </c>
      <c r="D84" s="43" t="str">
        <f>Source!H680</f>
        <v>100 м3 грунта</v>
      </c>
      <c r="E84" s="27">
        <f>Source!I680</f>
        <v>0.03</v>
      </c>
      <c r="F84" s="44">
        <f>Source!AL680+Source!AM680+Source!AO680</f>
        <v>663.75</v>
      </c>
      <c r="G84" s="45"/>
      <c r="H84" s="44"/>
      <c r="I84" s="45" t="str">
        <f>Source!BO680</f>
        <v>01-02-061-1</v>
      </c>
      <c r="J84" s="45"/>
      <c r="K84" s="44"/>
      <c r="L84" s="46"/>
      <c r="S84">
        <f>ROUND((Source!FX680/100)*((ROUND(Source!AF680*Source!I680, 2)+ROUND(Source!AE680*Source!I680, 2))), 2)</f>
        <v>17.72</v>
      </c>
      <c r="T84">
        <f>Source!X680</f>
        <v>788.82</v>
      </c>
      <c r="U84">
        <f>ROUND((Source!FY680/100)*((ROUND(Source!AF680*Source!I680, 2)+ROUND(Source!AE680*Source!I680, 2))), 2)</f>
        <v>7.96</v>
      </c>
      <c r="V84">
        <f>Source!Y680</f>
        <v>354.52</v>
      </c>
    </row>
    <row r="85" spans="1:26" ht="14.25">
      <c r="A85" s="57"/>
      <c r="B85" s="57"/>
      <c r="C85" s="57" t="s">
        <v>1109</v>
      </c>
      <c r="D85" s="43"/>
      <c r="E85" s="27"/>
      <c r="F85" s="44">
        <f>Source!AO680</f>
        <v>663.75</v>
      </c>
      <c r="G85" s="45" t="str">
        <f>Source!DG680</f>
        <v/>
      </c>
      <c r="H85" s="44">
        <f>ROUND(Source!AF680*Source!I680, 2)</f>
        <v>19.91</v>
      </c>
      <c r="I85" s="45"/>
      <c r="J85" s="45">
        <f>IF(Source!BA680&lt;&gt; 0, Source!BA680, 1)</f>
        <v>44.51</v>
      </c>
      <c r="K85" s="44">
        <f>Source!S680</f>
        <v>886.31</v>
      </c>
      <c r="L85" s="46"/>
      <c r="R85">
        <f>H85</f>
        <v>19.91</v>
      </c>
    </row>
    <row r="86" spans="1:26" ht="14.25">
      <c r="A86" s="57"/>
      <c r="B86" s="57"/>
      <c r="C86" s="57" t="s">
        <v>1112</v>
      </c>
      <c r="D86" s="43" t="s">
        <v>1113</v>
      </c>
      <c r="E86" s="27">
        <f>Source!BZ680</f>
        <v>89</v>
      </c>
      <c r="F86" s="59"/>
      <c r="G86" s="45"/>
      <c r="H86" s="44">
        <f>SUM(S84:S88)</f>
        <v>17.72</v>
      </c>
      <c r="I86" s="48"/>
      <c r="J86" s="41">
        <f>Source!AT680</f>
        <v>89</v>
      </c>
      <c r="K86" s="44">
        <f>SUM(T84:T88)</f>
        <v>788.82</v>
      </c>
      <c r="L86" s="46"/>
    </row>
    <row r="87" spans="1:26" ht="14.25">
      <c r="A87" s="57"/>
      <c r="B87" s="57"/>
      <c r="C87" s="57" t="s">
        <v>1114</v>
      </c>
      <c r="D87" s="43" t="s">
        <v>1113</v>
      </c>
      <c r="E87" s="27">
        <f>Source!CA680</f>
        <v>40</v>
      </c>
      <c r="F87" s="59"/>
      <c r="G87" s="45"/>
      <c r="H87" s="44">
        <f>SUM(U84:U88)</f>
        <v>7.96</v>
      </c>
      <c r="I87" s="48"/>
      <c r="J87" s="41">
        <f>Source!AU680</f>
        <v>40</v>
      </c>
      <c r="K87" s="44">
        <f>SUM(V84:V88)</f>
        <v>354.52</v>
      </c>
      <c r="L87" s="46"/>
    </row>
    <row r="88" spans="1:26" ht="14.25">
      <c r="A88" s="58"/>
      <c r="B88" s="58"/>
      <c r="C88" s="58" t="s">
        <v>1115</v>
      </c>
      <c r="D88" s="49" t="s">
        <v>1116</v>
      </c>
      <c r="E88" s="50">
        <f>Source!AQ680</f>
        <v>88.5</v>
      </c>
      <c r="F88" s="51"/>
      <c r="G88" s="52" t="str">
        <f>Source!DI680</f>
        <v/>
      </c>
      <c r="H88" s="51"/>
      <c r="I88" s="52"/>
      <c r="J88" s="52"/>
      <c r="K88" s="51"/>
      <c r="L88" s="53">
        <f>Source!U680</f>
        <v>2.6549999999999998</v>
      </c>
    </row>
    <row r="89" spans="1:26" ht="15">
      <c r="G89" s="298">
        <f>H85+H86+H87</f>
        <v>45.589999999999996</v>
      </c>
      <c r="H89" s="298"/>
      <c r="J89" s="298">
        <f>K85+K86+K87</f>
        <v>2029.65</v>
      </c>
      <c r="K89" s="298"/>
      <c r="L89" s="34">
        <f>Source!U680</f>
        <v>2.6549999999999998</v>
      </c>
      <c r="O89" s="36">
        <f>G89</f>
        <v>45.589999999999996</v>
      </c>
      <c r="P89" s="36">
        <f>J89</f>
        <v>2029.65</v>
      </c>
      <c r="Q89" s="36">
        <f>L89</f>
        <v>2.6549999999999998</v>
      </c>
      <c r="W89">
        <f>IF(Source!BI680&lt;=1,H85+H86+H87, 0)</f>
        <v>45.589999999999996</v>
      </c>
      <c r="X89">
        <f>IF(Source!BI680=2,H85+H86+H87, 0)</f>
        <v>0</v>
      </c>
      <c r="Y89">
        <f>IF(Source!BI680=3,H85+H86+H87, 0)</f>
        <v>0</v>
      </c>
      <c r="Z89">
        <f>IF(Source!BI680=4,H85+H86+H87, 0)</f>
        <v>0</v>
      </c>
    </row>
    <row r="90" spans="1:26" ht="57">
      <c r="A90" s="57">
        <v>8</v>
      </c>
      <c r="B90" s="57" t="str">
        <f>Source!F681</f>
        <v>33-04-029-6</v>
      </c>
      <c r="C90" s="57" t="str">
        <f>Source!G681</f>
        <v>Установка оборудования для комплектных трансформаторных подстанций киоскового типа тупиковых подстанций с воздушными вводами</v>
      </c>
      <c r="D90" s="43" t="str">
        <f>Source!H681</f>
        <v>1 подстанция</v>
      </c>
      <c r="E90" s="27">
        <f>Source!I681</f>
        <v>1</v>
      </c>
      <c r="F90" s="44">
        <f>Source!AL681+Source!AM681+Source!AO681</f>
        <v>856.67</v>
      </c>
      <c r="G90" s="45"/>
      <c r="H90" s="44"/>
      <c r="I90" s="45" t="str">
        <f>Source!BO681</f>
        <v>33-04-029-6</v>
      </c>
      <c r="J90" s="45"/>
      <c r="K90" s="44"/>
      <c r="L90" s="46"/>
      <c r="S90">
        <f>ROUND((Source!FX681/100)*((ROUND(Source!AF681*Source!I681, 2)+ROUND(Source!AE681*Source!I681, 2))), 2)</f>
        <v>382.2</v>
      </c>
      <c r="T90">
        <f>Source!X681</f>
        <v>17011.82</v>
      </c>
      <c r="U90">
        <f>ROUND((Source!FY681/100)*((ROUND(Source!AF681*Source!I681, 2)+ROUND(Source!AE681*Source!I681, 2))), 2)</f>
        <v>222.64</v>
      </c>
      <c r="V90">
        <f>Source!Y681</f>
        <v>9909.7999999999993</v>
      </c>
    </row>
    <row r="91" spans="1:26" ht="14.25">
      <c r="A91" s="57"/>
      <c r="B91" s="57"/>
      <c r="C91" s="57" t="s">
        <v>1109</v>
      </c>
      <c r="D91" s="43"/>
      <c r="E91" s="27"/>
      <c r="F91" s="44">
        <f>Source!AO681</f>
        <v>304.51</v>
      </c>
      <c r="G91" s="45" t="str">
        <f>Source!DG681</f>
        <v/>
      </c>
      <c r="H91" s="44">
        <f>ROUND(Source!AF681*Source!I681, 2)</f>
        <v>304.51</v>
      </c>
      <c r="I91" s="45"/>
      <c r="J91" s="45">
        <f>IF(Source!BA681&lt;&gt; 0, Source!BA681, 1)</f>
        <v>44.51</v>
      </c>
      <c r="K91" s="44">
        <f>Source!S681</f>
        <v>13553.74</v>
      </c>
      <c r="L91" s="46"/>
      <c r="R91">
        <f>H91</f>
        <v>304.51</v>
      </c>
    </row>
    <row r="92" spans="1:26" ht="14.25">
      <c r="A92" s="57"/>
      <c r="B92" s="57"/>
      <c r="C92" s="57" t="s">
        <v>50</v>
      </c>
      <c r="D92" s="43"/>
      <c r="E92" s="27"/>
      <c r="F92" s="44">
        <f>Source!AM681</f>
        <v>552.16</v>
      </c>
      <c r="G92" s="45" t="str">
        <f>Source!DE681</f>
        <v/>
      </c>
      <c r="H92" s="44">
        <f>ROUND(Source!AD681*Source!I681, 2)</f>
        <v>552.16</v>
      </c>
      <c r="I92" s="45"/>
      <c r="J92" s="45">
        <f>IF(Source!BB681&lt;&gt; 0, Source!BB681, 1)</f>
        <v>11.58</v>
      </c>
      <c r="K92" s="44">
        <f>Source!Q681</f>
        <v>6394.01</v>
      </c>
      <c r="L92" s="46"/>
    </row>
    <row r="93" spans="1:26" ht="14.25">
      <c r="A93" s="57"/>
      <c r="B93" s="57"/>
      <c r="C93" s="57" t="s">
        <v>1110</v>
      </c>
      <c r="D93" s="43"/>
      <c r="E93" s="27"/>
      <c r="F93" s="44">
        <f>Source!AN681</f>
        <v>66.56</v>
      </c>
      <c r="G93" s="45" t="str">
        <f>Source!DF681</f>
        <v/>
      </c>
      <c r="H93" s="47">
        <f>ROUND(Source!AE681*Source!I681, 2)</f>
        <v>66.56</v>
      </c>
      <c r="I93" s="45"/>
      <c r="J93" s="45">
        <f>IF(Source!BS681&lt;&gt; 0, Source!BS681, 1)</f>
        <v>44.51</v>
      </c>
      <c r="K93" s="47">
        <f>Source!R681</f>
        <v>2962.59</v>
      </c>
      <c r="L93" s="46"/>
      <c r="R93">
        <f>H93</f>
        <v>66.56</v>
      </c>
    </row>
    <row r="94" spans="1:26" ht="14.25">
      <c r="A94" s="57"/>
      <c r="B94" s="57"/>
      <c r="C94" s="57" t="s">
        <v>1112</v>
      </c>
      <c r="D94" s="43" t="s">
        <v>1113</v>
      </c>
      <c r="E94" s="27">
        <f>Source!BZ681</f>
        <v>103</v>
      </c>
      <c r="F94" s="59"/>
      <c r="G94" s="45"/>
      <c r="H94" s="44">
        <f>SUM(S90:S96)</f>
        <v>382.2</v>
      </c>
      <c r="I94" s="48"/>
      <c r="J94" s="41">
        <f>Source!AT681</f>
        <v>103</v>
      </c>
      <c r="K94" s="44">
        <f>SUM(T90:T96)</f>
        <v>17011.82</v>
      </c>
      <c r="L94" s="46"/>
    </row>
    <row r="95" spans="1:26" ht="14.25">
      <c r="A95" s="57"/>
      <c r="B95" s="57"/>
      <c r="C95" s="57" t="s">
        <v>1114</v>
      </c>
      <c r="D95" s="43" t="s">
        <v>1113</v>
      </c>
      <c r="E95" s="27">
        <f>Source!CA681</f>
        <v>60</v>
      </c>
      <c r="F95" s="59"/>
      <c r="G95" s="45"/>
      <c r="H95" s="44">
        <f>SUM(U90:U96)</f>
        <v>222.64</v>
      </c>
      <c r="I95" s="48"/>
      <c r="J95" s="41">
        <f>Source!AU681</f>
        <v>60</v>
      </c>
      <c r="K95" s="44">
        <f>SUM(V90:V96)</f>
        <v>9909.7999999999993</v>
      </c>
      <c r="L95" s="46"/>
    </row>
    <row r="96" spans="1:26" ht="14.25">
      <c r="A96" s="58"/>
      <c r="B96" s="58"/>
      <c r="C96" s="58" t="s">
        <v>1115</v>
      </c>
      <c r="D96" s="49" t="s">
        <v>1116</v>
      </c>
      <c r="E96" s="50">
        <f>Source!AQ681</f>
        <v>31.2</v>
      </c>
      <c r="F96" s="51"/>
      <c r="G96" s="52" t="str">
        <f>Source!DI681</f>
        <v/>
      </c>
      <c r="H96" s="51"/>
      <c r="I96" s="52"/>
      <c r="J96" s="52"/>
      <c r="K96" s="51"/>
      <c r="L96" s="53">
        <f>Source!U681</f>
        <v>31.2</v>
      </c>
    </row>
    <row r="97" spans="1:26" ht="15">
      <c r="G97" s="298">
        <f>H91+H92+H94+H95</f>
        <v>1461.5099999999998</v>
      </c>
      <c r="H97" s="298"/>
      <c r="J97" s="298">
        <f>K91+K92+K94+K95</f>
        <v>46869.369999999995</v>
      </c>
      <c r="K97" s="298"/>
      <c r="L97" s="34">
        <f>Source!U681</f>
        <v>31.2</v>
      </c>
      <c r="O97" s="36">
        <f>G97</f>
        <v>1461.5099999999998</v>
      </c>
      <c r="P97" s="36">
        <f>J97</f>
        <v>46869.369999999995</v>
      </c>
      <c r="Q97" s="36">
        <f>L97</f>
        <v>31.2</v>
      </c>
      <c r="W97">
        <f>IF(Source!BI681&lt;=1,H91+H92+H94+H95, 0)</f>
        <v>1461.5099999999998</v>
      </c>
      <c r="X97">
        <f>IF(Source!BI681=2,H91+H92+H94+H95, 0)</f>
        <v>0</v>
      </c>
      <c r="Y97">
        <f>IF(Source!BI681=3,H91+H92+H94+H95, 0)</f>
        <v>0</v>
      </c>
      <c r="Z97">
        <f>IF(Source!BI681=4,H91+H92+H94+H95, 0)</f>
        <v>0</v>
      </c>
    </row>
    <row r="99" spans="1:26" ht="15">
      <c r="A99" s="217" t="str">
        <f>CONCATENATE("Итого по разделу: ",IF(Source!G683&lt;&gt;"Новый раздел", Source!G683, ""))</f>
        <v>Итого по разделу: Строительство КТП-6/0,4 кВ</v>
      </c>
      <c r="B99" s="217"/>
      <c r="C99" s="217"/>
      <c r="D99" s="217"/>
      <c r="E99" s="217"/>
      <c r="F99" s="217"/>
      <c r="G99" s="216">
        <f>SUM(O30:O98)</f>
        <v>2304.0299999999997</v>
      </c>
      <c r="H99" s="216"/>
      <c r="I99" s="33"/>
      <c r="J99" s="216">
        <f>SUM(P30:P98)</f>
        <v>76204.429999999993</v>
      </c>
      <c r="K99" s="216"/>
      <c r="L99" s="34">
        <f>SUM(Q30:Q98)</f>
        <v>56.447600000000001</v>
      </c>
    </row>
    <row r="103" spans="1:26" ht="16.5">
      <c r="A103" s="215" t="str">
        <f>CONCATENATE("Раздел: ",IF(Source!G713&lt;&gt;"Новый раздел", Source!G713, ""))</f>
        <v>Раздел: Оборудование</v>
      </c>
      <c r="B103" s="215"/>
      <c r="C103" s="215"/>
      <c r="D103" s="215"/>
      <c r="E103" s="215"/>
      <c r="F103" s="215"/>
      <c r="G103" s="215"/>
      <c r="H103" s="215"/>
      <c r="I103" s="215"/>
      <c r="J103" s="215"/>
      <c r="K103" s="215"/>
      <c r="L103" s="215"/>
    </row>
    <row r="104" spans="1:26" ht="71.25">
      <c r="A104" s="58">
        <v>1</v>
      </c>
      <c r="B104" s="58" t="str">
        <f>Source!F717</f>
        <v>ООО "ЭЛПРО" КП от 04.09.2025г. №203</v>
      </c>
      <c r="C104" s="58" t="s">
        <v>1139</v>
      </c>
      <c r="D104" s="49" t="str">
        <f>Source!H717</f>
        <v>ШТ</v>
      </c>
      <c r="E104" s="50">
        <f>Source!I717</f>
        <v>1</v>
      </c>
      <c r="F104" s="51">
        <f>Source!AL717</f>
        <v>165876.78</v>
      </c>
      <c r="G104" s="52" t="str">
        <f>Source!DD717</f>
        <v>*1,03*1,012</v>
      </c>
      <c r="H104" s="51">
        <f>ROUND(Source!AC717*Source!I717, 2)</f>
        <v>172903.32</v>
      </c>
      <c r="I104" s="52" t="str">
        <f>Source!BO717</f>
        <v/>
      </c>
      <c r="J104" s="52">
        <f>IF(Source!BC717&lt;&gt; 0, Source!BC717, 1)</f>
        <v>6.33</v>
      </c>
      <c r="K104" s="51">
        <f>Source!P717</f>
        <v>1094478.02</v>
      </c>
      <c r="L104" s="56"/>
      <c r="S104">
        <f>ROUND((Source!FX717/100)*((ROUND(Source!AF717*Source!I717, 2)+ROUND(Source!AE717*Source!I717, 2))), 2)</f>
        <v>0</v>
      </c>
      <c r="T104">
        <f>Source!X717</f>
        <v>0</v>
      </c>
      <c r="U104">
        <f>ROUND((Source!FY717/100)*((ROUND(Source!AF717*Source!I717, 2)+ROUND(Source!AE717*Source!I717, 2))), 2)</f>
        <v>0</v>
      </c>
      <c r="V104">
        <f>Source!Y717</f>
        <v>0</v>
      </c>
    </row>
    <row r="105" spans="1:26" ht="15">
      <c r="G105" s="298">
        <f>H104</f>
        <v>172903.32</v>
      </c>
      <c r="H105" s="298"/>
      <c r="J105" s="298">
        <f>K104</f>
        <v>1094478.02</v>
      </c>
      <c r="K105" s="298"/>
      <c r="L105" s="34">
        <f>Source!U717</f>
        <v>0</v>
      </c>
      <c r="O105" s="36">
        <f>G105</f>
        <v>172903.32</v>
      </c>
      <c r="P105" s="36">
        <f>J105</f>
        <v>1094478.02</v>
      </c>
      <c r="Q105" s="36">
        <f>L105</f>
        <v>0</v>
      </c>
      <c r="W105">
        <f>IF(Source!BI717&lt;=1,H104, 0)</f>
        <v>0</v>
      </c>
      <c r="X105">
        <f>IF(Source!BI717=2,H104, 0)</f>
        <v>0</v>
      </c>
      <c r="Y105">
        <f>IF(Source!BI717=3,H104, 0)</f>
        <v>172903.32</v>
      </c>
      <c r="Z105">
        <f>IF(Source!BI717=4,H104, 0)</f>
        <v>0</v>
      </c>
    </row>
    <row r="107" spans="1:26" ht="15">
      <c r="A107" s="217" t="str">
        <f>CONCATENATE("Итого по разделу: ",IF(Source!G719&lt;&gt;"Новый раздел", Source!G719, ""))</f>
        <v>Итого по разделу: Оборудование</v>
      </c>
      <c r="B107" s="217"/>
      <c r="C107" s="217"/>
      <c r="D107" s="217"/>
      <c r="E107" s="217"/>
      <c r="F107" s="217"/>
      <c r="G107" s="216">
        <f>SUM(O103:O106)</f>
        <v>172903.32</v>
      </c>
      <c r="H107" s="216"/>
      <c r="I107" s="33"/>
      <c r="J107" s="216">
        <f>SUM(P103:P106)</f>
        <v>1094478.02</v>
      </c>
      <c r="K107" s="216"/>
      <c r="L107" s="34">
        <f>SUM(Q103:Q106)</f>
        <v>0</v>
      </c>
    </row>
    <row r="111" spans="1:26" ht="16.5">
      <c r="A111" s="215" t="str">
        <f>CONCATENATE("Раздел: ",IF(Source!G749&lt;&gt;"Новый раздел", Source!G749, ""))</f>
        <v>Раздел: Материалы</v>
      </c>
      <c r="B111" s="215"/>
      <c r="C111" s="215"/>
      <c r="D111" s="215"/>
      <c r="E111" s="215"/>
      <c r="F111" s="215"/>
      <c r="G111" s="215"/>
      <c r="H111" s="215"/>
      <c r="I111" s="215"/>
      <c r="J111" s="215"/>
      <c r="K111" s="215"/>
      <c r="L111" s="215"/>
    </row>
    <row r="112" spans="1:26" ht="57">
      <c r="A112" s="58">
        <v>1</v>
      </c>
      <c r="B112" s="58" t="str">
        <f>Source!F753</f>
        <v>403-8011</v>
      </c>
      <c r="C112" s="58" t="str">
        <f>Source!G753</f>
        <v>Блоки бетонные стен подвалов сплошные (ГОСТ13579-78) ФБС24-3-6-Т /бетон В7,5 (М100), объем 0,406 м3, расход арматуры 0,97 кг/</v>
      </c>
      <c r="D112" s="49" t="str">
        <f>Source!H753</f>
        <v>шт.</v>
      </c>
      <c r="E112" s="50">
        <f>Source!I753</f>
        <v>2</v>
      </c>
      <c r="F112" s="51">
        <f>Source!AL753</f>
        <v>242.51</v>
      </c>
      <c r="G112" s="52" t="str">
        <f>Source!DD753</f>
        <v/>
      </c>
      <c r="H112" s="51">
        <f>ROUND(Source!AC753*Source!I753, 2)</f>
        <v>485.02</v>
      </c>
      <c r="I112" s="52" t="str">
        <f>Source!BO753</f>
        <v>403-8011</v>
      </c>
      <c r="J112" s="52">
        <f>IF(Source!BC753&lt;&gt; 0, Source!BC753, 1)</f>
        <v>11.72</v>
      </c>
      <c r="K112" s="51">
        <f>Source!P753</f>
        <v>5684.43</v>
      </c>
      <c r="L112" s="56"/>
      <c r="S112">
        <f>ROUND((Source!FX753/100)*((ROUND(Source!AF753*Source!I753, 2)+ROUND(Source!AE753*Source!I753, 2))), 2)</f>
        <v>0</v>
      </c>
      <c r="T112">
        <f>Source!X753</f>
        <v>0</v>
      </c>
      <c r="U112">
        <f>ROUND((Source!FY753/100)*((ROUND(Source!AF753*Source!I753, 2)+ROUND(Source!AE753*Source!I753, 2))), 2)</f>
        <v>0</v>
      </c>
      <c r="V112">
        <f>Source!Y753</f>
        <v>0</v>
      </c>
    </row>
    <row r="113" spans="1:26" ht="15">
      <c r="G113" s="298">
        <f>H112</f>
        <v>485.02</v>
      </c>
      <c r="H113" s="298"/>
      <c r="J113" s="298">
        <f>K112</f>
        <v>5684.43</v>
      </c>
      <c r="K113" s="298"/>
      <c r="L113" s="34">
        <f>Source!U753</f>
        <v>0</v>
      </c>
      <c r="O113" s="36">
        <f>G113</f>
        <v>485.02</v>
      </c>
      <c r="P113" s="36">
        <f>J113</f>
        <v>5684.43</v>
      </c>
      <c r="Q113" s="36">
        <f>L113</f>
        <v>0</v>
      </c>
      <c r="W113">
        <f>IF(Source!BI753&lt;=1,H112, 0)</f>
        <v>485.02</v>
      </c>
      <c r="X113">
        <f>IF(Source!BI753=2,H112, 0)</f>
        <v>0</v>
      </c>
      <c r="Y113">
        <f>IF(Source!BI753=3,H112, 0)</f>
        <v>0</v>
      </c>
      <c r="Z113">
        <f>IF(Source!BI753=4,H112, 0)</f>
        <v>0</v>
      </c>
    </row>
    <row r="114" spans="1:26" ht="42.75">
      <c r="A114" s="58">
        <v>2</v>
      </c>
      <c r="B114" s="58" t="str">
        <f>Source!F754</f>
        <v>408-0021</v>
      </c>
      <c r="C114" s="58" t="str">
        <f>Source!G754</f>
        <v>Щебень из природного камня для строительных работ марка 400, фракция 5(3)-10 мм</v>
      </c>
      <c r="D114" s="49" t="str">
        <f>Source!H754</f>
        <v>м3</v>
      </c>
      <c r="E114" s="50">
        <f>Source!I754</f>
        <v>0.7</v>
      </c>
      <c r="F114" s="51">
        <f>Source!AL754</f>
        <v>131.08000000000001</v>
      </c>
      <c r="G114" s="52" t="str">
        <f>Source!DD754</f>
        <v/>
      </c>
      <c r="H114" s="51">
        <f>ROUND(Source!AC754*Source!I754, 2)</f>
        <v>91.76</v>
      </c>
      <c r="I114" s="52" t="str">
        <f>Source!BO754</f>
        <v>408-0021</v>
      </c>
      <c r="J114" s="52">
        <f>IF(Source!BC754&lt;&gt; 0, Source!BC754, 1)</f>
        <v>15.96</v>
      </c>
      <c r="K114" s="51">
        <f>Source!P754</f>
        <v>1464.43</v>
      </c>
      <c r="L114" s="56"/>
      <c r="S114">
        <f>ROUND((Source!FX754/100)*((ROUND(Source!AF754*Source!I754, 2)+ROUND(Source!AE754*Source!I754, 2))), 2)</f>
        <v>0</v>
      </c>
      <c r="T114">
        <f>Source!X754</f>
        <v>0</v>
      </c>
      <c r="U114">
        <f>ROUND((Source!FY754/100)*((ROUND(Source!AF754*Source!I754, 2)+ROUND(Source!AE754*Source!I754, 2))), 2)</f>
        <v>0</v>
      </c>
      <c r="V114">
        <f>Source!Y754</f>
        <v>0</v>
      </c>
    </row>
    <row r="115" spans="1:26" ht="15">
      <c r="G115" s="298">
        <f>H114</f>
        <v>91.76</v>
      </c>
      <c r="H115" s="298"/>
      <c r="J115" s="298">
        <f>K114</f>
        <v>1464.43</v>
      </c>
      <c r="K115" s="298"/>
      <c r="L115" s="34">
        <f>Source!U754</f>
        <v>0</v>
      </c>
      <c r="O115" s="36">
        <f>G115</f>
        <v>91.76</v>
      </c>
      <c r="P115" s="36">
        <f>J115</f>
        <v>1464.43</v>
      </c>
      <c r="Q115" s="36">
        <f>L115</f>
        <v>0</v>
      </c>
      <c r="W115">
        <f>IF(Source!BI754&lt;=1,H114, 0)</f>
        <v>91.76</v>
      </c>
      <c r="X115">
        <f>IF(Source!BI754=2,H114, 0)</f>
        <v>0</v>
      </c>
      <c r="Y115">
        <f>IF(Source!BI754=3,H114, 0)</f>
        <v>0</v>
      </c>
      <c r="Z115">
        <f>IF(Source!BI754=4,H114, 0)</f>
        <v>0</v>
      </c>
    </row>
    <row r="116" spans="1:26" ht="28.5">
      <c r="A116" s="57">
        <v>3</v>
      </c>
      <c r="B116" s="57" t="str">
        <f>Source!F755</f>
        <v>101-1641</v>
      </c>
      <c r="C116" s="57" t="str">
        <f>Source!G755</f>
        <v>Сталь угловая равнополочная, марка стали ВСт3кп2, размером 50x50x5 мм</v>
      </c>
      <c r="D116" s="43" t="str">
        <f>Source!H755</f>
        <v>т</v>
      </c>
      <c r="E116" s="27">
        <f>Source!I755</f>
        <v>9.0480000000000005E-2</v>
      </c>
      <c r="F116" s="44">
        <f>Source!AL755</f>
        <v>5763</v>
      </c>
      <c r="G116" s="45" t="str">
        <f>Source!DD755</f>
        <v/>
      </c>
      <c r="H116" s="44">
        <f>ROUND(Source!AC755*Source!I755, 2)</f>
        <v>521.44000000000005</v>
      </c>
      <c r="I116" s="45" t="str">
        <f>Source!BO755</f>
        <v>101-1641</v>
      </c>
      <c r="J116" s="45">
        <f>IF(Source!BC755&lt;&gt; 0, Source!BC755, 1)</f>
        <v>9.57</v>
      </c>
      <c r="K116" s="44">
        <f>Source!P755</f>
        <v>4990.1400000000003</v>
      </c>
      <c r="L116" s="46"/>
      <c r="S116">
        <f>ROUND((Source!FX755/100)*((ROUND(Source!AF755*Source!I755, 2)+ROUND(Source!AE755*Source!I755, 2))), 2)</f>
        <v>0</v>
      </c>
      <c r="T116">
        <f>Source!X755</f>
        <v>0</v>
      </c>
      <c r="U116">
        <f>ROUND((Source!FY755/100)*((ROUND(Source!AF755*Source!I755, 2)+ROUND(Source!AE755*Source!I755, 2))), 2)</f>
        <v>0</v>
      </c>
      <c r="V116">
        <f>Source!Y755</f>
        <v>0</v>
      </c>
    </row>
    <row r="117" spans="1:26">
      <c r="A117" s="38"/>
      <c r="B117" s="38"/>
      <c r="C117" s="39" t="str">
        <f>"Объем: "&amp;Source!I755&amp;"=8*"&amp;"11,31/"&amp;"1000"</f>
        <v>Объем: 0,09048=8*11,31/1000</v>
      </c>
      <c r="D117" s="38"/>
      <c r="E117" s="38"/>
      <c r="F117" s="38"/>
      <c r="G117" s="38"/>
      <c r="H117" s="38"/>
      <c r="I117" s="38"/>
      <c r="J117" s="38"/>
      <c r="K117" s="38"/>
      <c r="L117" s="38"/>
    </row>
    <row r="118" spans="1:26" ht="15">
      <c r="G118" s="298">
        <f>H116</f>
        <v>521.44000000000005</v>
      </c>
      <c r="H118" s="298"/>
      <c r="J118" s="298">
        <f>K116</f>
        <v>4990.1400000000003</v>
      </c>
      <c r="K118" s="298"/>
      <c r="L118" s="34">
        <f>Source!U755</f>
        <v>0</v>
      </c>
      <c r="O118" s="36">
        <f>G118</f>
        <v>521.44000000000005</v>
      </c>
      <c r="P118" s="36">
        <f>J118</f>
        <v>4990.1400000000003</v>
      </c>
      <c r="Q118" s="36">
        <f>L118</f>
        <v>0</v>
      </c>
      <c r="W118">
        <f>IF(Source!BI755&lt;=1,H116, 0)</f>
        <v>0</v>
      </c>
      <c r="X118">
        <f>IF(Source!BI755=2,H116, 0)</f>
        <v>521.44000000000005</v>
      </c>
      <c r="Y118">
        <f>IF(Source!BI755=3,H116, 0)</f>
        <v>0</v>
      </c>
      <c r="Z118">
        <f>IF(Source!BI755=4,H116, 0)</f>
        <v>0</v>
      </c>
    </row>
    <row r="119" spans="1:26" ht="42.75">
      <c r="A119" s="57">
        <v>4</v>
      </c>
      <c r="B119" s="57" t="str">
        <f>Source!F756</f>
        <v>101-1616</v>
      </c>
      <c r="C119" s="57" t="str">
        <f>Source!G756</f>
        <v>Сталь круглая углеродистая обыкновенного качества марки ВСт3пс5-1 диаметром 10 мм</v>
      </c>
      <c r="D119" s="43" t="str">
        <f>Source!H756</f>
        <v>т</v>
      </c>
      <c r="E119" s="27">
        <f>Source!I756</f>
        <v>1.848E-3</v>
      </c>
      <c r="F119" s="44">
        <f>Source!AL756</f>
        <v>5230</v>
      </c>
      <c r="G119" s="45" t="str">
        <f>Source!DD756</f>
        <v/>
      </c>
      <c r="H119" s="44">
        <f>ROUND(Source!AC756*Source!I756, 2)</f>
        <v>9.67</v>
      </c>
      <c r="I119" s="45" t="str">
        <f>Source!BO756</f>
        <v>101-1616</v>
      </c>
      <c r="J119" s="45">
        <f>IF(Source!BC756&lt;&gt; 0, Source!BC756, 1)</f>
        <v>9.57</v>
      </c>
      <c r="K119" s="44">
        <f>Source!P756</f>
        <v>92.49</v>
      </c>
      <c r="L119" s="46"/>
      <c r="S119">
        <f>ROUND((Source!FX756/100)*((ROUND(Source!AF756*Source!I756, 2)+ROUND(Source!AE756*Source!I756, 2))), 2)</f>
        <v>0</v>
      </c>
      <c r="T119">
        <f>Source!X756</f>
        <v>0</v>
      </c>
      <c r="U119">
        <f>ROUND((Source!FY756/100)*((ROUND(Source!AF756*Source!I756, 2)+ROUND(Source!AE756*Source!I756, 2))), 2)</f>
        <v>0</v>
      </c>
      <c r="V119">
        <f>Source!Y756</f>
        <v>0</v>
      </c>
    </row>
    <row r="120" spans="1:26">
      <c r="A120" s="38"/>
      <c r="B120" s="38"/>
      <c r="C120" s="39" t="str">
        <f>"Объем: "&amp;Source!I756&amp;"=3*"&amp;"0,616/"&amp;"1000"</f>
        <v>Объем: 0,001848=3*0,616/1000</v>
      </c>
      <c r="D120" s="38"/>
      <c r="E120" s="38"/>
      <c r="F120" s="38"/>
      <c r="G120" s="38"/>
      <c r="H120" s="38"/>
      <c r="I120" s="38"/>
      <c r="J120" s="38"/>
      <c r="K120" s="38"/>
      <c r="L120" s="38"/>
    </row>
    <row r="121" spans="1:26" ht="15">
      <c r="G121" s="298">
        <f>H119</f>
        <v>9.67</v>
      </c>
      <c r="H121" s="298"/>
      <c r="J121" s="298">
        <f>K119</f>
        <v>92.49</v>
      </c>
      <c r="K121" s="298"/>
      <c r="L121" s="34">
        <f>Source!U756</f>
        <v>0</v>
      </c>
      <c r="O121" s="36">
        <f>G121</f>
        <v>9.67</v>
      </c>
      <c r="P121" s="36">
        <f>J121</f>
        <v>92.49</v>
      </c>
      <c r="Q121" s="36">
        <f>L121</f>
        <v>0</v>
      </c>
      <c r="W121">
        <f>IF(Source!BI756&lt;=1,H119, 0)</f>
        <v>0</v>
      </c>
      <c r="X121">
        <f>IF(Source!BI756=2,H119, 0)</f>
        <v>9.67</v>
      </c>
      <c r="Y121">
        <f>IF(Source!BI756=3,H119, 0)</f>
        <v>0</v>
      </c>
      <c r="Z121">
        <f>IF(Source!BI756=4,H119, 0)</f>
        <v>0</v>
      </c>
    </row>
    <row r="122" spans="1:26" ht="42.75">
      <c r="A122" s="57">
        <v>5</v>
      </c>
      <c r="B122" s="57" t="str">
        <f>Source!F757</f>
        <v>101-1617</v>
      </c>
      <c r="C122" s="57" t="str">
        <f>Source!G757</f>
        <v>Сталь круглая углеродистая обыкновенного качества марки ВСт3пс5-1 диаметром 12 мм</v>
      </c>
      <c r="D122" s="43" t="str">
        <f>Source!H757</f>
        <v>т</v>
      </c>
      <c r="E122" s="27">
        <f>Source!I757</f>
        <v>1.7760000000000001E-2</v>
      </c>
      <c r="F122" s="44">
        <f>Source!AL757</f>
        <v>4969.1000000000004</v>
      </c>
      <c r="G122" s="45" t="str">
        <f>Source!DD757</f>
        <v/>
      </c>
      <c r="H122" s="44">
        <f>ROUND(Source!AC757*Source!I757, 2)</f>
        <v>88.25</v>
      </c>
      <c r="I122" s="45" t="str">
        <f>Source!BO757</f>
        <v>101-1617</v>
      </c>
      <c r="J122" s="45">
        <f>IF(Source!BC757&lt;&gt; 0, Source!BC757, 1)</f>
        <v>9.9</v>
      </c>
      <c r="K122" s="44">
        <f>Source!P757</f>
        <v>873.69</v>
      </c>
      <c r="L122" s="46"/>
      <c r="S122">
        <f>ROUND((Source!FX757/100)*((ROUND(Source!AF757*Source!I757, 2)+ROUND(Source!AE757*Source!I757, 2))), 2)</f>
        <v>0</v>
      </c>
      <c r="T122">
        <f>Source!X757</f>
        <v>0</v>
      </c>
      <c r="U122">
        <f>ROUND((Source!FY757/100)*((ROUND(Source!AF757*Source!I757, 2)+ROUND(Source!AE757*Source!I757, 2))), 2)</f>
        <v>0</v>
      </c>
      <c r="V122">
        <f>Source!Y757</f>
        <v>0</v>
      </c>
    </row>
    <row r="123" spans="1:26">
      <c r="A123" s="38"/>
      <c r="B123" s="38"/>
      <c r="C123" s="39" t="str">
        <f>"Объем: "&amp;Source!I757&amp;"=20*"&amp;"0,888/"&amp;"1000"</f>
        <v>Объем: 0,01776=20*0,888/1000</v>
      </c>
      <c r="D123" s="38"/>
      <c r="E123" s="38"/>
      <c r="F123" s="38"/>
      <c r="G123" s="38"/>
      <c r="H123" s="38"/>
      <c r="I123" s="38"/>
      <c r="J123" s="38"/>
      <c r="K123" s="38"/>
      <c r="L123" s="38"/>
    </row>
    <row r="124" spans="1:26" ht="15">
      <c r="G124" s="298">
        <f>H122</f>
        <v>88.25</v>
      </c>
      <c r="H124" s="298"/>
      <c r="J124" s="298">
        <f>K122</f>
        <v>873.69</v>
      </c>
      <c r="K124" s="298"/>
      <c r="L124" s="34">
        <f>Source!U757</f>
        <v>0</v>
      </c>
      <c r="O124" s="36">
        <f>G124</f>
        <v>88.25</v>
      </c>
      <c r="P124" s="36">
        <f>J124</f>
        <v>873.69</v>
      </c>
      <c r="Q124" s="36">
        <f>L124</f>
        <v>0</v>
      </c>
      <c r="W124">
        <f>IF(Source!BI757&lt;=1,H122, 0)</f>
        <v>0</v>
      </c>
      <c r="X124">
        <f>IF(Source!BI757=2,H122, 0)</f>
        <v>88.25</v>
      </c>
      <c r="Y124">
        <f>IF(Source!BI757=3,H122, 0)</f>
        <v>0</v>
      </c>
      <c r="Z124">
        <f>IF(Source!BI757=4,H122, 0)</f>
        <v>0</v>
      </c>
    </row>
    <row r="125" spans="1:26" ht="57">
      <c r="A125" s="57">
        <v>6</v>
      </c>
      <c r="B125" s="57" t="str">
        <f>Source!F758</f>
        <v>502-0528</v>
      </c>
      <c r="C125" s="57" t="str">
        <f>Source!G758</f>
        <v>Провода силовые для электрических установок на напряжение до 450 В с медной жилой марки ПВ3, сечением 95 мм2</v>
      </c>
      <c r="D125" s="43" t="str">
        <f>Source!H758</f>
        <v>1000 м</v>
      </c>
      <c r="E125" s="27">
        <f>Source!I758</f>
        <v>2.5000000000000001E-3</v>
      </c>
      <c r="F125" s="44">
        <f>Source!AL758</f>
        <v>49817.599999999999</v>
      </c>
      <c r="G125" s="45" t="str">
        <f>Source!DD758</f>
        <v/>
      </c>
      <c r="H125" s="44">
        <f>ROUND(Source!AC758*Source!I758, 2)</f>
        <v>124.54</v>
      </c>
      <c r="I125" s="45" t="str">
        <f>Source!BO758</f>
        <v/>
      </c>
      <c r="J125" s="45">
        <f>IF(Source!BC758&lt;&gt; 0, Source!BC758, 1)</f>
        <v>14.37</v>
      </c>
      <c r="K125" s="44">
        <f>Source!P758</f>
        <v>1789.7</v>
      </c>
      <c r="L125" s="46"/>
      <c r="S125">
        <f>ROUND((Source!FX758/100)*((ROUND(Source!AF758*Source!I758, 2)+ROUND(Source!AE758*Source!I758, 2))), 2)</f>
        <v>0</v>
      </c>
      <c r="T125">
        <f>Source!X758</f>
        <v>0</v>
      </c>
      <c r="U125">
        <f>ROUND((Source!FY758/100)*((ROUND(Source!AF758*Source!I758, 2)+ROUND(Source!AE758*Source!I758, 2))), 2)</f>
        <v>0</v>
      </c>
      <c r="V125">
        <f>Source!Y758</f>
        <v>0</v>
      </c>
    </row>
    <row r="126" spans="1:26">
      <c r="A126" s="38"/>
      <c r="B126" s="38"/>
      <c r="C126" s="39" t="str">
        <f>"Объем: "&amp;Source!I758&amp;"=2,5/"&amp;"1000"</f>
        <v>Объем: 0,0025=2,5/1000</v>
      </c>
      <c r="D126" s="38"/>
      <c r="E126" s="38"/>
      <c r="F126" s="38"/>
      <c r="G126" s="38"/>
      <c r="H126" s="38"/>
      <c r="I126" s="38"/>
      <c r="J126" s="38"/>
      <c r="K126" s="38"/>
      <c r="L126" s="38"/>
    </row>
    <row r="127" spans="1:26" ht="15">
      <c r="G127" s="298">
        <f>H125</f>
        <v>124.54</v>
      </c>
      <c r="H127" s="298"/>
      <c r="J127" s="298">
        <f>K125</f>
        <v>1789.7</v>
      </c>
      <c r="K127" s="298"/>
      <c r="L127" s="34">
        <f>Source!U758</f>
        <v>0</v>
      </c>
      <c r="O127" s="36">
        <f>G127</f>
        <v>124.54</v>
      </c>
      <c r="P127" s="36">
        <f>J127</f>
        <v>1789.7</v>
      </c>
      <c r="Q127" s="36">
        <f>L127</f>
        <v>0</v>
      </c>
      <c r="W127">
        <f>IF(Source!BI758&lt;=1,H125, 0)</f>
        <v>124.54</v>
      </c>
      <c r="X127">
        <f>IF(Source!BI758=2,H125, 0)</f>
        <v>0</v>
      </c>
      <c r="Y127">
        <f>IF(Source!BI758=3,H125, 0)</f>
        <v>0</v>
      </c>
      <c r="Z127">
        <f>IF(Source!BI758=4,H125, 0)</f>
        <v>0</v>
      </c>
    </row>
    <row r="128" spans="1:26" ht="28.5">
      <c r="A128" s="58">
        <v>7</v>
      </c>
      <c r="B128" s="58" t="str">
        <f>Source!F759</f>
        <v>101-4728</v>
      </c>
      <c r="C128" s="58" t="str">
        <f>Source!G759</f>
        <v>Мастика гидроизоляционная холодная ТЕХНОНИКОЛЬ №24 (МГТН)</v>
      </c>
      <c r="D128" s="49" t="str">
        <f>Source!H759</f>
        <v>кг</v>
      </c>
      <c r="E128" s="50">
        <f>Source!I759</f>
        <v>29.95</v>
      </c>
      <c r="F128" s="51">
        <f>Source!AL759</f>
        <v>9.48</v>
      </c>
      <c r="G128" s="52" t="str">
        <f>Source!DD759</f>
        <v/>
      </c>
      <c r="H128" s="51">
        <f>ROUND(Source!AC759*Source!I759, 2)</f>
        <v>283.93</v>
      </c>
      <c r="I128" s="52" t="str">
        <f>Source!BO759</f>
        <v>101-4728</v>
      </c>
      <c r="J128" s="52">
        <f>IF(Source!BC759&lt;&gt; 0, Source!BC759, 1)</f>
        <v>17.22</v>
      </c>
      <c r="K128" s="51">
        <f>Source!P759</f>
        <v>4889.21</v>
      </c>
      <c r="L128" s="56"/>
      <c r="S128">
        <f>ROUND((Source!FX759/100)*((ROUND(Source!AF759*Source!I759, 2)+ROUND(Source!AE759*Source!I759, 2))), 2)</f>
        <v>0</v>
      </c>
      <c r="T128">
        <f>Source!X759</f>
        <v>0</v>
      </c>
      <c r="U128">
        <f>ROUND((Source!FY759/100)*((ROUND(Source!AF759*Source!I759, 2)+ROUND(Source!AE759*Source!I759, 2))), 2)</f>
        <v>0</v>
      </c>
      <c r="V128">
        <f>Source!Y759</f>
        <v>0</v>
      </c>
    </row>
    <row r="129" spans="1:32" ht="15">
      <c r="G129" s="298">
        <f>H128</f>
        <v>283.93</v>
      </c>
      <c r="H129" s="298"/>
      <c r="J129" s="298">
        <f>K128</f>
        <v>4889.21</v>
      </c>
      <c r="K129" s="298"/>
      <c r="L129" s="34">
        <f>Source!U759</f>
        <v>0</v>
      </c>
      <c r="O129" s="36">
        <f>G129</f>
        <v>283.93</v>
      </c>
      <c r="P129" s="36">
        <f>J129</f>
        <v>4889.21</v>
      </c>
      <c r="Q129" s="36">
        <f>L129</f>
        <v>0</v>
      </c>
      <c r="W129">
        <f>IF(Source!BI759&lt;=1,H128, 0)</f>
        <v>283.93</v>
      </c>
      <c r="X129">
        <f>IF(Source!BI759=2,H128, 0)</f>
        <v>0</v>
      </c>
      <c r="Y129">
        <f>IF(Source!BI759=3,H128, 0)</f>
        <v>0</v>
      </c>
      <c r="Z129">
        <f>IF(Source!BI759=4,H128, 0)</f>
        <v>0</v>
      </c>
    </row>
    <row r="130" spans="1:32" ht="85.5">
      <c r="A130" s="58">
        <v>8</v>
      </c>
      <c r="B130" s="58" t="str">
        <f>Source!F760</f>
        <v>ООО «ЛЭП ИНДУСТРИЯ» прайс от 02.09.25 №88</v>
      </c>
      <c r="C130" s="58" t="s">
        <v>1131</v>
      </c>
      <c r="D130" s="49" t="str">
        <f>Source!H760</f>
        <v>ШТ</v>
      </c>
      <c r="E130" s="50">
        <f>Source!I760</f>
        <v>9</v>
      </c>
      <c r="F130" s="51">
        <f>Source!AL760</f>
        <v>222.05</v>
      </c>
      <c r="G130" s="52" t="str">
        <f>Source!DD760</f>
        <v>*1,03*1,02</v>
      </c>
      <c r="H130" s="51">
        <f>ROUND(Source!AC760*Source!I760, 2)</f>
        <v>2099.5700000000002</v>
      </c>
      <c r="I130" s="52" t="str">
        <f>Source!BO760</f>
        <v/>
      </c>
      <c r="J130" s="52">
        <f>IF(Source!BC760&lt;&gt; 0, Source!BC760, 1)</f>
        <v>8.6199999999999992</v>
      </c>
      <c r="K130" s="51">
        <f>Source!P760</f>
        <v>18098.310000000001</v>
      </c>
      <c r="L130" s="56"/>
      <c r="S130">
        <f>ROUND((Source!FX760/100)*((ROUND(Source!AF760*Source!I760, 2)+ROUND(Source!AE760*Source!I760, 2))), 2)</f>
        <v>0</v>
      </c>
      <c r="T130">
        <f>Source!X760</f>
        <v>0</v>
      </c>
      <c r="U130">
        <f>ROUND((Source!FY760/100)*((ROUND(Source!AF760*Source!I760, 2)+ROUND(Source!AE760*Source!I760, 2))), 2)</f>
        <v>0</v>
      </c>
      <c r="V130">
        <f>Source!Y760</f>
        <v>0</v>
      </c>
    </row>
    <row r="131" spans="1:32" ht="15">
      <c r="G131" s="298">
        <f>H130</f>
        <v>2099.5700000000002</v>
      </c>
      <c r="H131" s="298"/>
      <c r="J131" s="298">
        <f>K130</f>
        <v>18098.310000000001</v>
      </c>
      <c r="K131" s="298"/>
      <c r="L131" s="34">
        <f>Source!U760</f>
        <v>0</v>
      </c>
      <c r="O131" s="36">
        <f>G131</f>
        <v>2099.5700000000002</v>
      </c>
      <c r="P131" s="36">
        <f>J131</f>
        <v>18098.310000000001</v>
      </c>
      <c r="Q131" s="36">
        <f>L131</f>
        <v>0</v>
      </c>
      <c r="W131">
        <f>IF(Source!BI760&lt;=1,H130, 0)</f>
        <v>2099.5700000000002</v>
      </c>
      <c r="X131">
        <f>IF(Source!BI760=2,H130, 0)</f>
        <v>0</v>
      </c>
      <c r="Y131">
        <f>IF(Source!BI760=3,H130, 0)</f>
        <v>0</v>
      </c>
      <c r="Z131">
        <f>IF(Source!BI760=4,H130, 0)</f>
        <v>0</v>
      </c>
    </row>
    <row r="132" spans="1:32" ht="28.5">
      <c r="A132" s="57">
        <v>9</v>
      </c>
      <c r="B132" s="57" t="str">
        <f>Source!F761</f>
        <v>509-5943</v>
      </c>
      <c r="C132" s="57" t="str">
        <f>Source!G761</f>
        <v>Зажим аппаратный прессуемый А1А-50-2</v>
      </c>
      <c r="D132" s="43" t="str">
        <f>Source!H761</f>
        <v>100 шт.</v>
      </c>
      <c r="E132" s="27">
        <f>Source!I761</f>
        <v>0.09</v>
      </c>
      <c r="F132" s="44">
        <f>Source!AL761</f>
        <v>1645.01</v>
      </c>
      <c r="G132" s="45" t="str">
        <f>Source!DD761</f>
        <v/>
      </c>
      <c r="H132" s="44">
        <f>ROUND(Source!AC761*Source!I761, 2)</f>
        <v>148.05000000000001</v>
      </c>
      <c r="I132" s="45" t="str">
        <f>Source!BO761</f>
        <v>509-5943</v>
      </c>
      <c r="J132" s="45">
        <f>IF(Source!BC761&lt;&gt; 0, Source!BC761, 1)</f>
        <v>6.92</v>
      </c>
      <c r="K132" s="44">
        <f>Source!P761</f>
        <v>1024.51</v>
      </c>
      <c r="L132" s="46"/>
      <c r="S132">
        <f>ROUND((Source!FX761/100)*((ROUND(Source!AF761*Source!I761, 2)+ROUND(Source!AE761*Source!I761, 2))), 2)</f>
        <v>0</v>
      </c>
      <c r="T132">
        <f>Source!X761</f>
        <v>0</v>
      </c>
      <c r="U132">
        <f>ROUND((Source!FY761/100)*((ROUND(Source!AF761*Source!I761, 2)+ROUND(Source!AE761*Source!I761, 2))), 2)</f>
        <v>0</v>
      </c>
      <c r="V132">
        <f>Source!Y761</f>
        <v>0</v>
      </c>
    </row>
    <row r="133" spans="1:32">
      <c r="A133" s="38"/>
      <c r="B133" s="38"/>
      <c r="C133" s="39" t="str">
        <f>"Объем: "&amp;Source!I761&amp;"=(9)/"&amp;"100"</f>
        <v>Объем: 0,09=(9)/100</v>
      </c>
      <c r="D133" s="38"/>
      <c r="E133" s="38"/>
      <c r="F133" s="38"/>
      <c r="G133" s="38"/>
      <c r="H133" s="38"/>
      <c r="I133" s="38"/>
      <c r="J133" s="38"/>
      <c r="K133" s="38"/>
      <c r="L133" s="38"/>
    </row>
    <row r="134" spans="1:32" ht="15">
      <c r="G134" s="298">
        <f>H132</f>
        <v>148.05000000000001</v>
      </c>
      <c r="H134" s="298"/>
      <c r="J134" s="298">
        <f>K132</f>
        <v>1024.51</v>
      </c>
      <c r="K134" s="298"/>
      <c r="L134" s="34">
        <f>Source!U761</f>
        <v>0</v>
      </c>
      <c r="O134" s="36">
        <f>G134</f>
        <v>148.05000000000001</v>
      </c>
      <c r="P134" s="36">
        <f>J134</f>
        <v>1024.51</v>
      </c>
      <c r="Q134" s="36">
        <f>L134</f>
        <v>0</v>
      </c>
      <c r="W134">
        <f>IF(Source!BI761&lt;=1,H132, 0)</f>
        <v>148.05000000000001</v>
      </c>
      <c r="X134">
        <f>IF(Source!BI761=2,H132, 0)</f>
        <v>0</v>
      </c>
      <c r="Y134">
        <f>IF(Source!BI761=3,H132, 0)</f>
        <v>0</v>
      </c>
      <c r="Z134">
        <f>IF(Source!BI761=4,H132, 0)</f>
        <v>0</v>
      </c>
    </row>
    <row r="135" spans="1:32" ht="28.5">
      <c r="A135" s="57">
        <v>10</v>
      </c>
      <c r="B135" s="57" t="str">
        <f>Source!F762</f>
        <v>509-5951</v>
      </c>
      <c r="C135" s="57" t="str">
        <f>Source!G762</f>
        <v>Зажим аппаратный прессуемый А2А-50-2</v>
      </c>
      <c r="D135" s="43" t="str">
        <f>Source!H762</f>
        <v>100 шт.</v>
      </c>
      <c r="E135" s="27">
        <f>Source!I762</f>
        <v>0.09</v>
      </c>
      <c r="F135" s="44">
        <f>Source!AL762</f>
        <v>2130</v>
      </c>
      <c r="G135" s="45" t="str">
        <f>Source!DD762</f>
        <v/>
      </c>
      <c r="H135" s="44">
        <f>ROUND(Source!AC762*Source!I762, 2)</f>
        <v>191.7</v>
      </c>
      <c r="I135" s="45" t="str">
        <f>Source!BO762</f>
        <v>509-5951</v>
      </c>
      <c r="J135" s="45">
        <f>IF(Source!BC762&lt;&gt; 0, Source!BC762, 1)</f>
        <v>7.03</v>
      </c>
      <c r="K135" s="44">
        <f>Source!P762</f>
        <v>1347.65</v>
      </c>
      <c r="L135" s="46"/>
      <c r="S135">
        <f>ROUND((Source!FX762/100)*((ROUND(Source!AF762*Source!I762, 2)+ROUND(Source!AE762*Source!I762, 2))), 2)</f>
        <v>0</v>
      </c>
      <c r="T135">
        <f>Source!X762</f>
        <v>0</v>
      </c>
      <c r="U135">
        <f>ROUND((Source!FY762/100)*((ROUND(Source!AF762*Source!I762, 2)+ROUND(Source!AE762*Source!I762, 2))), 2)</f>
        <v>0</v>
      </c>
      <c r="V135">
        <f>Source!Y762</f>
        <v>0</v>
      </c>
    </row>
    <row r="136" spans="1:32">
      <c r="A136" s="38"/>
      <c r="B136" s="38"/>
      <c r="C136" s="39" t="str">
        <f>"Объем: "&amp;Source!I762&amp;"=(9)/"&amp;"100"</f>
        <v>Объем: 0,09=(9)/100</v>
      </c>
      <c r="D136" s="38"/>
      <c r="E136" s="38"/>
      <c r="F136" s="38"/>
      <c r="G136" s="38"/>
      <c r="H136" s="38"/>
      <c r="I136" s="38"/>
      <c r="J136" s="38"/>
      <c r="K136" s="38"/>
      <c r="L136" s="38"/>
    </row>
    <row r="137" spans="1:32" ht="15">
      <c r="G137" s="298">
        <f>H135</f>
        <v>191.7</v>
      </c>
      <c r="H137" s="298"/>
      <c r="J137" s="298">
        <f>K135</f>
        <v>1347.65</v>
      </c>
      <c r="K137" s="298"/>
      <c r="L137" s="34">
        <f>Source!U762</f>
        <v>0</v>
      </c>
      <c r="O137" s="36">
        <f>G137</f>
        <v>191.7</v>
      </c>
      <c r="P137" s="36">
        <f>J137</f>
        <v>1347.65</v>
      </c>
      <c r="Q137" s="36">
        <f>L137</f>
        <v>0</v>
      </c>
      <c r="W137">
        <f>IF(Source!BI762&lt;=1,H135, 0)</f>
        <v>191.7</v>
      </c>
      <c r="X137">
        <f>IF(Source!BI762=2,H135, 0)</f>
        <v>0</v>
      </c>
      <c r="Y137">
        <f>IF(Source!BI762=3,H135, 0)</f>
        <v>0</v>
      </c>
      <c r="Z137">
        <f>IF(Source!BI762=4,H135, 0)</f>
        <v>0</v>
      </c>
    </row>
    <row r="139" spans="1:32" ht="15">
      <c r="A139" s="217" t="str">
        <f>CONCATENATE("Итого по разделу: ",IF(Source!G764&lt;&gt;"Новый раздел", Source!G764, ""))</f>
        <v>Итого по разделу: Материалы</v>
      </c>
      <c r="B139" s="217"/>
      <c r="C139" s="217"/>
      <c r="D139" s="217"/>
      <c r="E139" s="217"/>
      <c r="F139" s="217"/>
      <c r="G139" s="216">
        <f>SUM(O111:O138)</f>
        <v>4043.9300000000003</v>
      </c>
      <c r="H139" s="216"/>
      <c r="I139" s="33"/>
      <c r="J139" s="216">
        <f>SUM(P111:P138)</f>
        <v>40254.560000000005</v>
      </c>
      <c r="K139" s="216"/>
      <c r="L139" s="34">
        <f>SUM(Q111:Q138)</f>
        <v>0</v>
      </c>
    </row>
    <row r="143" spans="1:32" ht="15">
      <c r="A143" s="217" t="str">
        <f>CONCATENATE("Итого по локальной смете: ",IF(Source!G794&lt;&gt;"Новая локальная смета", Source!G794, ""))</f>
        <v>Итого по локальной смете: Строительство КТП-6/0,4 кВ</v>
      </c>
      <c r="B143" s="217"/>
      <c r="C143" s="217"/>
      <c r="D143" s="217"/>
      <c r="E143" s="217"/>
      <c r="F143" s="217"/>
      <c r="G143" s="216">
        <f>SUM(O29:O142)</f>
        <v>179251.28000000003</v>
      </c>
      <c r="H143" s="216"/>
      <c r="I143" s="33"/>
      <c r="J143" s="216">
        <f>SUM(P29:P142)</f>
        <v>1210937.0099999995</v>
      </c>
      <c r="K143" s="216"/>
      <c r="L143" s="34">
        <f>SUM(Q29:Q142)</f>
        <v>56.447600000000001</v>
      </c>
      <c r="AF143" s="35" t="str">
        <f>CONCATENATE("Итого по локальной смете: ",IF(Source!G794&lt;&gt;"Новая локальная смета", Source!G794, ""))</f>
        <v>Итого по локальной смете: Строительство КТП-6/0,4 кВ</v>
      </c>
    </row>
    <row r="148" spans="1:12" ht="14.25">
      <c r="A148" s="13"/>
      <c r="B148" s="13"/>
      <c r="C148" s="27"/>
      <c r="D148" s="13"/>
      <c r="E148" s="13"/>
      <c r="F148" s="13"/>
      <c r="G148" s="13"/>
      <c r="H148" s="13"/>
      <c r="I148" s="13"/>
      <c r="J148" s="27"/>
      <c r="K148" s="13"/>
      <c r="L148" s="13"/>
    </row>
    <row r="149" spans="1:12" ht="14.25">
      <c r="A149" s="31" t="s">
        <v>1104</v>
      </c>
      <c r="B149" s="31"/>
      <c r="C149" s="27" t="s">
        <v>1107</v>
      </c>
      <c r="D149" s="32" t="str">
        <f>IF(Source!AC12&lt;&gt;"", Source!AC12," ")</f>
        <v xml:space="preserve"> </v>
      </c>
      <c r="E149" s="32"/>
      <c r="F149" s="32"/>
      <c r="G149" s="32"/>
      <c r="H149" s="32"/>
      <c r="I149" s="19" t="s">
        <v>1302</v>
      </c>
      <c r="J149" s="27"/>
      <c r="K149" s="13"/>
      <c r="L149" s="13"/>
    </row>
    <row r="150" spans="1:12" ht="14.25">
      <c r="A150" s="13"/>
      <c r="B150" s="13"/>
      <c r="C150" s="13"/>
      <c r="D150" s="214" t="s">
        <v>1106</v>
      </c>
      <c r="E150" s="214"/>
      <c r="F150" s="214"/>
      <c r="G150" s="214"/>
      <c r="H150" s="214"/>
      <c r="I150" s="13"/>
      <c r="J150" s="13"/>
      <c r="K150" s="13"/>
      <c r="L150" s="13"/>
    </row>
    <row r="151" spans="1:12" ht="14.25">
      <c r="A151" s="13"/>
      <c r="B151" s="13"/>
      <c r="C151" s="13"/>
      <c r="D151" s="13"/>
      <c r="E151" s="13"/>
      <c r="F151" s="13"/>
      <c r="G151" s="13"/>
      <c r="H151" s="13"/>
      <c r="I151" s="13"/>
      <c r="J151" s="13"/>
      <c r="K151" s="13"/>
      <c r="L151" s="13"/>
    </row>
    <row r="152" spans="1:12" ht="14.25">
      <c r="A152" s="13"/>
      <c r="B152" s="13"/>
      <c r="C152" s="27" t="s">
        <v>1108</v>
      </c>
      <c r="D152" s="32" t="str">
        <f>IF(Source!AE12&lt;&gt;"", Source!AE12," ")</f>
        <v xml:space="preserve"> </v>
      </c>
      <c r="E152" s="32"/>
      <c r="F152" s="32"/>
      <c r="G152" s="32"/>
      <c r="H152" s="32"/>
      <c r="I152" s="13" t="str">
        <f>IF(Source!AD12&lt;&gt;"", Source!AD12," ")</f>
        <v xml:space="preserve"> </v>
      </c>
      <c r="J152" s="27"/>
      <c r="K152" s="13"/>
      <c r="L152" s="13"/>
    </row>
    <row r="153" spans="1:12" ht="14.25">
      <c r="A153" s="13"/>
      <c r="B153" s="13"/>
      <c r="C153" s="13"/>
      <c r="D153" s="214" t="s">
        <v>1106</v>
      </c>
      <c r="E153" s="214"/>
      <c r="F153" s="214"/>
      <c r="G153" s="214"/>
      <c r="H153" s="214"/>
      <c r="I153" s="13"/>
      <c r="J153" s="13"/>
      <c r="K153" s="13"/>
      <c r="L153" s="13"/>
    </row>
  </sheetData>
  <mergeCells count="95">
    <mergeCell ref="A143:F143"/>
    <mergeCell ref="G139:H139"/>
    <mergeCell ref="J139:K139"/>
    <mergeCell ref="A139:F139"/>
    <mergeCell ref="J115:K115"/>
    <mergeCell ref="G115:H115"/>
    <mergeCell ref="J137:K137"/>
    <mergeCell ref="G137:H137"/>
    <mergeCell ref="J134:K134"/>
    <mergeCell ref="G134:H134"/>
    <mergeCell ref="G143:H143"/>
    <mergeCell ref="J143:K143"/>
    <mergeCell ref="G45:H45"/>
    <mergeCell ref="J37:K37"/>
    <mergeCell ref="G37:H37"/>
    <mergeCell ref="J113:K113"/>
    <mergeCell ref="G113:H113"/>
    <mergeCell ref="A111:L111"/>
    <mergeCell ref="G107:H107"/>
    <mergeCell ref="J107:K107"/>
    <mergeCell ref="A107:F107"/>
    <mergeCell ref="G127:H127"/>
    <mergeCell ref="J124:K124"/>
    <mergeCell ref="G124:H124"/>
    <mergeCell ref="J121:K121"/>
    <mergeCell ref="J55:K55"/>
    <mergeCell ref="G55:H55"/>
    <mergeCell ref="D153:H153"/>
    <mergeCell ref="J105:K105"/>
    <mergeCell ref="G105:H105"/>
    <mergeCell ref="A103:L103"/>
    <mergeCell ref="G99:H99"/>
    <mergeCell ref="J99:K99"/>
    <mergeCell ref="A99:F99"/>
    <mergeCell ref="G121:H121"/>
    <mergeCell ref="J118:K118"/>
    <mergeCell ref="G118:H118"/>
    <mergeCell ref="D150:H150"/>
    <mergeCell ref="J131:K131"/>
    <mergeCell ref="G131:H131"/>
    <mergeCell ref="J129:K129"/>
    <mergeCell ref="G129:H129"/>
    <mergeCell ref="J127:K127"/>
    <mergeCell ref="C21:F21"/>
    <mergeCell ref="G21:H21"/>
    <mergeCell ref="I21:J21"/>
    <mergeCell ref="A26:L26"/>
    <mergeCell ref="J97:K97"/>
    <mergeCell ref="G97:H97"/>
    <mergeCell ref="J89:K89"/>
    <mergeCell ref="G89:H89"/>
    <mergeCell ref="J83:K83"/>
    <mergeCell ref="G83:H83"/>
    <mergeCell ref="J73:K73"/>
    <mergeCell ref="G73:H73"/>
    <mergeCell ref="J63:K63"/>
    <mergeCell ref="G63:H63"/>
    <mergeCell ref="A30:L30"/>
    <mergeCell ref="J45:K45"/>
    <mergeCell ref="C19:F19"/>
    <mergeCell ref="G19:H19"/>
    <mergeCell ref="I19:J19"/>
    <mergeCell ref="K19:L19"/>
    <mergeCell ref="C20:F20"/>
    <mergeCell ref="G20:H20"/>
    <mergeCell ref="I20:J20"/>
    <mergeCell ref="K20:L20"/>
    <mergeCell ref="C17:F17"/>
    <mergeCell ref="G17:H17"/>
    <mergeCell ref="I17:J17"/>
    <mergeCell ref="K17:L17"/>
    <mergeCell ref="C18:F18"/>
    <mergeCell ref="G18:H18"/>
    <mergeCell ref="I18:J18"/>
    <mergeCell ref="K18:L18"/>
    <mergeCell ref="C15:F15"/>
    <mergeCell ref="G15:H15"/>
    <mergeCell ref="I15:J15"/>
    <mergeCell ref="K15:L15"/>
    <mergeCell ref="C16:F16"/>
    <mergeCell ref="G16:H16"/>
    <mergeCell ref="I16:J16"/>
    <mergeCell ref="K16:L16"/>
    <mergeCell ref="C14:F14"/>
    <mergeCell ref="G14:H14"/>
    <mergeCell ref="I14:J14"/>
    <mergeCell ref="K14:L14"/>
    <mergeCell ref="B2:K2"/>
    <mergeCell ref="B3:K3"/>
    <mergeCell ref="B5:K5"/>
    <mergeCell ref="B7:K7"/>
    <mergeCell ref="B8:K8"/>
    <mergeCell ref="A10:L10"/>
    <mergeCell ref="G13:H13"/>
    <mergeCell ref="I13:J13"/>
  </mergeCells>
  <pageMargins left="0.4" right="0.2" top="0.4" bottom="0.4" header="0.2" footer="0.2"/>
  <pageSetup paperSize="9" scale="56" fitToHeight="2" orientation="portrait" horizontalDpi="4294967295" verticalDpi="4294967295" r:id="rId1"/>
  <headerFooter>
    <oddHeader>&amp;L&amp;8ООО " Электросервис"  Доп. раб. место  FStS-0031695</oddHeader>
    <oddFooter>&amp;R&amp;P</oddFooter>
  </headerFooter>
</worksheet>
</file>

<file path=xl/worksheets/sheet12.xml><?xml version="1.0" encoding="utf-8"?>
<worksheet xmlns="http://schemas.openxmlformats.org/spreadsheetml/2006/main" xmlns:r="http://schemas.openxmlformats.org/officeDocument/2006/relationships">
  <sheetPr>
    <pageSetUpPr fitToPage="1"/>
  </sheetPr>
  <dimension ref="A1:AF63"/>
  <sheetViews>
    <sheetView view="pageBreakPreview" zoomScaleSheetLayoutView="100" workbookViewId="0">
      <selection activeCell="J60" sqref="J60"/>
    </sheetView>
  </sheetViews>
  <sheetFormatPr defaultRowHeight="12.75"/>
  <cols>
    <col min="1" max="1" width="5.7109375" customWidth="1"/>
    <col min="2" max="2" width="11.7109375" customWidth="1"/>
    <col min="3" max="3" width="40.7109375" customWidth="1"/>
    <col min="4" max="5" width="10.7109375" customWidth="1"/>
    <col min="6" max="8" width="12.7109375" customWidth="1"/>
    <col min="9" max="9" width="17.7109375" customWidth="1"/>
    <col min="10" max="10" width="8.7109375" customWidth="1"/>
    <col min="11" max="11" width="12.7109375" customWidth="1"/>
    <col min="12" max="12" width="9.7109375" customWidth="1"/>
    <col min="15" max="31" width="0" hidden="1" customWidth="1"/>
    <col min="32" max="32" width="91.7109375" hidden="1" customWidth="1"/>
    <col min="33" max="36" width="0" hidden="1" customWidth="1"/>
  </cols>
  <sheetData>
    <row r="1" spans="1:13">
      <c r="A1" s="10" t="str">
        <f>Source!B1</f>
        <v>Smeta.RU  (495) 974-1589</v>
      </c>
    </row>
    <row r="2" spans="1:13" ht="30" customHeight="1">
      <c r="A2" s="11"/>
      <c r="B2" s="204" t="str">
        <f>Титул!AG22</f>
        <v>Строительство КТП-40 6/0,4 кВ, ВЛЗ-6 кВ от ВЛЗ-6 кВ ф.4 ПС-110 кВ №550 "Каринская", 2хЛР-6 кВ, ВЛИ-0,38 кВ (ВЛ-6 кВ-0,33 км, ВЛ-0,38 кВ-0,04 км), в т.ч. ПИР, МО, Одинцовский р-н, с.о.Каринский, в районе д.Сергиево, 50:20:0080805:11</v>
      </c>
      <c r="C2" s="204"/>
      <c r="D2" s="204"/>
      <c r="E2" s="204"/>
      <c r="F2" s="204"/>
      <c r="G2" s="204"/>
      <c r="H2" s="204"/>
      <c r="I2" s="204"/>
      <c r="J2" s="204"/>
      <c r="K2" s="204"/>
      <c r="L2" s="11"/>
    </row>
    <row r="3" spans="1:13" ht="14.25">
      <c r="A3" s="12"/>
      <c r="B3" s="205" t="s">
        <v>1074</v>
      </c>
      <c r="C3" s="205"/>
      <c r="D3" s="205"/>
      <c r="E3" s="205"/>
      <c r="F3" s="205"/>
      <c r="G3" s="205"/>
      <c r="H3" s="205"/>
      <c r="I3" s="205"/>
      <c r="J3" s="205"/>
      <c r="K3" s="205"/>
      <c r="L3" s="11"/>
    </row>
    <row r="4" spans="1:13" ht="14.25">
      <c r="A4" s="13"/>
      <c r="B4" s="13"/>
      <c r="C4" s="13"/>
      <c r="D4" s="13"/>
      <c r="E4" s="13"/>
      <c r="F4" s="13"/>
      <c r="G4" s="13"/>
      <c r="H4" s="13"/>
      <c r="I4" s="13"/>
      <c r="J4" s="13"/>
      <c r="K4" s="13"/>
      <c r="L4" s="13"/>
    </row>
    <row r="5" spans="1:13" ht="15.75">
      <c r="A5" s="15"/>
      <c r="B5" s="204" t="s">
        <v>1156</v>
      </c>
      <c r="C5" s="204"/>
      <c r="D5" s="204"/>
      <c r="E5" s="204"/>
      <c r="F5" s="204"/>
      <c r="G5" s="204"/>
      <c r="H5" s="204"/>
      <c r="I5" s="204"/>
      <c r="J5" s="204"/>
      <c r="K5" s="204"/>
      <c r="L5" s="15"/>
      <c r="M5" s="9"/>
    </row>
    <row r="6" spans="1:13" ht="15.75">
      <c r="A6" s="15"/>
      <c r="B6" s="16"/>
      <c r="C6" s="16"/>
      <c r="D6" s="16"/>
      <c r="E6" s="16"/>
      <c r="F6" s="16"/>
      <c r="G6" s="16"/>
      <c r="H6" s="16"/>
      <c r="I6" s="16"/>
      <c r="J6" s="16"/>
      <c r="K6" s="16"/>
      <c r="L6" s="15"/>
    </row>
    <row r="7" spans="1:13" ht="18">
      <c r="A7" s="15"/>
      <c r="B7" s="209" t="str">
        <f>IF(Source!G824&lt;&gt;"Новая локальная смета", Source!G824, "")</f>
        <v>Монтаж трансформатора 6/0,4 кВ</v>
      </c>
      <c r="C7" s="209"/>
      <c r="D7" s="209"/>
      <c r="E7" s="209"/>
      <c r="F7" s="209"/>
      <c r="G7" s="209"/>
      <c r="H7" s="209"/>
      <c r="I7" s="209"/>
      <c r="J7" s="209"/>
      <c r="K7" s="209"/>
      <c r="L7" s="15"/>
    </row>
    <row r="8" spans="1:13" ht="14.25">
      <c r="A8" s="13"/>
      <c r="B8" s="210" t="s">
        <v>1076</v>
      </c>
      <c r="C8" s="210"/>
      <c r="D8" s="210"/>
      <c r="E8" s="210"/>
      <c r="F8" s="210"/>
      <c r="G8" s="210"/>
      <c r="H8" s="210"/>
      <c r="I8" s="210"/>
      <c r="J8" s="210"/>
      <c r="K8" s="210"/>
      <c r="L8" s="11"/>
    </row>
    <row r="9" spans="1:13" ht="14.25">
      <c r="A9" s="13"/>
      <c r="B9" s="13"/>
      <c r="C9" s="13"/>
      <c r="D9" s="13"/>
      <c r="E9" s="13"/>
      <c r="F9" s="13"/>
      <c r="G9" s="13"/>
      <c r="H9" s="13"/>
      <c r="I9" s="13"/>
      <c r="J9" s="13"/>
      <c r="K9" s="13"/>
      <c r="L9" s="13"/>
    </row>
    <row r="10" spans="1:13" ht="14.25">
      <c r="A10" s="207" t="s">
        <v>1077</v>
      </c>
      <c r="B10" s="207"/>
      <c r="C10" s="207"/>
      <c r="D10" s="207"/>
      <c r="E10" s="207"/>
      <c r="F10" s="207"/>
      <c r="G10" s="207"/>
      <c r="H10" s="207"/>
      <c r="I10" s="207"/>
      <c r="J10" s="207"/>
      <c r="K10" s="207"/>
      <c r="L10" s="207"/>
    </row>
    <row r="11" spans="1:13" ht="14.25">
      <c r="A11" s="13"/>
      <c r="B11" s="13"/>
      <c r="C11" s="13"/>
      <c r="D11" s="13"/>
      <c r="E11" s="13"/>
      <c r="F11" s="13"/>
      <c r="G11" s="13"/>
      <c r="H11" s="13"/>
      <c r="I11" s="13"/>
      <c r="J11" s="13"/>
      <c r="K11" s="13"/>
      <c r="L11" s="13"/>
    </row>
    <row r="12" spans="1:13" ht="14.25">
      <c r="A12" s="13"/>
      <c r="B12" s="13"/>
      <c r="C12" s="13"/>
      <c r="D12" s="13"/>
      <c r="E12" s="13"/>
      <c r="F12" s="13"/>
      <c r="G12" s="13"/>
      <c r="H12" s="13"/>
      <c r="I12" s="13"/>
      <c r="J12" s="13"/>
      <c r="K12" s="13"/>
      <c r="L12" s="13"/>
    </row>
    <row r="13" spans="1:13" ht="14.25">
      <c r="A13" s="13"/>
      <c r="B13" s="13"/>
      <c r="C13" s="13"/>
      <c r="D13" s="13"/>
      <c r="E13" s="18"/>
      <c r="F13" s="18"/>
      <c r="G13" s="211" t="s">
        <v>1078</v>
      </c>
      <c r="H13" s="211"/>
      <c r="I13" s="211" t="s">
        <v>1079</v>
      </c>
      <c r="J13" s="211"/>
      <c r="K13" s="13"/>
      <c r="L13" s="13"/>
    </row>
    <row r="14" spans="1:13" ht="15">
      <c r="A14" s="13"/>
      <c r="B14" s="13"/>
      <c r="C14" s="201" t="s">
        <v>1080</v>
      </c>
      <c r="D14" s="201"/>
      <c r="E14" s="201"/>
      <c r="F14" s="201"/>
      <c r="G14" s="202">
        <f>SUM(O29:O54)/1000</f>
        <v>28.753049999999998</v>
      </c>
      <c r="H14" s="202"/>
      <c r="I14" s="202">
        <f>(Source!F928/1000)</f>
        <v>208.32341</v>
      </c>
      <c r="J14" s="202"/>
      <c r="K14" s="203" t="s">
        <v>1081</v>
      </c>
      <c r="L14" s="203"/>
    </row>
    <row r="15" spans="1:13" ht="14.25">
      <c r="A15" s="13"/>
      <c r="B15" s="13"/>
      <c r="C15" s="212" t="s">
        <v>1082</v>
      </c>
      <c r="D15" s="212"/>
      <c r="E15" s="212"/>
      <c r="F15" s="212"/>
      <c r="G15" s="202">
        <f>SUM(W29:W54)/1000</f>
        <v>0</v>
      </c>
      <c r="H15" s="202"/>
      <c r="I15" s="202">
        <f>(Source!F917)/1000</f>
        <v>0</v>
      </c>
      <c r="J15" s="202"/>
      <c r="K15" s="203" t="s">
        <v>1081</v>
      </c>
      <c r="L15" s="203"/>
    </row>
    <row r="16" spans="1:13" ht="14.25">
      <c r="A16" s="13"/>
      <c r="B16" s="13"/>
      <c r="C16" s="212" t="s">
        <v>1083</v>
      </c>
      <c r="D16" s="212"/>
      <c r="E16" s="212"/>
      <c r="F16" s="212"/>
      <c r="G16" s="202">
        <f>SUM(X29:X54)/1000</f>
        <v>1.58253</v>
      </c>
      <c r="H16" s="202"/>
      <c r="I16" s="202">
        <f>(Source!F918)/1000</f>
        <v>36.334009999999999</v>
      </c>
      <c r="J16" s="202"/>
      <c r="K16" s="203" t="s">
        <v>1081</v>
      </c>
      <c r="L16" s="203"/>
    </row>
    <row r="17" spans="1:22" ht="14.25">
      <c r="A17" s="13"/>
      <c r="B17" s="13"/>
      <c r="C17" s="212" t="s">
        <v>1084</v>
      </c>
      <c r="D17" s="212"/>
      <c r="E17" s="212"/>
      <c r="F17" s="212"/>
      <c r="G17" s="202">
        <f>SUM(Y29:Y54)/1000</f>
        <v>27.17052</v>
      </c>
      <c r="H17" s="202"/>
      <c r="I17" s="202">
        <f>(Source!F909)/1000</f>
        <v>171.98939999999999</v>
      </c>
      <c r="J17" s="202"/>
      <c r="K17" s="203" t="s">
        <v>1081</v>
      </c>
      <c r="L17" s="203"/>
    </row>
    <row r="18" spans="1:22" ht="14.25">
      <c r="A18" s="13"/>
      <c r="B18" s="13"/>
      <c r="C18" s="212" t="s">
        <v>1085</v>
      </c>
      <c r="D18" s="212"/>
      <c r="E18" s="212"/>
      <c r="F18" s="212"/>
      <c r="G18" s="202">
        <f>SUM(Z29:Z54)/1000</f>
        <v>0</v>
      </c>
      <c r="H18" s="202"/>
      <c r="I18" s="202">
        <f>(Source!F919+Source!F920)/1000</f>
        <v>0</v>
      </c>
      <c r="J18" s="202"/>
      <c r="K18" s="203" t="s">
        <v>1081</v>
      </c>
      <c r="L18" s="203"/>
    </row>
    <row r="19" spans="1:22" ht="15">
      <c r="A19" s="13"/>
      <c r="B19" s="13"/>
      <c r="C19" s="201" t="s">
        <v>1086</v>
      </c>
      <c r="D19" s="201"/>
      <c r="E19" s="201"/>
      <c r="F19" s="201"/>
      <c r="G19" s="202">
        <f>I19</f>
        <v>24.8</v>
      </c>
      <c r="H19" s="202"/>
      <c r="I19" s="202">
        <f>(Source!F922+Source!F923)</f>
        <v>24.8</v>
      </c>
      <c r="J19" s="202"/>
      <c r="K19" s="203" t="s">
        <v>1087</v>
      </c>
      <c r="L19" s="203"/>
    </row>
    <row r="20" spans="1:22" ht="15">
      <c r="A20" s="13"/>
      <c r="B20" s="13"/>
      <c r="C20" s="201" t="s">
        <v>1088</v>
      </c>
      <c r="D20" s="201"/>
      <c r="E20" s="201"/>
      <c r="F20" s="201"/>
      <c r="G20" s="202">
        <f>SUM(R29:R54)/1000</f>
        <v>0.25137999999999999</v>
      </c>
      <c r="H20" s="202"/>
      <c r="I20" s="202">
        <f>(Source!F915+ Source!F914)/1000</f>
        <v>11.18892</v>
      </c>
      <c r="J20" s="202"/>
      <c r="K20" s="203" t="s">
        <v>1081</v>
      </c>
      <c r="L20" s="203"/>
    </row>
    <row r="21" spans="1:22" ht="14.25" hidden="1">
      <c r="A21" s="13"/>
      <c r="B21" s="13"/>
      <c r="C21" s="212" t="s">
        <v>68</v>
      </c>
      <c r="D21" s="212"/>
      <c r="E21" s="212"/>
      <c r="F21" s="212"/>
      <c r="G21" s="202"/>
      <c r="H21" s="202"/>
      <c r="I21" s="202"/>
      <c r="J21" s="202"/>
      <c r="K21" s="20" t="s">
        <v>1081</v>
      </c>
      <c r="L21" s="13"/>
    </row>
    <row r="22" spans="1:22" ht="15">
      <c r="A22" s="13"/>
      <c r="B22" s="13"/>
      <c r="C22" s="21"/>
      <c r="D22" s="21"/>
      <c r="E22" s="21"/>
      <c r="F22" s="22"/>
      <c r="G22" s="23"/>
      <c r="H22" s="23"/>
      <c r="I22" s="23"/>
      <c r="J22" s="23"/>
      <c r="K22" s="23"/>
      <c r="L22" s="23"/>
    </row>
    <row r="23" spans="1:22" ht="15" hidden="1">
      <c r="A23" s="22" t="s">
        <v>1089</v>
      </c>
      <c r="B23" s="13"/>
      <c r="C23" s="13"/>
      <c r="D23" s="24"/>
      <c r="E23" s="13"/>
      <c r="F23" s="13"/>
      <c r="G23" s="25"/>
      <c r="H23" s="25"/>
      <c r="I23" s="26"/>
      <c r="J23" s="25"/>
      <c r="K23" s="25"/>
      <c r="L23" s="25"/>
    </row>
    <row r="24" spans="1:22" ht="15" hidden="1">
      <c r="A24" s="22" t="s">
        <v>1090</v>
      </c>
      <c r="B24" s="13"/>
      <c r="C24" s="13"/>
      <c r="D24" s="24"/>
      <c r="E24" s="13"/>
      <c r="F24" s="13"/>
      <c r="G24" s="25"/>
      <c r="H24" s="25"/>
      <c r="I24" s="26"/>
      <c r="J24" s="25"/>
      <c r="K24" s="25"/>
      <c r="L24" s="25"/>
    </row>
    <row r="25" spans="1:22" ht="15" hidden="1">
      <c r="A25" s="13"/>
      <c r="B25" s="13"/>
      <c r="C25" s="27"/>
      <c r="D25" s="27"/>
      <c r="E25" s="27"/>
      <c r="F25" s="27"/>
      <c r="G25" s="25"/>
      <c r="H25" s="25"/>
      <c r="I25" s="26"/>
      <c r="J25" s="25"/>
      <c r="K25" s="25"/>
      <c r="L25" s="25"/>
    </row>
    <row r="26" spans="1:22" ht="14.25">
      <c r="A26" s="213" t="s">
        <v>1303</v>
      </c>
      <c r="B26" s="213"/>
      <c r="C26" s="213"/>
      <c r="D26" s="213"/>
      <c r="E26" s="213"/>
      <c r="F26" s="213"/>
      <c r="G26" s="213"/>
      <c r="H26" s="213"/>
      <c r="I26" s="213"/>
      <c r="J26" s="213"/>
      <c r="K26" s="213"/>
      <c r="L26" s="213"/>
    </row>
    <row r="27" spans="1:22" ht="57">
      <c r="A27" s="28" t="s">
        <v>1091</v>
      </c>
      <c r="B27" s="28" t="s">
        <v>1092</v>
      </c>
      <c r="C27" s="28" t="s">
        <v>1093</v>
      </c>
      <c r="D27" s="28" t="s">
        <v>1094</v>
      </c>
      <c r="E27" s="28" t="s">
        <v>1095</v>
      </c>
      <c r="F27" s="28" t="s">
        <v>1096</v>
      </c>
      <c r="G27" s="28" t="s">
        <v>1097</v>
      </c>
      <c r="H27" s="28" t="s">
        <v>1098</v>
      </c>
      <c r="I27" s="28" t="s">
        <v>1099</v>
      </c>
      <c r="J27" s="28" t="s">
        <v>1100</v>
      </c>
      <c r="K27" s="28" t="s">
        <v>1101</v>
      </c>
      <c r="L27" s="28" t="s">
        <v>1102</v>
      </c>
    </row>
    <row r="28" spans="1:22" ht="14.25">
      <c r="A28" s="29">
        <v>1</v>
      </c>
      <c r="B28" s="29">
        <v>2</v>
      </c>
      <c r="C28" s="29">
        <v>3</v>
      </c>
      <c r="D28" s="29">
        <v>4</v>
      </c>
      <c r="E28" s="29">
        <v>5</v>
      </c>
      <c r="F28" s="29">
        <v>6</v>
      </c>
      <c r="G28" s="29">
        <v>7</v>
      </c>
      <c r="H28" s="29">
        <v>8</v>
      </c>
      <c r="I28" s="29">
        <v>9</v>
      </c>
      <c r="J28" s="29">
        <v>10</v>
      </c>
      <c r="K28" s="29">
        <v>11</v>
      </c>
      <c r="L28" s="30">
        <v>12</v>
      </c>
    </row>
    <row r="30" spans="1:22" ht="16.5">
      <c r="A30" s="215" t="str">
        <f>CONCATENATE("Раздел: ",IF(Source!G828&lt;&gt;"Новый раздел", Source!G828, ""))</f>
        <v>Раздел: Монтаж трансформатора 6/0,4 кВ</v>
      </c>
      <c r="B30" s="215"/>
      <c r="C30" s="215"/>
      <c r="D30" s="215"/>
      <c r="E30" s="215"/>
      <c r="F30" s="215"/>
      <c r="G30" s="215"/>
      <c r="H30" s="215"/>
      <c r="I30" s="215"/>
      <c r="J30" s="215"/>
      <c r="K30" s="215"/>
      <c r="L30" s="215"/>
    </row>
    <row r="31" spans="1:22" ht="42.75">
      <c r="A31" s="57">
        <v>1</v>
      </c>
      <c r="B31" s="57" t="str">
        <f>Source!F832</f>
        <v>м08-01-062-1</v>
      </c>
      <c r="C31" s="57" t="str">
        <f>Source!G832</f>
        <v>Трансформатор силовой, автотрансформатор или масляный реактор, масса до 1 т</v>
      </c>
      <c r="D31" s="43" t="str">
        <f>Source!H832</f>
        <v>1  ШТ.</v>
      </c>
      <c r="E31" s="27">
        <f>Source!I832</f>
        <v>1</v>
      </c>
      <c r="F31" s="44">
        <f>Source!AL832+Source!AM832+Source!AO832</f>
        <v>1210.49</v>
      </c>
      <c r="G31" s="45"/>
      <c r="H31" s="44"/>
      <c r="I31" s="45" t="str">
        <f>Source!BO832</f>
        <v>м08-01-062-1</v>
      </c>
      <c r="J31" s="45"/>
      <c r="K31" s="44"/>
      <c r="L31" s="46"/>
      <c r="S31">
        <f>ROUND((Source!FX832/100)*((ROUND(Source!AF832*Source!I832, 2)+ROUND(Source!AE832*Source!I832, 2))), 2)</f>
        <v>243.84</v>
      </c>
      <c r="T31">
        <f>Source!X832</f>
        <v>10853.25</v>
      </c>
      <c r="U31">
        <f>ROUND((Source!FY832/100)*((ROUND(Source!AF832*Source!I832, 2)+ROUND(Source!AE832*Source!I832, 2))), 2)</f>
        <v>128.19999999999999</v>
      </c>
      <c r="V31">
        <f>Source!Y832</f>
        <v>5706.35</v>
      </c>
    </row>
    <row r="32" spans="1:22" ht="14.25">
      <c r="A32" s="57"/>
      <c r="B32" s="57"/>
      <c r="C32" s="57" t="s">
        <v>1109</v>
      </c>
      <c r="D32" s="43"/>
      <c r="E32" s="27"/>
      <c r="F32" s="44">
        <f>Source!AO832</f>
        <v>206.83</v>
      </c>
      <c r="G32" s="45" t="str">
        <f>Source!DG832</f>
        <v/>
      </c>
      <c r="H32" s="44">
        <f>ROUND(Source!AF832*Source!I832, 2)</f>
        <v>206.83</v>
      </c>
      <c r="I32" s="45"/>
      <c r="J32" s="45">
        <f>IF(Source!BA832&lt;&gt; 0, Source!BA832, 1)</f>
        <v>44.51</v>
      </c>
      <c r="K32" s="44">
        <f>Source!S832</f>
        <v>9206</v>
      </c>
      <c r="L32" s="46"/>
      <c r="R32">
        <f>H32</f>
        <v>206.83</v>
      </c>
    </row>
    <row r="33" spans="1:32" ht="14.25">
      <c r="A33" s="57"/>
      <c r="B33" s="57"/>
      <c r="C33" s="57" t="s">
        <v>50</v>
      </c>
      <c r="D33" s="43"/>
      <c r="E33" s="27"/>
      <c r="F33" s="44">
        <f>Source!AM832</f>
        <v>529.77</v>
      </c>
      <c r="G33" s="45" t="str">
        <f>Source!DE832</f>
        <v/>
      </c>
      <c r="H33" s="44">
        <f>ROUND(Source!AD832*Source!I832, 2)</f>
        <v>529.77</v>
      </c>
      <c r="I33" s="45"/>
      <c r="J33" s="45">
        <f>IF(Source!BB832&lt;&gt; 0, Source!BB832, 1)</f>
        <v>11.63</v>
      </c>
      <c r="K33" s="44">
        <f>Source!Q832</f>
        <v>6161.23</v>
      </c>
      <c r="L33" s="46"/>
    </row>
    <row r="34" spans="1:32" ht="14.25">
      <c r="A34" s="57"/>
      <c r="B34" s="57"/>
      <c r="C34" s="57" t="s">
        <v>1110</v>
      </c>
      <c r="D34" s="43"/>
      <c r="E34" s="27"/>
      <c r="F34" s="44">
        <f>Source!AN832</f>
        <v>44.55</v>
      </c>
      <c r="G34" s="45" t="str">
        <f>Source!DF832</f>
        <v/>
      </c>
      <c r="H34" s="47">
        <f>ROUND(Source!AE832*Source!I832, 2)</f>
        <v>44.55</v>
      </c>
      <c r="I34" s="45"/>
      <c r="J34" s="45">
        <f>IF(Source!BS832&lt;&gt; 0, Source!BS832, 1)</f>
        <v>44.51</v>
      </c>
      <c r="K34" s="47">
        <f>Source!R832</f>
        <v>1982.92</v>
      </c>
      <c r="L34" s="46"/>
      <c r="R34">
        <f>H34</f>
        <v>44.55</v>
      </c>
    </row>
    <row r="35" spans="1:32" ht="14.25">
      <c r="A35" s="57"/>
      <c r="B35" s="57"/>
      <c r="C35" s="57" t="s">
        <v>1111</v>
      </c>
      <c r="D35" s="43"/>
      <c r="E35" s="27"/>
      <c r="F35" s="44">
        <f>Source!AL832</f>
        <v>473.89</v>
      </c>
      <c r="G35" s="45" t="str">
        <f>Source!DD832</f>
        <v/>
      </c>
      <c r="H35" s="44">
        <f>ROUND(Source!AC832*Source!I832, 2)</f>
        <v>473.89</v>
      </c>
      <c r="I35" s="45"/>
      <c r="J35" s="45">
        <f>IF(Source!BC832&lt;&gt; 0, Source!BC832, 1)</f>
        <v>9.3000000000000007</v>
      </c>
      <c r="K35" s="44">
        <f>Source!P832</f>
        <v>4407.18</v>
      </c>
      <c r="L35" s="46"/>
    </row>
    <row r="36" spans="1:32" ht="14.25">
      <c r="A36" s="57"/>
      <c r="B36" s="57"/>
      <c r="C36" s="57" t="s">
        <v>1112</v>
      </c>
      <c r="D36" s="43" t="s">
        <v>1113</v>
      </c>
      <c r="E36" s="27">
        <f>Source!BZ832</f>
        <v>97</v>
      </c>
      <c r="F36" s="59"/>
      <c r="G36" s="45"/>
      <c r="H36" s="44">
        <f>SUM(S31:S38)</f>
        <v>243.84</v>
      </c>
      <c r="I36" s="48"/>
      <c r="J36" s="41">
        <f>Source!AT832</f>
        <v>97</v>
      </c>
      <c r="K36" s="44">
        <f>SUM(T31:T38)</f>
        <v>10853.25</v>
      </c>
      <c r="L36" s="46"/>
    </row>
    <row r="37" spans="1:32" ht="14.25">
      <c r="A37" s="57"/>
      <c r="B37" s="57"/>
      <c r="C37" s="57" t="s">
        <v>1114</v>
      </c>
      <c r="D37" s="43" t="s">
        <v>1113</v>
      </c>
      <c r="E37" s="27">
        <f>Source!CA832</f>
        <v>51</v>
      </c>
      <c r="F37" s="59"/>
      <c r="G37" s="45"/>
      <c r="H37" s="44">
        <f>SUM(U31:U38)</f>
        <v>128.19999999999999</v>
      </c>
      <c r="I37" s="48"/>
      <c r="J37" s="41">
        <f>Source!AU832</f>
        <v>51</v>
      </c>
      <c r="K37" s="44">
        <f>SUM(V31:V38)</f>
        <v>5706.35</v>
      </c>
      <c r="L37" s="46"/>
    </row>
    <row r="38" spans="1:32" ht="14.25">
      <c r="A38" s="58"/>
      <c r="B38" s="58"/>
      <c r="C38" s="58" t="s">
        <v>1115</v>
      </c>
      <c r="D38" s="49" t="s">
        <v>1116</v>
      </c>
      <c r="E38" s="50">
        <f>Source!AQ832</f>
        <v>21.5</v>
      </c>
      <c r="F38" s="51"/>
      <c r="G38" s="52" t="str">
        <f>Source!DI832</f>
        <v/>
      </c>
      <c r="H38" s="51"/>
      <c r="I38" s="52"/>
      <c r="J38" s="52"/>
      <c r="K38" s="51"/>
      <c r="L38" s="53">
        <f>Source!U832</f>
        <v>21.5</v>
      </c>
    </row>
    <row r="39" spans="1:32" ht="15">
      <c r="G39" s="298">
        <f>H32+H33+H35+H36+H37</f>
        <v>1582.53</v>
      </c>
      <c r="H39" s="298"/>
      <c r="J39" s="298">
        <f>K32+K33+K35+K36+K37</f>
        <v>36334.01</v>
      </c>
      <c r="K39" s="298"/>
      <c r="L39" s="34">
        <f>Source!U832</f>
        <v>21.5</v>
      </c>
      <c r="O39" s="36">
        <f>G39</f>
        <v>1582.53</v>
      </c>
      <c r="P39" s="36">
        <f>J39</f>
        <v>36334.01</v>
      </c>
      <c r="Q39" s="36">
        <f>L39</f>
        <v>21.5</v>
      </c>
      <c r="W39">
        <f>IF(Source!BI832&lt;=1,H32+H33+H35+H36+H37, 0)</f>
        <v>0</v>
      </c>
      <c r="X39">
        <f>IF(Source!BI832=2,H32+H33+H35+H36+H37, 0)</f>
        <v>1582.53</v>
      </c>
      <c r="Y39">
        <f>IF(Source!BI832=3,H32+H33+H35+H36+H37, 0)</f>
        <v>0</v>
      </c>
      <c r="Z39">
        <f>IF(Source!BI832=4,H32+H33+H35+H36+H37, 0)</f>
        <v>0</v>
      </c>
    </row>
    <row r="41" spans="1:32" ht="15">
      <c r="A41" s="217" t="str">
        <f>CONCATENATE("Итого по разделу: ",IF(Source!G834&lt;&gt;"Новый раздел", Source!G834, ""))</f>
        <v>Итого по разделу: Монтаж трансформатора 6/0,4 кВ</v>
      </c>
      <c r="B41" s="217"/>
      <c r="C41" s="217"/>
      <c r="D41" s="217"/>
      <c r="E41" s="217"/>
      <c r="F41" s="217"/>
      <c r="G41" s="216">
        <f>SUM(O30:O40)</f>
        <v>1582.53</v>
      </c>
      <c r="H41" s="216"/>
      <c r="I41" s="33"/>
      <c r="J41" s="216">
        <f>SUM(P30:P40)</f>
        <v>36334.01</v>
      </c>
      <c r="K41" s="216"/>
      <c r="L41" s="34">
        <f>SUM(Q30:Q40)</f>
        <v>21.5</v>
      </c>
      <c r="AF41" s="35" t="str">
        <f>CONCATENATE("Итого по разделу: ",IF(Source!G834&lt;&gt;"Новый раздел", Source!G834, ""))</f>
        <v>Итого по разделу: Монтаж трансформатора 6/0,4 кВ</v>
      </c>
    </row>
    <row r="45" spans="1:32" ht="16.5">
      <c r="A45" s="215" t="str">
        <f>CONCATENATE("Раздел: ",IF(Source!G864&lt;&gt;"Новый раздел", Source!G864, ""))</f>
        <v>Раздел: Оборудование</v>
      </c>
      <c r="B45" s="215"/>
      <c r="C45" s="215"/>
      <c r="D45" s="215"/>
      <c r="E45" s="215"/>
      <c r="F45" s="215"/>
      <c r="G45" s="215"/>
      <c r="H45" s="215"/>
      <c r="I45" s="215"/>
      <c r="J45" s="215"/>
      <c r="K45" s="215"/>
      <c r="L45" s="215"/>
    </row>
    <row r="46" spans="1:32" ht="71.25">
      <c r="A46" s="58">
        <v>1</v>
      </c>
      <c r="B46" s="58" t="str">
        <f>Source!F868</f>
        <v>ООО "ЭЛПРО" КП от 04.09.2025г. №203</v>
      </c>
      <c r="C46" s="58" t="s">
        <v>1140</v>
      </c>
      <c r="D46" s="49" t="str">
        <f>Source!H868</f>
        <v>ШТ</v>
      </c>
      <c r="E46" s="50">
        <f>Source!I868</f>
        <v>1</v>
      </c>
      <c r="F46" s="51">
        <f>Source!AL868</f>
        <v>26066.35</v>
      </c>
      <c r="G46" s="52" t="str">
        <f>Source!DD868</f>
        <v>*1,03*1,012</v>
      </c>
      <c r="H46" s="51">
        <f>ROUND(Source!AC868*Source!I868, 2)</f>
        <v>27170.52</v>
      </c>
      <c r="I46" s="52" t="str">
        <f>Source!BO868</f>
        <v/>
      </c>
      <c r="J46" s="52">
        <f>IF(Source!BC868&lt;&gt; 0, Source!BC868, 1)</f>
        <v>6.33</v>
      </c>
      <c r="K46" s="51">
        <f>Source!P868</f>
        <v>171989.4</v>
      </c>
      <c r="L46" s="56"/>
      <c r="S46">
        <f>ROUND((Source!FX868/100)*((ROUND(Source!AF868*Source!I868, 2)+ROUND(Source!AE868*Source!I868, 2))), 2)</f>
        <v>0</v>
      </c>
      <c r="T46">
        <f>Source!X868</f>
        <v>0</v>
      </c>
      <c r="U46">
        <f>ROUND((Source!FY868/100)*((ROUND(Source!AF868*Source!I868, 2)+ROUND(Source!AE868*Source!I868, 2))), 2)</f>
        <v>0</v>
      </c>
      <c r="V46">
        <f>Source!Y868</f>
        <v>0</v>
      </c>
    </row>
    <row r="47" spans="1:32" ht="15">
      <c r="G47" s="298">
        <f>H46</f>
        <v>27170.52</v>
      </c>
      <c r="H47" s="298"/>
      <c r="J47" s="298">
        <f>K46</f>
        <v>171989.4</v>
      </c>
      <c r="K47" s="298"/>
      <c r="L47" s="34">
        <f>Source!U868</f>
        <v>0</v>
      </c>
      <c r="O47" s="36">
        <f>G47</f>
        <v>27170.52</v>
      </c>
      <c r="P47" s="36">
        <f>J47</f>
        <v>171989.4</v>
      </c>
      <c r="Q47" s="36">
        <f>L47</f>
        <v>0</v>
      </c>
      <c r="W47">
        <f>IF(Source!BI868&lt;=1,H46, 0)</f>
        <v>0</v>
      </c>
      <c r="X47">
        <f>IF(Source!BI868=2,H46, 0)</f>
        <v>0</v>
      </c>
      <c r="Y47">
        <f>IF(Source!BI868=3,H46, 0)</f>
        <v>27170.52</v>
      </c>
      <c r="Z47">
        <f>IF(Source!BI868=4,H46, 0)</f>
        <v>0</v>
      </c>
    </row>
    <row r="49" spans="1:32" ht="15">
      <c r="A49" s="217" t="str">
        <f>CONCATENATE("Итого по разделу: ",IF(Source!G870&lt;&gt;"Новый раздел", Source!G870, ""))</f>
        <v>Итого по разделу: Оборудование</v>
      </c>
      <c r="B49" s="217"/>
      <c r="C49" s="217"/>
      <c r="D49" s="217"/>
      <c r="E49" s="217"/>
      <c r="F49" s="217"/>
      <c r="G49" s="216">
        <f>SUM(O45:O48)</f>
        <v>27170.52</v>
      </c>
      <c r="H49" s="216"/>
      <c r="I49" s="33"/>
      <c r="J49" s="216">
        <f>SUM(P45:P48)</f>
        <v>171989.4</v>
      </c>
      <c r="K49" s="216"/>
      <c r="L49" s="34">
        <f>SUM(Q45:Q48)</f>
        <v>0</v>
      </c>
    </row>
    <row r="53" spans="1:32" ht="15">
      <c r="A53" s="217" t="str">
        <f>CONCATENATE("Итого по локальной смете: ",IF(Source!G900&lt;&gt;"Новая локальная смета", Source!G900, ""))</f>
        <v>Итого по локальной смете: Монтаж трансформатора 6/0,4 кВ</v>
      </c>
      <c r="B53" s="217"/>
      <c r="C53" s="217"/>
      <c r="D53" s="217"/>
      <c r="E53" s="217"/>
      <c r="F53" s="217"/>
      <c r="G53" s="216">
        <f>SUM(O29:O52)</f>
        <v>28753.05</v>
      </c>
      <c r="H53" s="216"/>
      <c r="I53" s="33"/>
      <c r="J53" s="216">
        <f>SUM(P29:P52)</f>
        <v>208323.41</v>
      </c>
      <c r="K53" s="216"/>
      <c r="L53" s="34">
        <f>SUM(Q29:Q52)</f>
        <v>21.5</v>
      </c>
      <c r="AF53" s="35" t="str">
        <f>CONCATENATE("Итого по локальной смете: ",IF(Source!G900&lt;&gt;"Новая локальная смета", Source!G900, ""))</f>
        <v>Итого по локальной смете: Монтаж трансформатора 6/0,4 кВ</v>
      </c>
    </row>
    <row r="58" spans="1:32" ht="14.25">
      <c r="A58" s="13"/>
      <c r="B58" s="13"/>
      <c r="C58" s="27"/>
      <c r="D58" s="13"/>
      <c r="E58" s="13"/>
      <c r="F58" s="13"/>
      <c r="G58" s="13"/>
      <c r="H58" s="13"/>
      <c r="I58" s="13"/>
      <c r="J58" s="27"/>
      <c r="K58" s="13"/>
      <c r="L58" s="13"/>
    </row>
    <row r="59" spans="1:32" ht="14.25">
      <c r="A59" s="31" t="s">
        <v>1104</v>
      </c>
      <c r="B59" s="31"/>
      <c r="C59" s="27" t="s">
        <v>1107</v>
      </c>
      <c r="D59" s="32" t="str">
        <f>IF(Source!AC12&lt;&gt;"", Source!AC12," ")</f>
        <v xml:space="preserve"> </v>
      </c>
      <c r="E59" s="32"/>
      <c r="F59" s="32"/>
      <c r="G59" s="32"/>
      <c r="H59" s="32"/>
      <c r="I59" s="19" t="s">
        <v>1302</v>
      </c>
      <c r="J59" s="27"/>
      <c r="K59" s="13"/>
      <c r="L59" s="13"/>
    </row>
    <row r="60" spans="1:32" ht="14.25">
      <c r="A60" s="13"/>
      <c r="B60" s="13"/>
      <c r="C60" s="13"/>
      <c r="D60" s="214" t="s">
        <v>1106</v>
      </c>
      <c r="E60" s="214"/>
      <c r="F60" s="214"/>
      <c r="G60" s="214"/>
      <c r="H60" s="214"/>
      <c r="I60" s="13"/>
      <c r="J60" s="13"/>
      <c r="K60" s="13"/>
      <c r="L60" s="13"/>
    </row>
    <row r="61" spans="1:32" ht="14.25">
      <c r="A61" s="13"/>
      <c r="B61" s="13"/>
      <c r="C61" s="13"/>
      <c r="D61" s="13"/>
      <c r="E61" s="13"/>
      <c r="F61" s="13"/>
      <c r="G61" s="13"/>
      <c r="H61" s="13"/>
      <c r="I61" s="13"/>
      <c r="J61" s="13"/>
      <c r="K61" s="13"/>
      <c r="L61" s="13"/>
    </row>
    <row r="62" spans="1:32" ht="14.25">
      <c r="A62" s="13"/>
      <c r="B62" s="13"/>
      <c r="C62" s="27" t="s">
        <v>1108</v>
      </c>
      <c r="D62" s="32" t="str">
        <f>IF(Source!AE12&lt;&gt;"", Source!AE12," ")</f>
        <v xml:space="preserve"> </v>
      </c>
      <c r="E62" s="32"/>
      <c r="F62" s="32"/>
      <c r="G62" s="32"/>
      <c r="H62" s="32"/>
      <c r="I62" s="13" t="str">
        <f>IF(Source!AD12&lt;&gt;"", Source!AD12," ")</f>
        <v xml:space="preserve"> </v>
      </c>
      <c r="J62" s="27"/>
      <c r="K62" s="13"/>
      <c r="L62" s="13"/>
    </row>
    <row r="63" spans="1:32" ht="14.25">
      <c r="A63" s="13"/>
      <c r="B63" s="13"/>
      <c r="C63" s="13"/>
      <c r="D63" s="214" t="s">
        <v>1106</v>
      </c>
      <c r="E63" s="214"/>
      <c r="F63" s="214"/>
      <c r="G63" s="214"/>
      <c r="H63" s="214"/>
      <c r="I63" s="13"/>
      <c r="J63" s="13"/>
      <c r="K63" s="13"/>
      <c r="L63" s="13"/>
    </row>
  </sheetData>
  <mergeCells count="57">
    <mergeCell ref="D63:H63"/>
    <mergeCell ref="G53:H53"/>
    <mergeCell ref="J53:K53"/>
    <mergeCell ref="A53:F53"/>
    <mergeCell ref="G49:H49"/>
    <mergeCell ref="J49:K49"/>
    <mergeCell ref="A49:F49"/>
    <mergeCell ref="D60:H60"/>
    <mergeCell ref="C21:F21"/>
    <mergeCell ref="G21:H21"/>
    <mergeCell ref="I21:J21"/>
    <mergeCell ref="A26:L26"/>
    <mergeCell ref="J47:K47"/>
    <mergeCell ref="G47:H47"/>
    <mergeCell ref="A45:L45"/>
    <mergeCell ref="G41:H41"/>
    <mergeCell ref="J41:K41"/>
    <mergeCell ref="A41:F41"/>
    <mergeCell ref="J39:K39"/>
    <mergeCell ref="G39:H39"/>
    <mergeCell ref="A30:L30"/>
    <mergeCell ref="C19:F19"/>
    <mergeCell ref="G19:H19"/>
    <mergeCell ref="I19:J19"/>
    <mergeCell ref="K19:L19"/>
    <mergeCell ref="C20:F20"/>
    <mergeCell ref="G20:H20"/>
    <mergeCell ref="I20:J20"/>
    <mergeCell ref="K20:L20"/>
    <mergeCell ref="C17:F17"/>
    <mergeCell ref="G17:H17"/>
    <mergeCell ref="I17:J17"/>
    <mergeCell ref="K17:L17"/>
    <mergeCell ref="C18:F18"/>
    <mergeCell ref="G18:H18"/>
    <mergeCell ref="I18:J18"/>
    <mergeCell ref="K18:L18"/>
    <mergeCell ref="C15:F15"/>
    <mergeCell ref="G15:H15"/>
    <mergeCell ref="I15:J15"/>
    <mergeCell ref="K15:L15"/>
    <mergeCell ref="C16:F16"/>
    <mergeCell ref="G16:H16"/>
    <mergeCell ref="I16:J16"/>
    <mergeCell ref="K16:L16"/>
    <mergeCell ref="C14:F14"/>
    <mergeCell ref="G14:H14"/>
    <mergeCell ref="I14:J14"/>
    <mergeCell ref="K14:L14"/>
    <mergeCell ref="B2:K2"/>
    <mergeCell ref="B3:K3"/>
    <mergeCell ref="B5:K5"/>
    <mergeCell ref="B7:K7"/>
    <mergeCell ref="B8:K8"/>
    <mergeCell ref="A10:L10"/>
    <mergeCell ref="G13:H13"/>
    <mergeCell ref="I13:J13"/>
  </mergeCells>
  <pageMargins left="0.4" right="0.2" top="0.4" bottom="0.4" header="0.2" footer="0.2"/>
  <pageSetup paperSize="9" scale="59" fitToHeight="0" orientation="portrait" horizontalDpi="4294967295" verticalDpi="4294967295" r:id="rId1"/>
  <headerFooter>
    <oddHeader>&amp;L&amp;8ООО " Электросервис"  Доп. раб. место  FStS-0031695</oddHeader>
    <oddFooter>&amp;R&amp;P</oddFooter>
  </headerFooter>
</worksheet>
</file>

<file path=xl/worksheets/sheet13.xml><?xml version="1.0" encoding="utf-8"?>
<worksheet xmlns="http://schemas.openxmlformats.org/spreadsheetml/2006/main" xmlns:r="http://schemas.openxmlformats.org/officeDocument/2006/relationships">
  <sheetPr>
    <pageSetUpPr fitToPage="1"/>
  </sheetPr>
  <dimension ref="A1:AF181"/>
  <sheetViews>
    <sheetView view="pageBreakPreview" zoomScaleSheetLayoutView="100" workbookViewId="0">
      <selection activeCell="C160" sqref="C160"/>
    </sheetView>
  </sheetViews>
  <sheetFormatPr defaultRowHeight="12.75"/>
  <cols>
    <col min="1" max="1" width="5.7109375" customWidth="1"/>
    <col min="2" max="2" width="11.7109375" customWidth="1"/>
    <col min="3" max="3" width="40.7109375" customWidth="1"/>
    <col min="4" max="5" width="10.7109375" customWidth="1"/>
    <col min="6" max="8" width="12.7109375" customWidth="1"/>
    <col min="9" max="9" width="17.7109375" customWidth="1"/>
    <col min="10" max="10" width="8.7109375" customWidth="1"/>
    <col min="11" max="11" width="12.7109375" customWidth="1"/>
    <col min="12" max="12" width="9.7109375" customWidth="1"/>
    <col min="15" max="31" width="0" hidden="1" customWidth="1"/>
    <col min="32" max="32" width="91.7109375" hidden="1" customWidth="1"/>
    <col min="33" max="36" width="0" hidden="1" customWidth="1"/>
  </cols>
  <sheetData>
    <row r="1" spans="1:14">
      <c r="A1" s="10" t="str">
        <f>Source!B1</f>
        <v>Smeta.RU  (495) 974-1589</v>
      </c>
    </row>
    <row r="2" spans="1:14" ht="30.75" customHeight="1">
      <c r="A2" s="11"/>
      <c r="B2" s="204" t="str">
        <f>Титул!AG22</f>
        <v>Строительство КТП-40 6/0,4 кВ, ВЛЗ-6 кВ от ВЛЗ-6 кВ ф.4 ПС-110 кВ №550 "Каринская", 2хЛР-6 кВ, ВЛИ-0,38 кВ (ВЛ-6 кВ-0,33 км, ВЛ-0,38 кВ-0,04 км), в т.ч. ПИР, МО, Одинцовский р-н, с.о.Каринский, в районе д.Сергиево, 50:20:0080805:11</v>
      </c>
      <c r="C2" s="204"/>
      <c r="D2" s="204"/>
      <c r="E2" s="204"/>
      <c r="F2" s="204"/>
      <c r="G2" s="204"/>
      <c r="H2" s="204"/>
      <c r="I2" s="204"/>
      <c r="J2" s="204"/>
      <c r="K2" s="204"/>
      <c r="L2" s="11"/>
    </row>
    <row r="3" spans="1:14" ht="14.25">
      <c r="A3" s="12"/>
      <c r="B3" s="205" t="s">
        <v>1074</v>
      </c>
      <c r="C3" s="205"/>
      <c r="D3" s="205"/>
      <c r="E3" s="205"/>
      <c r="F3" s="205"/>
      <c r="G3" s="205"/>
      <c r="H3" s="205"/>
      <c r="I3" s="205"/>
      <c r="J3" s="205"/>
      <c r="K3" s="205"/>
      <c r="L3" s="11"/>
    </row>
    <row r="4" spans="1:14" ht="14.25">
      <c r="A4" s="13"/>
      <c r="B4" s="13"/>
      <c r="C4" s="13"/>
      <c r="D4" s="13"/>
      <c r="E4" s="13"/>
      <c r="F4" s="13"/>
      <c r="G4" s="13"/>
      <c r="H4" s="13"/>
      <c r="I4" s="13"/>
      <c r="J4" s="13"/>
      <c r="K4" s="13"/>
      <c r="L4" s="13"/>
    </row>
    <row r="5" spans="1:14" ht="15.75">
      <c r="A5" s="15"/>
      <c r="B5" s="204" t="s">
        <v>1155</v>
      </c>
      <c r="C5" s="204"/>
      <c r="D5" s="204"/>
      <c r="E5" s="204"/>
      <c r="F5" s="204"/>
      <c r="G5" s="204"/>
      <c r="H5" s="204"/>
      <c r="I5" s="204"/>
      <c r="J5" s="204"/>
      <c r="K5" s="204"/>
      <c r="L5" s="15"/>
    </row>
    <row r="6" spans="1:14" ht="15.75">
      <c r="A6" s="15"/>
      <c r="B6" s="16"/>
      <c r="C6" s="16"/>
      <c r="D6" s="16"/>
      <c r="E6" s="16"/>
      <c r="F6" s="16"/>
      <c r="G6" s="16"/>
      <c r="H6" s="16"/>
      <c r="I6" s="16"/>
      <c r="J6" s="16"/>
      <c r="K6" s="16"/>
      <c r="L6" s="15"/>
    </row>
    <row r="7" spans="1:14" ht="18">
      <c r="A7" s="15"/>
      <c r="B7" s="209" t="str">
        <f>IF(Source!G930&lt;&gt;"Новая локальная смета", Source!G930, "")</f>
        <v>Строительство ВЛИ-0,4 кВ</v>
      </c>
      <c r="C7" s="209"/>
      <c r="D7" s="209"/>
      <c r="E7" s="209"/>
      <c r="F7" s="209"/>
      <c r="G7" s="209"/>
      <c r="H7" s="209"/>
      <c r="I7" s="209"/>
      <c r="J7" s="209"/>
      <c r="K7" s="209"/>
      <c r="L7" s="15"/>
      <c r="N7" s="9"/>
    </row>
    <row r="8" spans="1:14" ht="14.25">
      <c r="A8" s="13"/>
      <c r="B8" s="210" t="s">
        <v>1076</v>
      </c>
      <c r="C8" s="210"/>
      <c r="D8" s="210"/>
      <c r="E8" s="210"/>
      <c r="F8" s="210"/>
      <c r="G8" s="210"/>
      <c r="H8" s="210"/>
      <c r="I8" s="210"/>
      <c r="J8" s="210"/>
      <c r="K8" s="210"/>
      <c r="L8" s="11"/>
    </row>
    <row r="9" spans="1:14" ht="14.25">
      <c r="A9" s="13"/>
      <c r="B9" s="13"/>
      <c r="C9" s="13"/>
      <c r="D9" s="13"/>
      <c r="E9" s="13"/>
      <c r="F9" s="13"/>
      <c r="G9" s="13"/>
      <c r="H9" s="13"/>
      <c r="I9" s="13"/>
      <c r="J9" s="13"/>
      <c r="K9" s="13"/>
      <c r="L9" s="13"/>
    </row>
    <row r="10" spans="1:14" ht="14.25">
      <c r="A10" s="207" t="s">
        <v>1077</v>
      </c>
      <c r="B10" s="207"/>
      <c r="C10" s="207"/>
      <c r="D10" s="207"/>
      <c r="E10" s="207"/>
      <c r="F10" s="207"/>
      <c r="G10" s="207"/>
      <c r="H10" s="207"/>
      <c r="I10" s="207"/>
      <c r="J10" s="207"/>
      <c r="K10" s="207"/>
      <c r="L10" s="207"/>
    </row>
    <row r="11" spans="1:14" ht="14.25">
      <c r="A11" s="13"/>
      <c r="B11" s="13"/>
      <c r="C11" s="13"/>
      <c r="D11" s="13"/>
      <c r="E11" s="13"/>
      <c r="F11" s="13"/>
      <c r="G11" s="13"/>
      <c r="H11" s="13"/>
      <c r="I11" s="13"/>
      <c r="J11" s="13"/>
      <c r="K11" s="13"/>
      <c r="L11" s="13"/>
    </row>
    <row r="12" spans="1:14" ht="14.25">
      <c r="A12" s="13"/>
      <c r="B12" s="13"/>
      <c r="C12" s="13"/>
      <c r="D12" s="13"/>
      <c r="E12" s="13"/>
      <c r="F12" s="13"/>
      <c r="G12" s="13"/>
      <c r="H12" s="13"/>
      <c r="I12" s="13"/>
      <c r="J12" s="13"/>
      <c r="K12" s="13"/>
      <c r="L12" s="13"/>
    </row>
    <row r="13" spans="1:14" ht="14.25">
      <c r="A13" s="13"/>
      <c r="B13" s="13"/>
      <c r="C13" s="13"/>
      <c r="D13" s="13"/>
      <c r="E13" s="18"/>
      <c r="F13" s="18"/>
      <c r="G13" s="211" t="s">
        <v>1078</v>
      </c>
      <c r="H13" s="211"/>
      <c r="I13" s="211" t="s">
        <v>1079</v>
      </c>
      <c r="J13" s="211"/>
      <c r="K13" s="13"/>
      <c r="L13" s="13"/>
    </row>
    <row r="14" spans="1:14" ht="15">
      <c r="A14" s="13"/>
      <c r="B14" s="13"/>
      <c r="C14" s="201" t="s">
        <v>1080</v>
      </c>
      <c r="D14" s="201"/>
      <c r="E14" s="201"/>
      <c r="F14" s="201"/>
      <c r="G14" s="202">
        <f>SUM(O29:O172)/1000</f>
        <v>6.6787699999999992</v>
      </c>
      <c r="H14" s="202"/>
      <c r="I14" s="202">
        <f>(Source!F1065/1000)</f>
        <v>71.106619999999992</v>
      </c>
      <c r="J14" s="202"/>
      <c r="K14" s="203" t="s">
        <v>1081</v>
      </c>
      <c r="L14" s="203"/>
    </row>
    <row r="15" spans="1:14" ht="14.25">
      <c r="A15" s="13"/>
      <c r="B15" s="13"/>
      <c r="C15" s="212" t="s">
        <v>1082</v>
      </c>
      <c r="D15" s="212"/>
      <c r="E15" s="212"/>
      <c r="F15" s="212"/>
      <c r="G15" s="202">
        <f>SUM(W29:W172)/1000</f>
        <v>6.4935099999999997</v>
      </c>
      <c r="H15" s="202"/>
      <c r="I15" s="202">
        <f>(Source!F1054)/1000</f>
        <v>67.204850000000008</v>
      </c>
      <c r="J15" s="202"/>
      <c r="K15" s="203" t="s">
        <v>1081</v>
      </c>
      <c r="L15" s="203"/>
    </row>
    <row r="16" spans="1:14" ht="14.25">
      <c r="A16" s="13"/>
      <c r="B16" s="13"/>
      <c r="C16" s="212" t="s">
        <v>1083</v>
      </c>
      <c r="D16" s="212"/>
      <c r="E16" s="212"/>
      <c r="F16" s="212"/>
      <c r="G16" s="202">
        <f>SUM(X29:X172)/1000</f>
        <v>0.18525999999999998</v>
      </c>
      <c r="H16" s="202"/>
      <c r="I16" s="202">
        <f>(Source!F1055)/1000</f>
        <v>3.90177</v>
      </c>
      <c r="J16" s="202"/>
      <c r="K16" s="203" t="s">
        <v>1081</v>
      </c>
      <c r="L16" s="203"/>
    </row>
    <row r="17" spans="1:22" ht="14.25">
      <c r="A17" s="13"/>
      <c r="B17" s="13"/>
      <c r="C17" s="212" t="s">
        <v>1084</v>
      </c>
      <c r="D17" s="212"/>
      <c r="E17" s="212"/>
      <c r="F17" s="212"/>
      <c r="G17" s="202">
        <f>SUM(Y29:Y172)/1000</f>
        <v>0</v>
      </c>
      <c r="H17" s="202"/>
      <c r="I17" s="202">
        <f>(Source!F1046)/1000</f>
        <v>0</v>
      </c>
      <c r="J17" s="202"/>
      <c r="K17" s="203" t="s">
        <v>1081</v>
      </c>
      <c r="L17" s="203"/>
    </row>
    <row r="18" spans="1:22" ht="14.25">
      <c r="A18" s="13"/>
      <c r="B18" s="13"/>
      <c r="C18" s="212" t="s">
        <v>1085</v>
      </c>
      <c r="D18" s="212"/>
      <c r="E18" s="212"/>
      <c r="F18" s="212"/>
      <c r="G18" s="202">
        <f>SUM(Z29:Z172)/1000</f>
        <v>0</v>
      </c>
      <c r="H18" s="202"/>
      <c r="I18" s="202">
        <f>(Source!F1056+Source!F1057)/1000</f>
        <v>0</v>
      </c>
      <c r="J18" s="202"/>
      <c r="K18" s="203" t="s">
        <v>1081</v>
      </c>
      <c r="L18" s="203"/>
    </row>
    <row r="19" spans="1:22" ht="15">
      <c r="A19" s="13"/>
      <c r="B19" s="13"/>
      <c r="C19" s="201" t="s">
        <v>1086</v>
      </c>
      <c r="D19" s="201"/>
      <c r="E19" s="201"/>
      <c r="F19" s="201"/>
      <c r="G19" s="202">
        <f>I19</f>
        <v>15.485227800000002</v>
      </c>
      <c r="H19" s="202"/>
      <c r="I19" s="202">
        <f>(Source!F1059+Source!F1060)</f>
        <v>15.485227800000002</v>
      </c>
      <c r="J19" s="202"/>
      <c r="K19" s="203" t="s">
        <v>1087</v>
      </c>
      <c r="L19" s="203"/>
    </row>
    <row r="20" spans="1:22" ht="15">
      <c r="A20" s="13"/>
      <c r="B20" s="13"/>
      <c r="C20" s="201" t="s">
        <v>1088</v>
      </c>
      <c r="D20" s="201"/>
      <c r="E20" s="201"/>
      <c r="F20" s="201"/>
      <c r="G20" s="202">
        <f>SUM(R29:R172)/1000</f>
        <v>0.14838999999999999</v>
      </c>
      <c r="H20" s="202"/>
      <c r="I20" s="202">
        <f>(Source!F1052+ Source!F1051)/1000</f>
        <v>6.6045800000000003</v>
      </c>
      <c r="J20" s="202"/>
      <c r="K20" s="203" t="s">
        <v>1081</v>
      </c>
      <c r="L20" s="203"/>
    </row>
    <row r="21" spans="1:22" ht="14.25" hidden="1">
      <c r="A21" s="13"/>
      <c r="B21" s="13"/>
      <c r="C21" s="212" t="s">
        <v>68</v>
      </c>
      <c r="D21" s="212"/>
      <c r="E21" s="212"/>
      <c r="F21" s="212"/>
      <c r="G21" s="202"/>
      <c r="H21" s="202"/>
      <c r="I21" s="202"/>
      <c r="J21" s="202"/>
      <c r="K21" s="20" t="s">
        <v>1081</v>
      </c>
      <c r="L21" s="13"/>
    </row>
    <row r="22" spans="1:22" ht="15">
      <c r="A22" s="13"/>
      <c r="B22" s="13"/>
      <c r="C22" s="21"/>
      <c r="D22" s="21"/>
      <c r="E22" s="21"/>
      <c r="F22" s="22"/>
      <c r="G22" s="23"/>
      <c r="H22" s="23"/>
      <c r="I22" s="23"/>
      <c r="J22" s="23"/>
      <c r="K22" s="23"/>
      <c r="L22" s="23"/>
    </row>
    <row r="23" spans="1:22" ht="15" hidden="1">
      <c r="A23" s="22" t="s">
        <v>1089</v>
      </c>
      <c r="B23" s="13"/>
      <c r="C23" s="13"/>
      <c r="D23" s="24"/>
      <c r="E23" s="13"/>
      <c r="F23" s="13"/>
      <c r="G23" s="25"/>
      <c r="H23" s="25"/>
      <c r="I23" s="26"/>
      <c r="J23" s="25"/>
      <c r="K23" s="25"/>
      <c r="L23" s="25"/>
    </row>
    <row r="24" spans="1:22" ht="15" hidden="1">
      <c r="A24" s="22" t="s">
        <v>1090</v>
      </c>
      <c r="B24" s="13"/>
      <c r="C24" s="13"/>
      <c r="D24" s="24"/>
      <c r="E24" s="13"/>
      <c r="F24" s="13"/>
      <c r="G24" s="25"/>
      <c r="H24" s="25"/>
      <c r="I24" s="26"/>
      <c r="J24" s="25"/>
      <c r="K24" s="25"/>
      <c r="L24" s="25"/>
    </row>
    <row r="25" spans="1:22" ht="15" hidden="1">
      <c r="A25" s="13"/>
      <c r="B25" s="13"/>
      <c r="C25" s="27"/>
      <c r="D25" s="27"/>
      <c r="E25" s="27"/>
      <c r="F25" s="27"/>
      <c r="G25" s="25"/>
      <c r="H25" s="25"/>
      <c r="I25" s="26"/>
      <c r="J25" s="25"/>
      <c r="K25" s="25"/>
      <c r="L25" s="25"/>
    </row>
    <row r="26" spans="1:22" ht="14.25">
      <c r="A26" s="213" t="s">
        <v>1303</v>
      </c>
      <c r="B26" s="213"/>
      <c r="C26" s="213"/>
      <c r="D26" s="213"/>
      <c r="E26" s="213"/>
      <c r="F26" s="213"/>
      <c r="G26" s="213"/>
      <c r="H26" s="213"/>
      <c r="I26" s="213"/>
      <c r="J26" s="213"/>
      <c r="K26" s="213"/>
      <c r="L26" s="213"/>
    </row>
    <row r="27" spans="1:22" ht="57">
      <c r="A27" s="28" t="s">
        <v>1091</v>
      </c>
      <c r="B27" s="28" t="s">
        <v>1092</v>
      </c>
      <c r="C27" s="28" t="s">
        <v>1093</v>
      </c>
      <c r="D27" s="28" t="s">
        <v>1094</v>
      </c>
      <c r="E27" s="28" t="s">
        <v>1095</v>
      </c>
      <c r="F27" s="28" t="s">
        <v>1096</v>
      </c>
      <c r="G27" s="28" t="s">
        <v>1097</v>
      </c>
      <c r="H27" s="28" t="s">
        <v>1098</v>
      </c>
      <c r="I27" s="28" t="s">
        <v>1099</v>
      </c>
      <c r="J27" s="28" t="s">
        <v>1100</v>
      </c>
      <c r="K27" s="28" t="s">
        <v>1101</v>
      </c>
      <c r="L27" s="28" t="s">
        <v>1102</v>
      </c>
    </row>
    <row r="28" spans="1:22" ht="14.25">
      <c r="A28" s="29">
        <v>1</v>
      </c>
      <c r="B28" s="29">
        <v>2</v>
      </c>
      <c r="C28" s="29">
        <v>3</v>
      </c>
      <c r="D28" s="29">
        <v>4</v>
      </c>
      <c r="E28" s="29">
        <v>5</v>
      </c>
      <c r="F28" s="29">
        <v>6</v>
      </c>
      <c r="G28" s="29">
        <v>7</v>
      </c>
      <c r="H28" s="29">
        <v>8</v>
      </c>
      <c r="I28" s="29">
        <v>9</v>
      </c>
      <c r="J28" s="29">
        <v>10</v>
      </c>
      <c r="K28" s="29">
        <v>11</v>
      </c>
      <c r="L28" s="30">
        <v>12</v>
      </c>
    </row>
    <row r="30" spans="1:22" ht="16.5">
      <c r="A30" s="215" t="str">
        <f>CONCATENATE("Раздел: ",IF(Source!G934&lt;&gt;"Новый раздел", Source!G934, ""))</f>
        <v>Раздел: Строительство ВЛИ-0,4 кВ</v>
      </c>
      <c r="B30" s="215"/>
      <c r="C30" s="215"/>
      <c r="D30" s="215"/>
      <c r="E30" s="215"/>
      <c r="F30" s="215"/>
      <c r="G30" s="215"/>
      <c r="H30" s="215"/>
      <c r="I30" s="215"/>
      <c r="J30" s="215"/>
      <c r="K30" s="215"/>
      <c r="L30" s="215"/>
    </row>
    <row r="31" spans="1:22" ht="57">
      <c r="A31" s="57">
        <v>1</v>
      </c>
      <c r="B31" s="57" t="str">
        <f>Source!F938</f>
        <v>33-04-016-2</v>
      </c>
      <c r="C31" s="57" t="str">
        <f>Source!G938</f>
        <v>Развозка конструкций и материалов опор ВЛ 0,38-10 кВ по трассе одностоечных железобетонных опор (оп.№1)</v>
      </c>
      <c r="D31" s="43" t="str">
        <f>Source!H938</f>
        <v>1 ОПОРА</v>
      </c>
      <c r="E31" s="27">
        <f>Source!I938</f>
        <v>2</v>
      </c>
      <c r="F31" s="44">
        <f>Source!AL938+Source!AM938+Source!AO938</f>
        <v>49.34</v>
      </c>
      <c r="G31" s="45"/>
      <c r="H31" s="44"/>
      <c r="I31" s="45" t="str">
        <f>Source!BO938</f>
        <v>33-04-016-2</v>
      </c>
      <c r="J31" s="45"/>
      <c r="K31" s="44"/>
      <c r="L31" s="46"/>
      <c r="S31">
        <f>ROUND((Source!FX938/100)*((ROUND(Source!AF938*Source!I938, 2)+ROUND(Source!AE938*Source!I938, 2))), 2)</f>
        <v>20.74</v>
      </c>
      <c r="T31">
        <f>Source!X938</f>
        <v>923.32</v>
      </c>
      <c r="U31">
        <f>ROUND((Source!FY938/100)*((ROUND(Source!AF938*Source!I938, 2)+ROUND(Source!AE938*Source!I938, 2))), 2)</f>
        <v>12.08</v>
      </c>
      <c r="V31">
        <f>Source!Y938</f>
        <v>537.86</v>
      </c>
    </row>
    <row r="32" spans="1:22">
      <c r="C32" s="37" t="str">
        <f>"Объем: "&amp;Source!I938&amp;"=2*"&amp;"1"</f>
        <v>Объем: 2=2*1</v>
      </c>
    </row>
    <row r="33" spans="1:26" ht="14.25">
      <c r="A33" s="57"/>
      <c r="B33" s="57"/>
      <c r="C33" s="57" t="s">
        <v>1109</v>
      </c>
      <c r="D33" s="43"/>
      <c r="E33" s="27"/>
      <c r="F33" s="44">
        <f>Source!AO938</f>
        <v>3.59</v>
      </c>
      <c r="G33" s="45" t="str">
        <f>Source!DG938</f>
        <v/>
      </c>
      <c r="H33" s="44">
        <f>ROUND(Source!AF938*Source!I938, 2)</f>
        <v>7.18</v>
      </c>
      <c r="I33" s="45"/>
      <c r="J33" s="45">
        <f>IF(Source!BA938&lt;&gt; 0, Source!BA938, 1)</f>
        <v>44.51</v>
      </c>
      <c r="K33" s="44">
        <f>Source!S938</f>
        <v>319.58</v>
      </c>
      <c r="L33" s="46"/>
      <c r="R33">
        <f>H33</f>
        <v>7.18</v>
      </c>
    </row>
    <row r="34" spans="1:26" ht="14.25">
      <c r="A34" s="57"/>
      <c r="B34" s="57"/>
      <c r="C34" s="57" t="s">
        <v>50</v>
      </c>
      <c r="D34" s="43"/>
      <c r="E34" s="27"/>
      <c r="F34" s="44">
        <f>Source!AM938</f>
        <v>45.75</v>
      </c>
      <c r="G34" s="45" t="str">
        <f>Source!DE938</f>
        <v/>
      </c>
      <c r="H34" s="44">
        <f>ROUND(Source!AD938*Source!I938, 2)</f>
        <v>91.5</v>
      </c>
      <c r="I34" s="45"/>
      <c r="J34" s="45">
        <f>IF(Source!BB938&lt;&gt; 0, Source!BB938, 1)</f>
        <v>12.3</v>
      </c>
      <c r="K34" s="44">
        <f>Source!Q938</f>
        <v>1125.45</v>
      </c>
      <c r="L34" s="46"/>
    </row>
    <row r="35" spans="1:26" ht="14.25">
      <c r="A35" s="57"/>
      <c r="B35" s="57"/>
      <c r="C35" s="57" t="s">
        <v>1110</v>
      </c>
      <c r="D35" s="43"/>
      <c r="E35" s="27"/>
      <c r="F35" s="44">
        <f>Source!AN938</f>
        <v>6.48</v>
      </c>
      <c r="G35" s="45" t="str">
        <f>Source!DF938</f>
        <v/>
      </c>
      <c r="H35" s="47">
        <f>ROUND(Source!AE938*Source!I938, 2)</f>
        <v>12.96</v>
      </c>
      <c r="I35" s="45"/>
      <c r="J35" s="45">
        <f>IF(Source!BS938&lt;&gt; 0, Source!BS938, 1)</f>
        <v>44.51</v>
      </c>
      <c r="K35" s="47">
        <f>Source!R938</f>
        <v>576.85</v>
      </c>
      <c r="L35" s="46"/>
      <c r="R35">
        <f>H35</f>
        <v>12.96</v>
      </c>
    </row>
    <row r="36" spans="1:26" ht="14.25">
      <c r="A36" s="57"/>
      <c r="B36" s="57"/>
      <c r="C36" s="57" t="s">
        <v>1112</v>
      </c>
      <c r="D36" s="43" t="s">
        <v>1113</v>
      </c>
      <c r="E36" s="27">
        <f>Source!BZ938</f>
        <v>103</v>
      </c>
      <c r="F36" s="59"/>
      <c r="G36" s="45"/>
      <c r="H36" s="44">
        <f>SUM(S31:S38)</f>
        <v>20.74</v>
      </c>
      <c r="I36" s="48"/>
      <c r="J36" s="41">
        <f>Source!AT938</f>
        <v>103</v>
      </c>
      <c r="K36" s="44">
        <f>SUM(T31:T38)</f>
        <v>923.32</v>
      </c>
      <c r="L36" s="46"/>
    </row>
    <row r="37" spans="1:26" ht="14.25">
      <c r="A37" s="57"/>
      <c r="B37" s="57"/>
      <c r="C37" s="57" t="s">
        <v>1114</v>
      </c>
      <c r="D37" s="43" t="s">
        <v>1113</v>
      </c>
      <c r="E37" s="27">
        <f>Source!CA938</f>
        <v>60</v>
      </c>
      <c r="F37" s="59"/>
      <c r="G37" s="45"/>
      <c r="H37" s="44">
        <f>SUM(U31:U38)</f>
        <v>12.08</v>
      </c>
      <c r="I37" s="48"/>
      <c r="J37" s="41">
        <f>Source!AU938</f>
        <v>60</v>
      </c>
      <c r="K37" s="44">
        <f>SUM(V31:V38)</f>
        <v>537.86</v>
      </c>
      <c r="L37" s="46"/>
    </row>
    <row r="38" spans="1:26" ht="14.25">
      <c r="A38" s="58"/>
      <c r="B38" s="58"/>
      <c r="C38" s="58" t="s">
        <v>1115</v>
      </c>
      <c r="D38" s="49" t="s">
        <v>1116</v>
      </c>
      <c r="E38" s="50">
        <f>Source!AQ938</f>
        <v>0.44</v>
      </c>
      <c r="F38" s="51"/>
      <c r="G38" s="52" t="str">
        <f>Source!DI938</f>
        <v/>
      </c>
      <c r="H38" s="51"/>
      <c r="I38" s="52"/>
      <c r="J38" s="52"/>
      <c r="K38" s="51"/>
      <c r="L38" s="53">
        <f>Source!U938</f>
        <v>0.88</v>
      </c>
    </row>
    <row r="39" spans="1:26" ht="15">
      <c r="G39" s="298">
        <f>H33+H34+H36+H37</f>
        <v>131.5</v>
      </c>
      <c r="H39" s="298"/>
      <c r="J39" s="298">
        <f>K33+K34+K36+K37</f>
        <v>2906.21</v>
      </c>
      <c r="K39" s="298"/>
      <c r="L39" s="34">
        <f>Source!U938</f>
        <v>0.88</v>
      </c>
      <c r="O39" s="36">
        <f>G39</f>
        <v>131.5</v>
      </c>
      <c r="P39" s="36">
        <f>J39</f>
        <v>2906.21</v>
      </c>
      <c r="Q39" s="36">
        <f>L39</f>
        <v>0.88</v>
      </c>
      <c r="W39">
        <f>IF(Source!BI938&lt;=1,H33+H34+H36+H37, 0)</f>
        <v>131.5</v>
      </c>
      <c r="X39">
        <f>IF(Source!BI938=2,H33+H34+H36+H37, 0)</f>
        <v>0</v>
      </c>
      <c r="Y39">
        <f>IF(Source!BI938=3,H33+H34+H36+H37, 0)</f>
        <v>0</v>
      </c>
      <c r="Z39">
        <f>IF(Source!BI938=4,H33+H34+H36+H37, 0)</f>
        <v>0</v>
      </c>
    </row>
    <row r="40" spans="1:26" ht="57">
      <c r="A40" s="57">
        <v>2</v>
      </c>
      <c r="B40" s="57" t="str">
        <f>Source!F939</f>
        <v>33-04-016-6</v>
      </c>
      <c r="C40" s="57" t="str">
        <f>Source!G939</f>
        <v>Развозка конструкций и материалов опор ВЛ 0,38-10 кВ по трассе материалов оснастки сложных опор (оп. №1)</v>
      </c>
      <c r="D40" s="43" t="str">
        <f>Source!H939</f>
        <v>1 ОПОРА</v>
      </c>
      <c r="E40" s="27">
        <f>Source!I939</f>
        <v>1</v>
      </c>
      <c r="F40" s="44">
        <f>Source!AL939+Source!AM939+Source!AO939</f>
        <v>15.030000000000001</v>
      </c>
      <c r="G40" s="45"/>
      <c r="H40" s="44"/>
      <c r="I40" s="45" t="str">
        <f>Source!BO939</f>
        <v>33-04-016-6</v>
      </c>
      <c r="J40" s="45"/>
      <c r="K40" s="44"/>
      <c r="L40" s="46"/>
      <c r="S40">
        <f>ROUND((Source!FX939/100)*((ROUND(Source!AF939*Source!I939, 2)+ROUND(Source!AE939*Source!I939, 2))), 2)</f>
        <v>4.75</v>
      </c>
      <c r="T40">
        <f>Source!X939</f>
        <v>211.35</v>
      </c>
      <c r="U40">
        <f>ROUND((Source!FY939/100)*((ROUND(Source!AF939*Source!I939, 2)+ROUND(Source!AE939*Source!I939, 2))), 2)</f>
        <v>2.77</v>
      </c>
      <c r="V40">
        <f>Source!Y939</f>
        <v>123.11</v>
      </c>
    </row>
    <row r="41" spans="1:26" ht="14.25">
      <c r="A41" s="57"/>
      <c r="B41" s="57"/>
      <c r="C41" s="57" t="s">
        <v>1109</v>
      </c>
      <c r="D41" s="43"/>
      <c r="E41" s="27"/>
      <c r="F41" s="44">
        <f>Source!AO939</f>
        <v>2.4500000000000002</v>
      </c>
      <c r="G41" s="45" t="str">
        <f>Source!DG939</f>
        <v/>
      </c>
      <c r="H41" s="44">
        <f>ROUND(Source!AF939*Source!I939, 2)</f>
        <v>2.4500000000000002</v>
      </c>
      <c r="I41" s="45"/>
      <c r="J41" s="45">
        <f>IF(Source!BA939&lt;&gt; 0, Source!BA939, 1)</f>
        <v>44.51</v>
      </c>
      <c r="K41" s="44">
        <f>Source!S939</f>
        <v>109.05</v>
      </c>
      <c r="L41" s="46"/>
      <c r="R41">
        <f>H41</f>
        <v>2.4500000000000002</v>
      </c>
    </row>
    <row r="42" spans="1:26" ht="14.25">
      <c r="A42" s="57"/>
      <c r="B42" s="57"/>
      <c r="C42" s="57" t="s">
        <v>50</v>
      </c>
      <c r="D42" s="43"/>
      <c r="E42" s="27"/>
      <c r="F42" s="44">
        <f>Source!AM939</f>
        <v>12.58</v>
      </c>
      <c r="G42" s="45" t="str">
        <f>Source!DE939</f>
        <v/>
      </c>
      <c r="H42" s="44">
        <f>ROUND(Source!AD939*Source!I939, 2)</f>
        <v>12.58</v>
      </c>
      <c r="I42" s="45"/>
      <c r="J42" s="45">
        <f>IF(Source!BB939&lt;&gt; 0, Source!BB939, 1)</f>
        <v>13.34</v>
      </c>
      <c r="K42" s="44">
        <f>Source!Q939</f>
        <v>167.82</v>
      </c>
      <c r="L42" s="46"/>
    </row>
    <row r="43" spans="1:26" ht="14.25">
      <c r="A43" s="57"/>
      <c r="B43" s="57"/>
      <c r="C43" s="57" t="s">
        <v>1110</v>
      </c>
      <c r="D43" s="43"/>
      <c r="E43" s="27"/>
      <c r="F43" s="44">
        <f>Source!AN939</f>
        <v>2.16</v>
      </c>
      <c r="G43" s="45" t="str">
        <f>Source!DF939</f>
        <v/>
      </c>
      <c r="H43" s="47">
        <f>ROUND(Source!AE939*Source!I939, 2)</f>
        <v>2.16</v>
      </c>
      <c r="I43" s="45"/>
      <c r="J43" s="45">
        <f>IF(Source!BS939&lt;&gt; 0, Source!BS939, 1)</f>
        <v>44.51</v>
      </c>
      <c r="K43" s="47">
        <f>Source!R939</f>
        <v>96.14</v>
      </c>
      <c r="L43" s="46"/>
      <c r="R43">
        <f>H43</f>
        <v>2.16</v>
      </c>
    </row>
    <row r="44" spans="1:26" ht="14.25">
      <c r="A44" s="57"/>
      <c r="B44" s="57"/>
      <c r="C44" s="57" t="s">
        <v>1112</v>
      </c>
      <c r="D44" s="43" t="s">
        <v>1113</v>
      </c>
      <c r="E44" s="27">
        <f>Source!BZ939</f>
        <v>103</v>
      </c>
      <c r="F44" s="59"/>
      <c r="G44" s="45"/>
      <c r="H44" s="44">
        <f>SUM(S40:S46)</f>
        <v>4.75</v>
      </c>
      <c r="I44" s="48"/>
      <c r="J44" s="41">
        <f>Source!AT939</f>
        <v>103</v>
      </c>
      <c r="K44" s="44">
        <f>SUM(T40:T46)</f>
        <v>211.35</v>
      </c>
      <c r="L44" s="46"/>
    </row>
    <row r="45" spans="1:26" ht="14.25">
      <c r="A45" s="57"/>
      <c r="B45" s="57"/>
      <c r="C45" s="57" t="s">
        <v>1114</v>
      </c>
      <c r="D45" s="43" t="s">
        <v>1113</v>
      </c>
      <c r="E45" s="27">
        <f>Source!CA939</f>
        <v>60</v>
      </c>
      <c r="F45" s="59"/>
      <c r="G45" s="45"/>
      <c r="H45" s="44">
        <f>SUM(U40:U46)</f>
        <v>2.77</v>
      </c>
      <c r="I45" s="48"/>
      <c r="J45" s="41">
        <f>Source!AU939</f>
        <v>60</v>
      </c>
      <c r="K45" s="44">
        <f>SUM(V40:V46)</f>
        <v>123.11</v>
      </c>
      <c r="L45" s="46"/>
    </row>
    <row r="46" spans="1:26" ht="14.25">
      <c r="A46" s="58"/>
      <c r="B46" s="58"/>
      <c r="C46" s="58" t="s">
        <v>1115</v>
      </c>
      <c r="D46" s="49" t="s">
        <v>1116</v>
      </c>
      <c r="E46" s="50">
        <f>Source!AQ939</f>
        <v>0.3</v>
      </c>
      <c r="F46" s="51"/>
      <c r="G46" s="52" t="str">
        <f>Source!DI939</f>
        <v/>
      </c>
      <c r="H46" s="51"/>
      <c r="I46" s="52"/>
      <c r="J46" s="52"/>
      <c r="K46" s="51"/>
      <c r="L46" s="53">
        <f>Source!U939</f>
        <v>0.3</v>
      </c>
    </row>
    <row r="47" spans="1:26" ht="15">
      <c r="G47" s="298">
        <f>H41+H42+H44+H45</f>
        <v>22.55</v>
      </c>
      <c r="H47" s="298"/>
      <c r="J47" s="298">
        <f>K41+K42+K44+K45</f>
        <v>611.33000000000004</v>
      </c>
      <c r="K47" s="298"/>
      <c r="L47" s="34">
        <f>Source!U939</f>
        <v>0.3</v>
      </c>
      <c r="O47" s="36">
        <f>G47</f>
        <v>22.55</v>
      </c>
      <c r="P47" s="36">
        <f>J47</f>
        <v>611.33000000000004</v>
      </c>
      <c r="Q47" s="36">
        <f>L47</f>
        <v>0.3</v>
      </c>
      <c r="W47">
        <f>IF(Source!BI939&lt;=1,H41+H42+H44+H45, 0)</f>
        <v>22.55</v>
      </c>
      <c r="X47">
        <f>IF(Source!BI939=2,H41+H42+H44+H45, 0)</f>
        <v>0</v>
      </c>
      <c r="Y47">
        <f>IF(Source!BI939=3,H41+H42+H44+H45, 0)</f>
        <v>0</v>
      </c>
      <c r="Z47">
        <f>IF(Source!BI939=4,H41+H42+H44+H45, 0)</f>
        <v>0</v>
      </c>
    </row>
    <row r="48" spans="1:26" ht="57">
      <c r="A48" s="57">
        <v>3</v>
      </c>
      <c r="B48" s="57" t="str">
        <f>Source!F940</f>
        <v>33-04-003-2</v>
      </c>
      <c r="C48" s="57" t="str">
        <f>Source!G940</f>
        <v>Установка железобетонных опор ВЛ 0,38; 6-10 кВ с траверсами без приставок одностоечных с одним подкосом (оп. №1)</v>
      </c>
      <c r="D48" s="43" t="str">
        <f>Source!H940</f>
        <v>1 ОПОРА</v>
      </c>
      <c r="E48" s="27">
        <f>Source!I940</f>
        <v>1</v>
      </c>
      <c r="F48" s="44">
        <f>Source!AL940+Source!AM940+Source!AO940</f>
        <v>407.65000000000003</v>
      </c>
      <c r="G48" s="45"/>
      <c r="H48" s="44"/>
      <c r="I48" s="45" t="str">
        <f>Source!BO940</f>
        <v>33-04-003-2</v>
      </c>
      <c r="J48" s="45"/>
      <c r="K48" s="44"/>
      <c r="L48" s="46"/>
      <c r="S48">
        <f>ROUND((Source!FX940/100)*((ROUND(Source!AF940*Source!I940, 2)+ROUND(Source!AE940*Source!I940, 2))), 2)</f>
        <v>94.32</v>
      </c>
      <c r="T48">
        <f>Source!X940</f>
        <v>4198.05</v>
      </c>
      <c r="U48">
        <f>ROUND((Source!FY940/100)*((ROUND(Source!AF940*Source!I940, 2)+ROUND(Source!AE940*Source!I940, 2))), 2)</f>
        <v>54.94</v>
      </c>
      <c r="V48">
        <f>Source!Y940</f>
        <v>2445.4699999999998</v>
      </c>
    </row>
    <row r="49" spans="1:26" ht="14.25">
      <c r="A49" s="57"/>
      <c r="B49" s="57"/>
      <c r="C49" s="57" t="s">
        <v>1109</v>
      </c>
      <c r="D49" s="43"/>
      <c r="E49" s="27"/>
      <c r="F49" s="44">
        <f>Source!AO940</f>
        <v>69.989999999999995</v>
      </c>
      <c r="G49" s="45" t="str">
        <f>Source!DG940</f>
        <v/>
      </c>
      <c r="H49" s="44">
        <f>ROUND(Source!AF940*Source!I940, 2)</f>
        <v>69.989999999999995</v>
      </c>
      <c r="I49" s="45"/>
      <c r="J49" s="45">
        <f>IF(Source!BA940&lt;&gt; 0, Source!BA940, 1)</f>
        <v>44.51</v>
      </c>
      <c r="K49" s="44">
        <f>Source!S940</f>
        <v>3115.25</v>
      </c>
      <c r="L49" s="46"/>
      <c r="R49">
        <f>H49</f>
        <v>69.989999999999995</v>
      </c>
    </row>
    <row r="50" spans="1:26" ht="14.25">
      <c r="A50" s="57"/>
      <c r="B50" s="57"/>
      <c r="C50" s="57" t="s">
        <v>50</v>
      </c>
      <c r="D50" s="43"/>
      <c r="E50" s="27"/>
      <c r="F50" s="44">
        <f>Source!AM940</f>
        <v>292.55</v>
      </c>
      <c r="G50" s="45" t="str">
        <f>Source!DE940</f>
        <v/>
      </c>
      <c r="H50" s="44">
        <f>ROUND(Source!AD940*Source!I940, 2)</f>
        <v>292.55</v>
      </c>
      <c r="I50" s="45"/>
      <c r="J50" s="45">
        <f>IF(Source!BB940&lt;&gt; 0, Source!BB940, 1)</f>
        <v>10.130000000000001</v>
      </c>
      <c r="K50" s="44">
        <f>Source!Q940</f>
        <v>2963.53</v>
      </c>
      <c r="L50" s="46"/>
    </row>
    <row r="51" spans="1:26" ht="14.25">
      <c r="A51" s="57"/>
      <c r="B51" s="57"/>
      <c r="C51" s="57" t="s">
        <v>1110</v>
      </c>
      <c r="D51" s="43"/>
      <c r="E51" s="27"/>
      <c r="F51" s="44">
        <f>Source!AN940</f>
        <v>21.58</v>
      </c>
      <c r="G51" s="45" t="str">
        <f>Source!DF940</f>
        <v/>
      </c>
      <c r="H51" s="47">
        <f>ROUND(Source!AE940*Source!I940, 2)</f>
        <v>21.58</v>
      </c>
      <c r="I51" s="45"/>
      <c r="J51" s="45">
        <f>IF(Source!BS940&lt;&gt; 0, Source!BS940, 1)</f>
        <v>44.51</v>
      </c>
      <c r="K51" s="47">
        <f>Source!R940</f>
        <v>960.53</v>
      </c>
      <c r="L51" s="46"/>
      <c r="R51">
        <f>H51</f>
        <v>21.58</v>
      </c>
    </row>
    <row r="52" spans="1:26" ht="14.25">
      <c r="A52" s="57"/>
      <c r="B52" s="57"/>
      <c r="C52" s="57" t="s">
        <v>1111</v>
      </c>
      <c r="D52" s="43"/>
      <c r="E52" s="27"/>
      <c r="F52" s="44">
        <f>Source!AL940</f>
        <v>45.11</v>
      </c>
      <c r="G52" s="45" t="str">
        <f>Source!DD940</f>
        <v/>
      </c>
      <c r="H52" s="44">
        <f>ROUND(Source!AC940*Source!I940, 2)</f>
        <v>45.11</v>
      </c>
      <c r="I52" s="45"/>
      <c r="J52" s="45">
        <f>IF(Source!BC940&lt;&gt; 0, Source!BC940, 1)</f>
        <v>2.86</v>
      </c>
      <c r="K52" s="44">
        <f>Source!P940</f>
        <v>129.01</v>
      </c>
      <c r="L52" s="46"/>
    </row>
    <row r="53" spans="1:26" ht="14.25">
      <c r="A53" s="57"/>
      <c r="B53" s="57"/>
      <c r="C53" s="57" t="s">
        <v>1112</v>
      </c>
      <c r="D53" s="43" t="s">
        <v>1113</v>
      </c>
      <c r="E53" s="27">
        <f>Source!BZ940</f>
        <v>103</v>
      </c>
      <c r="F53" s="59"/>
      <c r="G53" s="45"/>
      <c r="H53" s="44">
        <f>SUM(S48:S55)</f>
        <v>94.32</v>
      </c>
      <c r="I53" s="48"/>
      <c r="J53" s="41">
        <f>Source!AT940</f>
        <v>103</v>
      </c>
      <c r="K53" s="44">
        <f>SUM(T48:T55)</f>
        <v>4198.05</v>
      </c>
      <c r="L53" s="46"/>
    </row>
    <row r="54" spans="1:26" ht="14.25">
      <c r="A54" s="57"/>
      <c r="B54" s="57"/>
      <c r="C54" s="57" t="s">
        <v>1114</v>
      </c>
      <c r="D54" s="43" t="s">
        <v>1113</v>
      </c>
      <c r="E54" s="27">
        <f>Source!CA940</f>
        <v>60</v>
      </c>
      <c r="F54" s="59"/>
      <c r="G54" s="45"/>
      <c r="H54" s="44">
        <f>SUM(U48:U55)</f>
        <v>54.94</v>
      </c>
      <c r="I54" s="48"/>
      <c r="J54" s="41">
        <f>Source!AU940</f>
        <v>60</v>
      </c>
      <c r="K54" s="44">
        <f>SUM(V48:V55)</f>
        <v>2445.4699999999998</v>
      </c>
      <c r="L54" s="46"/>
    </row>
    <row r="55" spans="1:26" ht="14.25">
      <c r="A55" s="58"/>
      <c r="B55" s="58"/>
      <c r="C55" s="58" t="s">
        <v>1115</v>
      </c>
      <c r="D55" s="49" t="s">
        <v>1116</v>
      </c>
      <c r="E55" s="50">
        <f>Source!AQ940</f>
        <v>7.9</v>
      </c>
      <c r="F55" s="51"/>
      <c r="G55" s="52" t="str">
        <f>Source!DI940</f>
        <v/>
      </c>
      <c r="H55" s="51"/>
      <c r="I55" s="52"/>
      <c r="J55" s="52"/>
      <c r="K55" s="51"/>
      <c r="L55" s="53">
        <f>Source!U940</f>
        <v>7.9</v>
      </c>
    </row>
    <row r="56" spans="1:26" ht="15">
      <c r="G56" s="298">
        <f>H49+H50+H52+H53+H54</f>
        <v>556.91000000000008</v>
      </c>
      <c r="H56" s="298"/>
      <c r="J56" s="298">
        <f>K49+K50+K52+K53+K54</f>
        <v>12851.31</v>
      </c>
      <c r="K56" s="298"/>
      <c r="L56" s="34">
        <f>Source!U940</f>
        <v>7.9</v>
      </c>
      <c r="O56" s="36">
        <f>G56</f>
        <v>556.91000000000008</v>
      </c>
      <c r="P56" s="36">
        <f>J56</f>
        <v>12851.31</v>
      </c>
      <c r="Q56" s="36">
        <f>L56</f>
        <v>7.9</v>
      </c>
      <c r="W56">
        <f>IF(Source!BI940&lt;=1,H49+H50+H52+H53+H54, 0)</f>
        <v>556.91000000000008</v>
      </c>
      <c r="X56">
        <f>IF(Source!BI940=2,H49+H50+H52+H53+H54, 0)</f>
        <v>0</v>
      </c>
      <c r="Y56">
        <f>IF(Source!BI940=3,H49+H50+H52+H53+H54, 0)</f>
        <v>0</v>
      </c>
      <c r="Z56">
        <f>IF(Source!BI940=4,H49+H50+H52+H53+H54, 0)</f>
        <v>0</v>
      </c>
    </row>
    <row r="57" spans="1:26" ht="14.25">
      <c r="C57" s="40" t="str">
        <f>Source!G941</f>
        <v>Заземление</v>
      </c>
    </row>
    <row r="58" spans="1:26" ht="42.75">
      <c r="A58" s="57">
        <v>4</v>
      </c>
      <c r="B58" s="57" t="str">
        <f>Source!F942</f>
        <v>01-02-057-2</v>
      </c>
      <c r="C58" s="57" t="str">
        <f>Source!G942</f>
        <v>Разработка грунта вручную в траншеях глубиной до 2 м без креплений с откосами, группа грунтов 2</v>
      </c>
      <c r="D58" s="43" t="str">
        <f>Source!H942</f>
        <v>100 м3 грунта</v>
      </c>
      <c r="E58" s="27">
        <f>Source!I942</f>
        <v>1.25E-3</v>
      </c>
      <c r="F58" s="44">
        <f>Source!AL942+Source!AM942+Source!AO942</f>
        <v>1201.2</v>
      </c>
      <c r="G58" s="45"/>
      <c r="H58" s="44"/>
      <c r="I58" s="45" t="str">
        <f>Source!BO942</f>
        <v>01-02-057-2</v>
      </c>
      <c r="J58" s="45"/>
      <c r="K58" s="44"/>
      <c r="L58" s="46"/>
      <c r="S58">
        <f>ROUND((Source!FX942/100)*((ROUND(Source!AF942*Source!I942, 2)+ROUND(Source!AE942*Source!I942, 2))), 2)</f>
        <v>1.34</v>
      </c>
      <c r="T58">
        <f>Source!X942</f>
        <v>59.48</v>
      </c>
      <c r="U58">
        <f>ROUND((Source!FY942/100)*((ROUND(Source!AF942*Source!I942, 2)+ROUND(Source!AE942*Source!I942, 2))), 2)</f>
        <v>0.6</v>
      </c>
      <c r="V58">
        <f>Source!Y942</f>
        <v>26.73</v>
      </c>
    </row>
    <row r="59" spans="1:26">
      <c r="C59" s="37" t="str">
        <f>"Объем: "&amp;Source!I942&amp;"=(0,5*"&amp;"0,5*"&amp;"0,5*"&amp;""&amp;Source!I943&amp;"*"&amp;"10)/"&amp;"100"</f>
        <v>Объем: 0,00125=(0,5*0,5*0,5*0,1*10)/100</v>
      </c>
    </row>
    <row r="60" spans="1:26" ht="14.25">
      <c r="A60" s="57"/>
      <c r="B60" s="57"/>
      <c r="C60" s="57" t="s">
        <v>1109</v>
      </c>
      <c r="D60" s="43"/>
      <c r="E60" s="27"/>
      <c r="F60" s="44">
        <f>Source!AO942</f>
        <v>1201.2</v>
      </c>
      <c r="G60" s="45" t="str">
        <f>Source!DG942</f>
        <v/>
      </c>
      <c r="H60" s="44">
        <f>ROUND(Source!AF942*Source!I942, 2)</f>
        <v>1.5</v>
      </c>
      <c r="I60" s="45"/>
      <c r="J60" s="45">
        <f>IF(Source!BA942&lt;&gt; 0, Source!BA942, 1)</f>
        <v>44.51</v>
      </c>
      <c r="K60" s="44">
        <f>Source!S942</f>
        <v>66.83</v>
      </c>
      <c r="L60" s="46"/>
      <c r="R60">
        <f>H60</f>
        <v>1.5</v>
      </c>
    </row>
    <row r="61" spans="1:26" ht="14.25">
      <c r="A61" s="57"/>
      <c r="B61" s="57"/>
      <c r="C61" s="57" t="s">
        <v>1112</v>
      </c>
      <c r="D61" s="43" t="s">
        <v>1113</v>
      </c>
      <c r="E61" s="27">
        <f>Source!BZ942</f>
        <v>89</v>
      </c>
      <c r="F61" s="59"/>
      <c r="G61" s="45"/>
      <c r="H61" s="44">
        <f>SUM(S58:S63)</f>
        <v>1.34</v>
      </c>
      <c r="I61" s="48"/>
      <c r="J61" s="41">
        <f>Source!AT942</f>
        <v>89</v>
      </c>
      <c r="K61" s="44">
        <f>SUM(T58:T63)</f>
        <v>59.48</v>
      </c>
      <c r="L61" s="46"/>
    </row>
    <row r="62" spans="1:26" ht="14.25">
      <c r="A62" s="57"/>
      <c r="B62" s="57"/>
      <c r="C62" s="57" t="s">
        <v>1114</v>
      </c>
      <c r="D62" s="43" t="s">
        <v>1113</v>
      </c>
      <c r="E62" s="27">
        <f>Source!CA942</f>
        <v>40</v>
      </c>
      <c r="F62" s="59"/>
      <c r="G62" s="45"/>
      <c r="H62" s="44">
        <f>SUM(U58:U63)</f>
        <v>0.6</v>
      </c>
      <c r="I62" s="48"/>
      <c r="J62" s="41">
        <f>Source!AU942</f>
        <v>40</v>
      </c>
      <c r="K62" s="44">
        <f>SUM(V58:V63)</f>
        <v>26.73</v>
      </c>
      <c r="L62" s="46"/>
    </row>
    <row r="63" spans="1:26" ht="14.25">
      <c r="A63" s="58"/>
      <c r="B63" s="58"/>
      <c r="C63" s="58" t="s">
        <v>1115</v>
      </c>
      <c r="D63" s="49" t="s">
        <v>1116</v>
      </c>
      <c r="E63" s="50">
        <f>Source!AQ942</f>
        <v>154</v>
      </c>
      <c r="F63" s="51"/>
      <c r="G63" s="52" t="str">
        <f>Source!DI942</f>
        <v/>
      </c>
      <c r="H63" s="51"/>
      <c r="I63" s="52"/>
      <c r="J63" s="52"/>
      <c r="K63" s="51"/>
      <c r="L63" s="53">
        <f>Source!U942</f>
        <v>0.1925</v>
      </c>
    </row>
    <row r="64" spans="1:26" ht="15">
      <c r="G64" s="298">
        <f>H60+H61+H62</f>
        <v>3.44</v>
      </c>
      <c r="H64" s="298"/>
      <c r="J64" s="298">
        <f>K60+K61+K62</f>
        <v>153.04</v>
      </c>
      <c r="K64" s="298"/>
      <c r="L64" s="34">
        <f>Source!U942</f>
        <v>0.1925</v>
      </c>
      <c r="O64" s="36">
        <f>G64</f>
        <v>3.44</v>
      </c>
      <c r="P64" s="36">
        <f>J64</f>
        <v>153.04</v>
      </c>
      <c r="Q64" s="36">
        <f>L64</f>
        <v>0.1925</v>
      </c>
      <c r="W64">
        <f>IF(Source!BI942&lt;=1,H60+H61+H62, 0)</f>
        <v>3.44</v>
      </c>
      <c r="X64">
        <f>IF(Source!BI942=2,H60+H61+H62, 0)</f>
        <v>0</v>
      </c>
      <c r="Y64">
        <f>IF(Source!BI942=3,H60+H61+H62, 0)</f>
        <v>0</v>
      </c>
      <c r="Z64">
        <f>IF(Source!BI942=4,H60+H61+H62, 0)</f>
        <v>0</v>
      </c>
    </row>
    <row r="65" spans="1:26" ht="28.5">
      <c r="A65" s="57">
        <v>5</v>
      </c>
      <c r="B65" s="57" t="str">
        <f>Source!F943</f>
        <v>м08-02-471-1</v>
      </c>
      <c r="C65" s="57" t="str">
        <f>Source!G943</f>
        <v>Заземлитель вертикальный из угловой стали размером 50х50х5 мм</v>
      </c>
      <c r="D65" s="43" t="str">
        <f>Source!H943</f>
        <v>10 шт.</v>
      </c>
      <c r="E65" s="27">
        <f>Source!I943</f>
        <v>0.1</v>
      </c>
      <c r="F65" s="44">
        <f>Source!AL943+Source!AM943+Source!AO943</f>
        <v>186.36</v>
      </c>
      <c r="G65" s="45"/>
      <c r="H65" s="44"/>
      <c r="I65" s="45" t="str">
        <f>Source!BO943</f>
        <v>м08-02-471-1</v>
      </c>
      <c r="J65" s="45"/>
      <c r="K65" s="44"/>
      <c r="L65" s="46"/>
      <c r="S65">
        <f>ROUND((Source!FX943/100)*((ROUND(Source!AF943*Source!I943, 2)+ROUND(Source!AE943*Source!I943, 2))), 2)</f>
        <v>10.01</v>
      </c>
      <c r="T65">
        <f>Source!X943</f>
        <v>445.35</v>
      </c>
      <c r="U65">
        <f>ROUND((Source!FY943/100)*((ROUND(Source!AF943*Source!I943, 2)+ROUND(Source!AE943*Source!I943, 2))), 2)</f>
        <v>5.26</v>
      </c>
      <c r="V65">
        <f>Source!Y943</f>
        <v>234.15</v>
      </c>
    </row>
    <row r="66" spans="1:26">
      <c r="C66" s="37" t="str">
        <f>"Объем: "&amp;Source!I943&amp;"=(1)/"&amp;"10"</f>
        <v>Объем: 0,1=(1)/10</v>
      </c>
    </row>
    <row r="67" spans="1:26" ht="14.25">
      <c r="A67" s="57"/>
      <c r="B67" s="57"/>
      <c r="C67" s="57" t="s">
        <v>1109</v>
      </c>
      <c r="D67" s="43"/>
      <c r="E67" s="27"/>
      <c r="F67" s="44">
        <f>Source!AO943</f>
        <v>100.58</v>
      </c>
      <c r="G67" s="45" t="str">
        <f>Source!DG943</f>
        <v/>
      </c>
      <c r="H67" s="44">
        <f>ROUND(Source!AF943*Source!I943, 2)</f>
        <v>10.06</v>
      </c>
      <c r="I67" s="45"/>
      <c r="J67" s="45">
        <f>IF(Source!BA943&lt;&gt; 0, Source!BA943, 1)</f>
        <v>44.51</v>
      </c>
      <c r="K67" s="44">
        <f>Source!S943</f>
        <v>447.68</v>
      </c>
      <c r="L67" s="46"/>
      <c r="R67">
        <f>H67</f>
        <v>10.06</v>
      </c>
    </row>
    <row r="68" spans="1:26" ht="14.25">
      <c r="A68" s="57"/>
      <c r="B68" s="57"/>
      <c r="C68" s="57" t="s">
        <v>50</v>
      </c>
      <c r="D68" s="43"/>
      <c r="E68" s="27"/>
      <c r="F68" s="44">
        <f>Source!AM943</f>
        <v>56.32</v>
      </c>
      <c r="G68" s="45" t="str">
        <f>Source!DE943</f>
        <v/>
      </c>
      <c r="H68" s="44">
        <f>ROUND(Source!AD943*Source!I943, 2)</f>
        <v>5.63</v>
      </c>
      <c r="I68" s="45"/>
      <c r="J68" s="45">
        <f>IF(Source!BB943&lt;&gt; 0, Source!BB943, 1)</f>
        <v>12.94</v>
      </c>
      <c r="K68" s="44">
        <f>Source!Q943</f>
        <v>72.88</v>
      </c>
      <c r="L68" s="46"/>
    </row>
    <row r="69" spans="1:26" ht="14.25">
      <c r="A69" s="57"/>
      <c r="B69" s="57"/>
      <c r="C69" s="57" t="s">
        <v>1110</v>
      </c>
      <c r="D69" s="43"/>
      <c r="E69" s="27"/>
      <c r="F69" s="44">
        <f>Source!AN943</f>
        <v>2.57</v>
      </c>
      <c r="G69" s="45" t="str">
        <f>Source!DF943</f>
        <v/>
      </c>
      <c r="H69" s="47">
        <f>ROUND(Source!AE943*Source!I943, 2)</f>
        <v>0.26</v>
      </c>
      <c r="I69" s="45"/>
      <c r="J69" s="45">
        <f>IF(Source!BS943&lt;&gt; 0, Source!BS943, 1)</f>
        <v>44.51</v>
      </c>
      <c r="K69" s="47">
        <f>Source!R943</f>
        <v>11.44</v>
      </c>
      <c r="L69" s="46"/>
      <c r="R69">
        <f>H69</f>
        <v>0.26</v>
      </c>
    </row>
    <row r="70" spans="1:26" ht="14.25">
      <c r="A70" s="57"/>
      <c r="B70" s="57"/>
      <c r="C70" s="57" t="s">
        <v>1111</v>
      </c>
      <c r="D70" s="43"/>
      <c r="E70" s="27"/>
      <c r="F70" s="44">
        <f>Source!AL943</f>
        <v>29.46</v>
      </c>
      <c r="G70" s="45" t="str">
        <f>Source!DD943</f>
        <v/>
      </c>
      <c r="H70" s="44">
        <f>ROUND(Source!AC943*Source!I943, 2)</f>
        <v>2.95</v>
      </c>
      <c r="I70" s="45"/>
      <c r="J70" s="45">
        <f>IF(Source!BC943&lt;&gt; 0, Source!BC943, 1)</f>
        <v>16.75</v>
      </c>
      <c r="K70" s="44">
        <f>Source!P943</f>
        <v>49.35</v>
      </c>
      <c r="L70" s="46"/>
    </row>
    <row r="71" spans="1:26" ht="14.25">
      <c r="A71" s="57"/>
      <c r="B71" s="57"/>
      <c r="C71" s="57" t="s">
        <v>1112</v>
      </c>
      <c r="D71" s="43" t="s">
        <v>1113</v>
      </c>
      <c r="E71" s="27">
        <f>Source!BZ943</f>
        <v>97</v>
      </c>
      <c r="F71" s="59"/>
      <c r="G71" s="45"/>
      <c r="H71" s="44">
        <f>SUM(S65:S73)</f>
        <v>10.01</v>
      </c>
      <c r="I71" s="48"/>
      <c r="J71" s="41">
        <f>Source!AT943</f>
        <v>97</v>
      </c>
      <c r="K71" s="44">
        <f>SUM(T65:T73)</f>
        <v>445.35</v>
      </c>
      <c r="L71" s="46"/>
    </row>
    <row r="72" spans="1:26" ht="14.25">
      <c r="A72" s="57"/>
      <c r="B72" s="57"/>
      <c r="C72" s="57" t="s">
        <v>1114</v>
      </c>
      <c r="D72" s="43" t="s">
        <v>1113</v>
      </c>
      <c r="E72" s="27">
        <f>Source!CA943</f>
        <v>51</v>
      </c>
      <c r="F72" s="59"/>
      <c r="G72" s="45"/>
      <c r="H72" s="44">
        <f>SUM(U65:U73)</f>
        <v>5.26</v>
      </c>
      <c r="I72" s="48"/>
      <c r="J72" s="41">
        <f>Source!AU943</f>
        <v>51</v>
      </c>
      <c r="K72" s="44">
        <f>SUM(V65:V73)</f>
        <v>234.15</v>
      </c>
      <c r="L72" s="46"/>
    </row>
    <row r="73" spans="1:26" ht="14.25">
      <c r="A73" s="58"/>
      <c r="B73" s="58"/>
      <c r="C73" s="58" t="s">
        <v>1115</v>
      </c>
      <c r="D73" s="49" t="s">
        <v>1116</v>
      </c>
      <c r="E73" s="50">
        <f>Source!AQ943</f>
        <v>10.7</v>
      </c>
      <c r="F73" s="51"/>
      <c r="G73" s="52" t="str">
        <f>Source!DI943</f>
        <v/>
      </c>
      <c r="H73" s="51"/>
      <c r="I73" s="52"/>
      <c r="J73" s="52"/>
      <c r="K73" s="51"/>
      <c r="L73" s="53">
        <f>Source!U943</f>
        <v>1.07</v>
      </c>
    </row>
    <row r="74" spans="1:26" ht="15">
      <c r="G74" s="298">
        <f>H67+H68+H70+H71+H72</f>
        <v>33.909999999999997</v>
      </c>
      <c r="H74" s="298"/>
      <c r="J74" s="298">
        <f>K67+K68+K70+K71+K72</f>
        <v>1249.4100000000001</v>
      </c>
      <c r="K74" s="298"/>
      <c r="L74" s="34">
        <f>Source!U943</f>
        <v>1.07</v>
      </c>
      <c r="O74" s="36">
        <f>G74</f>
        <v>33.909999999999997</v>
      </c>
      <c r="P74" s="36">
        <f>J74</f>
        <v>1249.4100000000001</v>
      </c>
      <c r="Q74" s="36">
        <f>L74</f>
        <v>1.07</v>
      </c>
      <c r="W74">
        <f>IF(Source!BI943&lt;=1,H67+H68+H70+H71+H72, 0)</f>
        <v>0</v>
      </c>
      <c r="X74">
        <f>IF(Source!BI943=2,H67+H68+H70+H71+H72, 0)</f>
        <v>33.909999999999997</v>
      </c>
      <c r="Y74">
        <f>IF(Source!BI943=3,H67+H68+H70+H71+H72, 0)</f>
        <v>0</v>
      </c>
      <c r="Z74">
        <f>IF(Source!BI943=4,H67+H68+H70+H71+H72, 0)</f>
        <v>0</v>
      </c>
    </row>
    <row r="75" spans="1:26" ht="42.75">
      <c r="A75" s="57">
        <v>6</v>
      </c>
      <c r="B75" s="57" t="str">
        <f>Source!F944</f>
        <v>м08-02-472-8</v>
      </c>
      <c r="C75" s="57" t="str">
        <f>Source!G944</f>
        <v>Проводник заземляющий открыто по строительным основаниям из круглой стали диаметром 8 мм прим. 10мм</v>
      </c>
      <c r="D75" s="43" t="str">
        <f>Source!H944</f>
        <v>100 м</v>
      </c>
      <c r="E75" s="27">
        <f>Source!I944</f>
        <v>7.4999999999999997E-2</v>
      </c>
      <c r="F75" s="44">
        <f>Source!AL944+Source!AM944+Source!AO944</f>
        <v>545.07999999999993</v>
      </c>
      <c r="G75" s="45"/>
      <c r="H75" s="44"/>
      <c r="I75" s="45" t="str">
        <f>Source!BO944</f>
        <v>м08-02-472-8</v>
      </c>
      <c r="J75" s="45"/>
      <c r="K75" s="44"/>
      <c r="L75" s="46"/>
      <c r="S75">
        <f>ROUND((Source!FX944/100)*((ROUND(Source!AF944*Source!I944, 2)+ROUND(Source!AE944*Source!I944, 2))), 2)</f>
        <v>13.85</v>
      </c>
      <c r="T75">
        <f>Source!X944</f>
        <v>616.63</v>
      </c>
      <c r="U75">
        <f>ROUND((Source!FY944/100)*((ROUND(Source!AF944*Source!I944, 2)+ROUND(Source!AE944*Source!I944, 2))), 2)</f>
        <v>7.28</v>
      </c>
      <c r="V75">
        <f>Source!Y944</f>
        <v>324.20999999999998</v>
      </c>
    </row>
    <row r="76" spans="1:26">
      <c r="C76" s="37" t="str">
        <f>"Объем: "&amp;Source!I944&amp;"=(7,5*"&amp;""&amp;Source!I943&amp;"*"&amp;"10)/"&amp;"100"</f>
        <v>Объем: 0,075=(7,5*0,1*10)/100</v>
      </c>
    </row>
    <row r="77" spans="1:26" ht="14.25">
      <c r="A77" s="57"/>
      <c r="B77" s="57"/>
      <c r="C77" s="57" t="s">
        <v>1109</v>
      </c>
      <c r="D77" s="43"/>
      <c r="E77" s="27"/>
      <c r="F77" s="44">
        <f>Source!AO944</f>
        <v>188.94</v>
      </c>
      <c r="G77" s="45" t="str">
        <f>Source!DG944</f>
        <v/>
      </c>
      <c r="H77" s="44">
        <f>ROUND(Source!AF944*Source!I944, 2)</f>
        <v>14.17</v>
      </c>
      <c r="I77" s="45"/>
      <c r="J77" s="45">
        <f>IF(Source!BA944&lt;&gt; 0, Source!BA944, 1)</f>
        <v>44.51</v>
      </c>
      <c r="K77" s="44">
        <f>Source!S944</f>
        <v>630.73</v>
      </c>
      <c r="L77" s="46"/>
      <c r="R77">
        <f>H77</f>
        <v>14.17</v>
      </c>
    </row>
    <row r="78" spans="1:26" ht="14.25">
      <c r="A78" s="57"/>
      <c r="B78" s="57"/>
      <c r="C78" s="57" t="s">
        <v>50</v>
      </c>
      <c r="D78" s="43"/>
      <c r="E78" s="27"/>
      <c r="F78" s="44">
        <f>Source!AM944</f>
        <v>51.62</v>
      </c>
      <c r="G78" s="45" t="str">
        <f>Source!DE944</f>
        <v/>
      </c>
      <c r="H78" s="44">
        <f>ROUND(Source!AD944*Source!I944, 2)</f>
        <v>3.87</v>
      </c>
      <c r="I78" s="45"/>
      <c r="J78" s="45">
        <f>IF(Source!BB944&lt;&gt; 0, Source!BB944, 1)</f>
        <v>11.36</v>
      </c>
      <c r="K78" s="44">
        <f>Source!Q944</f>
        <v>43.98</v>
      </c>
      <c r="L78" s="46"/>
    </row>
    <row r="79" spans="1:26" ht="14.25">
      <c r="A79" s="57"/>
      <c r="B79" s="57"/>
      <c r="C79" s="57" t="s">
        <v>1110</v>
      </c>
      <c r="D79" s="43"/>
      <c r="E79" s="27"/>
      <c r="F79" s="44">
        <f>Source!AN944</f>
        <v>1.49</v>
      </c>
      <c r="G79" s="45" t="str">
        <f>Source!DF944</f>
        <v/>
      </c>
      <c r="H79" s="47">
        <f>ROUND(Source!AE944*Source!I944, 2)</f>
        <v>0.11</v>
      </c>
      <c r="I79" s="45"/>
      <c r="J79" s="45">
        <f>IF(Source!BS944&lt;&gt; 0, Source!BS944, 1)</f>
        <v>44.51</v>
      </c>
      <c r="K79" s="47">
        <f>Source!R944</f>
        <v>4.97</v>
      </c>
      <c r="L79" s="46"/>
      <c r="R79">
        <f>H79</f>
        <v>0.11</v>
      </c>
    </row>
    <row r="80" spans="1:26" ht="14.25">
      <c r="A80" s="57"/>
      <c r="B80" s="57"/>
      <c r="C80" s="57" t="s">
        <v>1111</v>
      </c>
      <c r="D80" s="43"/>
      <c r="E80" s="27"/>
      <c r="F80" s="44">
        <f>Source!AL944</f>
        <v>304.52</v>
      </c>
      <c r="G80" s="45" t="str">
        <f>Source!DD944</f>
        <v/>
      </c>
      <c r="H80" s="44">
        <f>ROUND(Source!AC944*Source!I944, 2)</f>
        <v>22.84</v>
      </c>
      <c r="I80" s="45"/>
      <c r="J80" s="45">
        <f>IF(Source!BC944&lt;&gt; 0, Source!BC944, 1)</f>
        <v>7.96</v>
      </c>
      <c r="K80" s="44">
        <f>Source!P944</f>
        <v>181.8</v>
      </c>
      <c r="L80" s="46"/>
    </row>
    <row r="81" spans="1:26" ht="14.25">
      <c r="A81" s="57"/>
      <c r="B81" s="57"/>
      <c r="C81" s="57" t="s">
        <v>1112</v>
      </c>
      <c r="D81" s="43" t="s">
        <v>1113</v>
      </c>
      <c r="E81" s="27">
        <f>Source!BZ944</f>
        <v>97</v>
      </c>
      <c r="F81" s="59"/>
      <c r="G81" s="45"/>
      <c r="H81" s="44">
        <f>SUM(S75:S83)</f>
        <v>13.85</v>
      </c>
      <c r="I81" s="48"/>
      <c r="J81" s="41">
        <f>Source!AT944</f>
        <v>97</v>
      </c>
      <c r="K81" s="44">
        <f>SUM(T75:T83)</f>
        <v>616.63</v>
      </c>
      <c r="L81" s="46"/>
    </row>
    <row r="82" spans="1:26" ht="14.25">
      <c r="A82" s="57"/>
      <c r="B82" s="57"/>
      <c r="C82" s="57" t="s">
        <v>1114</v>
      </c>
      <c r="D82" s="43" t="s">
        <v>1113</v>
      </c>
      <c r="E82" s="27">
        <f>Source!CA944</f>
        <v>51</v>
      </c>
      <c r="F82" s="59"/>
      <c r="G82" s="45"/>
      <c r="H82" s="44">
        <f>SUM(U75:U83)</f>
        <v>7.28</v>
      </c>
      <c r="I82" s="48"/>
      <c r="J82" s="41">
        <f>Source!AU944</f>
        <v>51</v>
      </c>
      <c r="K82" s="44">
        <f>SUM(V75:V83)</f>
        <v>324.20999999999998</v>
      </c>
      <c r="L82" s="46"/>
    </row>
    <row r="83" spans="1:26" ht="14.25">
      <c r="A83" s="58"/>
      <c r="B83" s="58"/>
      <c r="C83" s="58" t="s">
        <v>1115</v>
      </c>
      <c r="D83" s="49" t="s">
        <v>1116</v>
      </c>
      <c r="E83" s="50">
        <f>Source!AQ944</f>
        <v>20.100000000000001</v>
      </c>
      <c r="F83" s="51"/>
      <c r="G83" s="52" t="str">
        <f>Source!DI944</f>
        <v/>
      </c>
      <c r="H83" s="51"/>
      <c r="I83" s="52"/>
      <c r="J83" s="52"/>
      <c r="K83" s="51"/>
      <c r="L83" s="53">
        <f>Source!U944</f>
        <v>1.5075000000000001</v>
      </c>
    </row>
    <row r="84" spans="1:26" ht="15">
      <c r="G84" s="298">
        <f>H77+H78+H80+H81+H82</f>
        <v>62.01</v>
      </c>
      <c r="H84" s="298"/>
      <c r="J84" s="298">
        <f>K77+K78+K80+K81+K82</f>
        <v>1797.35</v>
      </c>
      <c r="K84" s="298"/>
      <c r="L84" s="34">
        <f>Source!U944</f>
        <v>1.5075000000000001</v>
      </c>
      <c r="O84" s="36">
        <f>G84</f>
        <v>62.01</v>
      </c>
      <c r="P84" s="36">
        <f>J84</f>
        <v>1797.35</v>
      </c>
      <c r="Q84" s="36">
        <f>L84</f>
        <v>1.5075000000000001</v>
      </c>
      <c r="W84">
        <f>IF(Source!BI944&lt;=1,H77+H78+H80+H81+H82, 0)</f>
        <v>0</v>
      </c>
      <c r="X84">
        <f>IF(Source!BI944=2,H77+H78+H80+H81+H82, 0)</f>
        <v>62.01</v>
      </c>
      <c r="Y84">
        <f>IF(Source!BI944=3,H77+H78+H80+H81+H82, 0)</f>
        <v>0</v>
      </c>
      <c r="Z84">
        <f>IF(Source!BI944=4,H77+H78+H80+H81+H82, 0)</f>
        <v>0</v>
      </c>
    </row>
    <row r="85" spans="1:26" ht="28.5">
      <c r="A85" s="57">
        <v>7</v>
      </c>
      <c r="B85" s="57" t="str">
        <f>Source!F945</f>
        <v>01-02-061-1</v>
      </c>
      <c r="C85" s="57" t="str">
        <f>Source!G945</f>
        <v>Засыпка вручную траншей, пазух котлованов и ям, группа грунтов 1</v>
      </c>
      <c r="D85" s="43" t="str">
        <f>Source!H945</f>
        <v>100 м3 грунта</v>
      </c>
      <c r="E85" s="27">
        <f>Source!I945</f>
        <v>1.25E-3</v>
      </c>
      <c r="F85" s="44">
        <f>Source!AL945+Source!AM945+Source!AO945</f>
        <v>663.75</v>
      </c>
      <c r="G85" s="45"/>
      <c r="H85" s="44"/>
      <c r="I85" s="45" t="str">
        <f>Source!BO945</f>
        <v>01-02-061-1</v>
      </c>
      <c r="J85" s="45"/>
      <c r="K85" s="44"/>
      <c r="L85" s="46"/>
      <c r="S85">
        <f>ROUND((Source!FX945/100)*((ROUND(Source!AF945*Source!I945, 2)+ROUND(Source!AE945*Source!I945, 2))), 2)</f>
        <v>0.74</v>
      </c>
      <c r="T85">
        <f>Source!X945</f>
        <v>32.869999999999997</v>
      </c>
      <c r="U85">
        <f>ROUND((Source!FY945/100)*((ROUND(Source!AF945*Source!I945, 2)+ROUND(Source!AE945*Source!I945, 2))), 2)</f>
        <v>0.33</v>
      </c>
      <c r="V85">
        <f>Source!Y945</f>
        <v>14.77</v>
      </c>
    </row>
    <row r="86" spans="1:26" ht="14.25">
      <c r="A86" s="57"/>
      <c r="B86" s="57"/>
      <c r="C86" s="57" t="s">
        <v>1109</v>
      </c>
      <c r="D86" s="43"/>
      <c r="E86" s="27"/>
      <c r="F86" s="44">
        <f>Source!AO945</f>
        <v>663.75</v>
      </c>
      <c r="G86" s="45" t="str">
        <f>Source!DG945</f>
        <v/>
      </c>
      <c r="H86" s="44">
        <f>ROUND(Source!AF945*Source!I945, 2)</f>
        <v>0.83</v>
      </c>
      <c r="I86" s="45"/>
      <c r="J86" s="45">
        <f>IF(Source!BA945&lt;&gt; 0, Source!BA945, 1)</f>
        <v>44.51</v>
      </c>
      <c r="K86" s="44">
        <f>Source!S945</f>
        <v>36.93</v>
      </c>
      <c r="L86" s="46"/>
      <c r="R86">
        <f>H86</f>
        <v>0.83</v>
      </c>
    </row>
    <row r="87" spans="1:26" ht="14.25">
      <c r="A87" s="57"/>
      <c r="B87" s="57"/>
      <c r="C87" s="57" t="s">
        <v>1112</v>
      </c>
      <c r="D87" s="43" t="s">
        <v>1113</v>
      </c>
      <c r="E87" s="27">
        <f>Source!BZ945</f>
        <v>89</v>
      </c>
      <c r="F87" s="59"/>
      <c r="G87" s="45"/>
      <c r="H87" s="44">
        <f>SUM(S85:S89)</f>
        <v>0.74</v>
      </c>
      <c r="I87" s="48"/>
      <c r="J87" s="41">
        <f>Source!AT945</f>
        <v>89</v>
      </c>
      <c r="K87" s="44">
        <f>SUM(T85:T89)</f>
        <v>32.869999999999997</v>
      </c>
      <c r="L87" s="46"/>
    </row>
    <row r="88" spans="1:26" ht="14.25">
      <c r="A88" s="57"/>
      <c r="B88" s="57"/>
      <c r="C88" s="57" t="s">
        <v>1114</v>
      </c>
      <c r="D88" s="43" t="s">
        <v>1113</v>
      </c>
      <c r="E88" s="27">
        <f>Source!CA945</f>
        <v>40</v>
      </c>
      <c r="F88" s="59"/>
      <c r="G88" s="45"/>
      <c r="H88" s="44">
        <f>SUM(U85:U89)</f>
        <v>0.33</v>
      </c>
      <c r="I88" s="48"/>
      <c r="J88" s="41">
        <f>Source!AU945</f>
        <v>40</v>
      </c>
      <c r="K88" s="44">
        <f>SUM(V85:V89)</f>
        <v>14.77</v>
      </c>
      <c r="L88" s="46"/>
    </row>
    <row r="89" spans="1:26" ht="14.25">
      <c r="A89" s="58"/>
      <c r="B89" s="58"/>
      <c r="C89" s="58" t="s">
        <v>1115</v>
      </c>
      <c r="D89" s="49" t="s">
        <v>1116</v>
      </c>
      <c r="E89" s="50">
        <f>Source!AQ945</f>
        <v>88.5</v>
      </c>
      <c r="F89" s="51"/>
      <c r="G89" s="52" t="str">
        <f>Source!DI945</f>
        <v/>
      </c>
      <c r="H89" s="51"/>
      <c r="I89" s="52"/>
      <c r="J89" s="52"/>
      <c r="K89" s="51"/>
      <c r="L89" s="53">
        <f>Source!U945</f>
        <v>0.110625</v>
      </c>
    </row>
    <row r="90" spans="1:26" ht="15">
      <c r="G90" s="298">
        <f>H86+H87+H88</f>
        <v>1.9</v>
      </c>
      <c r="H90" s="298"/>
      <c r="J90" s="298">
        <f>K86+K87+K88</f>
        <v>84.57</v>
      </c>
      <c r="K90" s="298"/>
      <c r="L90" s="34">
        <f>Source!U945</f>
        <v>0.110625</v>
      </c>
      <c r="O90" s="36">
        <f>G90</f>
        <v>1.9</v>
      </c>
      <c r="P90" s="36">
        <f>J90</f>
        <v>84.57</v>
      </c>
      <c r="Q90" s="36">
        <f>L90</f>
        <v>0.110625</v>
      </c>
      <c r="W90">
        <f>IF(Source!BI945&lt;=1,H86+H87+H88, 0)</f>
        <v>1.9</v>
      </c>
      <c r="X90">
        <f>IF(Source!BI945=2,H86+H87+H88, 0)</f>
        <v>0</v>
      </c>
      <c r="Y90">
        <f>IF(Source!BI945=3,H86+H87+H88, 0)</f>
        <v>0</v>
      </c>
      <c r="Z90">
        <f>IF(Source!BI945=4,H86+H87+H88, 0)</f>
        <v>0</v>
      </c>
    </row>
    <row r="91" spans="1:26" ht="85.5">
      <c r="A91" s="57">
        <v>8</v>
      </c>
      <c r="B91" s="57" t="str">
        <f>Source!F946</f>
        <v>33-04-017-1</v>
      </c>
      <c r="C91" s="57" t="str">
        <f>Source!G946</f>
        <v>Подвеска самонесущих изолированных проводов (СИП-2А) напряжением от 0,4 кВ до 1 кВ (со снятием напряжения) при количестве 29 опор с использованием автогидроподъемника (ф.1 СИП-2 3х70+1х95 L-5м.)</v>
      </c>
      <c r="D91" s="43" t="str">
        <f>Source!H946</f>
        <v>1000 м</v>
      </c>
      <c r="E91" s="27">
        <f>Source!I946</f>
        <v>5.0000000000000001E-3</v>
      </c>
      <c r="F91" s="44">
        <f>Source!AL946+Source!AM946+Source!AO946</f>
        <v>6907.59</v>
      </c>
      <c r="G91" s="45"/>
      <c r="H91" s="44"/>
      <c r="I91" s="45" t="str">
        <f>Source!BO946</f>
        <v>33-04-017-1</v>
      </c>
      <c r="J91" s="45"/>
      <c r="K91" s="44"/>
      <c r="L91" s="46"/>
      <c r="S91">
        <f>ROUND((Source!FX946/100)*((ROUND(Source!AF946*Source!I946, 2)+ROUND(Source!AE946*Source!I946, 2))), 2)</f>
        <v>5.23</v>
      </c>
      <c r="T91">
        <f>Source!X946</f>
        <v>232.82</v>
      </c>
      <c r="U91">
        <f>ROUND((Source!FY946/100)*((ROUND(Source!AF946*Source!I946, 2)+ROUND(Source!AE946*Source!I946, 2))), 2)</f>
        <v>3.05</v>
      </c>
      <c r="V91">
        <f>Source!Y946</f>
        <v>135.62</v>
      </c>
    </row>
    <row r="92" spans="1:26">
      <c r="C92" s="37" t="str">
        <f>"Объем: "&amp;Source!I946&amp;"=(5)/"&amp;"1000"</f>
        <v>Объем: 0,005=(5)/1000</v>
      </c>
    </row>
    <row r="93" spans="1:26" ht="14.25">
      <c r="A93" s="57"/>
      <c r="B93" s="57"/>
      <c r="C93" s="57" t="s">
        <v>1109</v>
      </c>
      <c r="D93" s="43"/>
      <c r="E93" s="27"/>
      <c r="F93" s="44">
        <f>Source!AO946</f>
        <v>620.42999999999995</v>
      </c>
      <c r="G93" s="45" t="str">
        <f>Source!DG946</f>
        <v/>
      </c>
      <c r="H93" s="44">
        <f>ROUND(Source!AF946*Source!I946, 2)</f>
        <v>3.1</v>
      </c>
      <c r="I93" s="45"/>
      <c r="J93" s="45">
        <f>IF(Source!BA946&lt;&gt; 0, Source!BA946, 1)</f>
        <v>44.51</v>
      </c>
      <c r="K93" s="44">
        <f>Source!S946</f>
        <v>138.08000000000001</v>
      </c>
      <c r="L93" s="46"/>
      <c r="R93">
        <f>H93</f>
        <v>3.1</v>
      </c>
    </row>
    <row r="94" spans="1:26" ht="14.25">
      <c r="A94" s="57"/>
      <c r="B94" s="57"/>
      <c r="C94" s="57" t="s">
        <v>50</v>
      </c>
      <c r="D94" s="43"/>
      <c r="E94" s="27"/>
      <c r="F94" s="44">
        <f>Source!AM946</f>
        <v>3139.79</v>
      </c>
      <c r="G94" s="45" t="str">
        <f>Source!DE946</f>
        <v/>
      </c>
      <c r="H94" s="44">
        <f>ROUND(Source!AD946*Source!I946, 2)</f>
        <v>15.7</v>
      </c>
      <c r="I94" s="45"/>
      <c r="J94" s="45">
        <f>IF(Source!BB946&lt;&gt; 0, Source!BB946, 1)</f>
        <v>11.06</v>
      </c>
      <c r="K94" s="44">
        <f>Source!Q946</f>
        <v>173.63</v>
      </c>
      <c r="L94" s="46"/>
    </row>
    <row r="95" spans="1:26" ht="14.25">
      <c r="A95" s="57"/>
      <c r="B95" s="57"/>
      <c r="C95" s="57" t="s">
        <v>1110</v>
      </c>
      <c r="D95" s="43"/>
      <c r="E95" s="27"/>
      <c r="F95" s="44">
        <f>Source!AN946</f>
        <v>395.22</v>
      </c>
      <c r="G95" s="45" t="str">
        <f>Source!DF946</f>
        <v/>
      </c>
      <c r="H95" s="47">
        <f>ROUND(Source!AE946*Source!I946, 2)</f>
        <v>1.98</v>
      </c>
      <c r="I95" s="45"/>
      <c r="J95" s="45">
        <f>IF(Source!BS946&lt;&gt; 0, Source!BS946, 1)</f>
        <v>44.51</v>
      </c>
      <c r="K95" s="47">
        <f>Source!R946</f>
        <v>87.96</v>
      </c>
      <c r="L95" s="46"/>
      <c r="R95">
        <f>H95</f>
        <v>1.98</v>
      </c>
    </row>
    <row r="96" spans="1:26" ht="14.25">
      <c r="A96" s="57"/>
      <c r="B96" s="57"/>
      <c r="C96" s="57" t="s">
        <v>1111</v>
      </c>
      <c r="D96" s="43"/>
      <c r="E96" s="27"/>
      <c r="F96" s="44">
        <f>Source!AL946</f>
        <v>3147.37</v>
      </c>
      <c r="G96" s="45" t="str">
        <f>Source!DD946</f>
        <v/>
      </c>
      <c r="H96" s="44">
        <f>ROUND(Source!AC946*Source!I946, 2)</f>
        <v>15.74</v>
      </c>
      <c r="I96" s="45"/>
      <c r="J96" s="45">
        <f>IF(Source!BC946&lt;&gt; 0, Source!BC946, 1)</f>
        <v>9.23</v>
      </c>
      <c r="K96" s="44">
        <f>Source!P946</f>
        <v>145.25</v>
      </c>
      <c r="L96" s="46"/>
    </row>
    <row r="97" spans="1:26" ht="14.25">
      <c r="A97" s="57"/>
      <c r="B97" s="57"/>
      <c r="C97" s="57" t="s">
        <v>1112</v>
      </c>
      <c r="D97" s="43" t="s">
        <v>1113</v>
      </c>
      <c r="E97" s="27">
        <f>Source!BZ946</f>
        <v>103</v>
      </c>
      <c r="F97" s="59"/>
      <c r="G97" s="45"/>
      <c r="H97" s="44">
        <f>SUM(S91:S103)</f>
        <v>5.23</v>
      </c>
      <c r="I97" s="48"/>
      <c r="J97" s="41">
        <f>Source!AT946</f>
        <v>103</v>
      </c>
      <c r="K97" s="44">
        <f>SUM(T91:T103)</f>
        <v>232.82</v>
      </c>
      <c r="L97" s="46"/>
    </row>
    <row r="98" spans="1:26" ht="14.25">
      <c r="A98" s="57"/>
      <c r="B98" s="57"/>
      <c r="C98" s="57" t="s">
        <v>1114</v>
      </c>
      <c r="D98" s="43" t="s">
        <v>1113</v>
      </c>
      <c r="E98" s="27">
        <f>Source!CA946</f>
        <v>60</v>
      </c>
      <c r="F98" s="59"/>
      <c r="G98" s="45"/>
      <c r="H98" s="44">
        <f>SUM(U91:U103)</f>
        <v>3.05</v>
      </c>
      <c r="I98" s="48"/>
      <c r="J98" s="41">
        <f>Source!AU946</f>
        <v>60</v>
      </c>
      <c r="K98" s="44">
        <f>SUM(V91:V103)</f>
        <v>135.62</v>
      </c>
      <c r="L98" s="46"/>
    </row>
    <row r="99" spans="1:26" ht="14.25">
      <c r="A99" s="57"/>
      <c r="B99" s="57"/>
      <c r="C99" s="57" t="s">
        <v>1115</v>
      </c>
      <c r="D99" s="43" t="s">
        <v>1116</v>
      </c>
      <c r="E99" s="27">
        <f>Source!AQ946</f>
        <v>65.239999999999995</v>
      </c>
      <c r="F99" s="44"/>
      <c r="G99" s="45" t="str">
        <f>Source!DI946</f>
        <v/>
      </c>
      <c r="H99" s="44"/>
      <c r="I99" s="45"/>
      <c r="J99" s="45"/>
      <c r="K99" s="44"/>
      <c r="L99" s="54">
        <f>Source!U946</f>
        <v>0.32619999999999999</v>
      </c>
    </row>
    <row r="100" spans="1:26" ht="28.5">
      <c r="A100" s="57" t="s">
        <v>557</v>
      </c>
      <c r="B100" s="57" t="str">
        <f>Source!F947</f>
        <v>111-3141</v>
      </c>
      <c r="C100" s="57" t="str">
        <f>Source!G947</f>
        <v>Комплект промежуточной подвески (СИП) ES 1500E</v>
      </c>
      <c r="D100" s="43" t="str">
        <f>Source!H947</f>
        <v>компл.</v>
      </c>
      <c r="E100" s="27">
        <f>Source!I947</f>
        <v>-0.14499999999999999</v>
      </c>
      <c r="F100" s="44">
        <f>Source!AL947+Source!AM947+Source!AO947</f>
        <v>73.89</v>
      </c>
      <c r="G100" s="62" t="s">
        <v>6</v>
      </c>
      <c r="H100" s="44">
        <f>ROUND(Source!AC947*Source!I947, 2)+ROUND(Source!AD947*Source!I947, 2)+ROUND(Source!AF947*Source!I947, 2)</f>
        <v>-10.71</v>
      </c>
      <c r="I100" s="45"/>
      <c r="J100" s="45">
        <f>IF(Source!BC947&lt;&gt; 0, Source!BC947, 1)</f>
        <v>9.23</v>
      </c>
      <c r="K100" s="44">
        <f>Source!O947</f>
        <v>-98.89</v>
      </c>
      <c r="L100" s="46"/>
      <c r="S100">
        <f>ROUND((Source!FX947/100)*((ROUND(Source!AF947*Source!I947, 2)+ROUND(Source!AE947*Source!I947, 2))), 2)</f>
        <v>0</v>
      </c>
      <c r="T100">
        <f>Source!X947</f>
        <v>0</v>
      </c>
      <c r="U100">
        <f>ROUND((Source!FY947/100)*((ROUND(Source!AF947*Source!I947, 2)+ROUND(Source!AE947*Source!I947, 2))), 2)</f>
        <v>0</v>
      </c>
      <c r="V100">
        <f>Source!Y947</f>
        <v>0</v>
      </c>
      <c r="W100">
        <f>IF(Source!BI947&lt;=1,H100, 0)</f>
        <v>-10.71</v>
      </c>
      <c r="X100">
        <f>IF(Source!BI947=2,H100, 0)</f>
        <v>0</v>
      </c>
      <c r="Y100">
        <f>IF(Source!BI947=3,H100, 0)</f>
        <v>0</v>
      </c>
      <c r="Z100">
        <f>IF(Source!BI947=4,H100, 0)</f>
        <v>0</v>
      </c>
    </row>
    <row r="101" spans="1:26" ht="71.25">
      <c r="A101" s="57" t="s">
        <v>561</v>
      </c>
      <c r="B101" s="57" t="str">
        <f>Source!F948</f>
        <v>111-3165</v>
      </c>
      <c r="C101" s="57" t="str">
        <f>Source!G948</f>
        <v>Лента крепления шириной 20 мм, толщиной 0,7 мм, длиной 50 м из нержавеющей стали (в пластмасовой коробке с кабельной бухтой) F207 (СИП)</v>
      </c>
      <c r="D101" s="43" t="str">
        <f>Source!H948</f>
        <v>шт.</v>
      </c>
      <c r="E101" s="27">
        <f>Source!I948</f>
        <v>-8.9999999999999993E-3</v>
      </c>
      <c r="F101" s="44">
        <f>Source!AL948+Source!AM948+Source!AO948</f>
        <v>235.22</v>
      </c>
      <c r="G101" s="62" t="s">
        <v>6</v>
      </c>
      <c r="H101" s="44">
        <f>ROUND(Source!AC948*Source!I948, 2)+ROUND(Source!AD948*Source!I948, 2)+ROUND(Source!AF948*Source!I948, 2)</f>
        <v>-2.12</v>
      </c>
      <c r="I101" s="45"/>
      <c r="J101" s="45">
        <f>IF(Source!BC948&lt;&gt; 0, Source!BC948, 1)</f>
        <v>9.23</v>
      </c>
      <c r="K101" s="44">
        <f>Source!O948</f>
        <v>-19.54</v>
      </c>
      <c r="L101" s="46"/>
      <c r="S101">
        <f>ROUND((Source!FX948/100)*((ROUND(Source!AF948*Source!I948, 2)+ROUND(Source!AE948*Source!I948, 2))), 2)</f>
        <v>0</v>
      </c>
      <c r="T101">
        <f>Source!X948</f>
        <v>0</v>
      </c>
      <c r="U101">
        <f>ROUND((Source!FY948/100)*((ROUND(Source!AF948*Source!I948, 2)+ROUND(Source!AE948*Source!I948, 2))), 2)</f>
        <v>0</v>
      </c>
      <c r="V101">
        <f>Source!Y948</f>
        <v>0</v>
      </c>
      <c r="W101">
        <f>IF(Source!BI948&lt;=1,H101, 0)</f>
        <v>-2.12</v>
      </c>
      <c r="X101">
        <f>IF(Source!BI948=2,H101, 0)</f>
        <v>0</v>
      </c>
      <c r="Y101">
        <f>IF(Source!BI948=3,H101, 0)</f>
        <v>0</v>
      </c>
      <c r="Z101">
        <f>IF(Source!BI948=4,H101, 0)</f>
        <v>0</v>
      </c>
    </row>
    <row r="102" spans="1:26" ht="42.75">
      <c r="A102" s="57" t="s">
        <v>563</v>
      </c>
      <c r="B102" s="57" t="str">
        <f>Source!F949</f>
        <v>111-3138</v>
      </c>
      <c r="C102" s="57" t="str">
        <f>Source!G949</f>
        <v>Комплект для простого анкерного крепления ЕА1500-3 в составе: кронштейн CS10.3, зажим РА1500</v>
      </c>
      <c r="D102" s="43" t="str">
        <f>Source!H949</f>
        <v>компл.</v>
      </c>
      <c r="E102" s="27">
        <f>Source!I949</f>
        <v>-0.01</v>
      </c>
      <c r="F102" s="44">
        <f>Source!AL949+Source!AM949+Source!AO949</f>
        <v>239.43</v>
      </c>
      <c r="G102" s="62" t="s">
        <v>6</v>
      </c>
      <c r="H102" s="44">
        <f>ROUND(Source!AC949*Source!I949, 2)+ROUND(Source!AD949*Source!I949, 2)+ROUND(Source!AF949*Source!I949, 2)</f>
        <v>-2.39</v>
      </c>
      <c r="I102" s="45"/>
      <c r="J102" s="45">
        <f>IF(Source!BC949&lt;&gt; 0, Source!BC949, 1)</f>
        <v>9.23</v>
      </c>
      <c r="K102" s="44">
        <f>Source!O949</f>
        <v>-22.1</v>
      </c>
      <c r="L102" s="46"/>
      <c r="S102">
        <f>ROUND((Source!FX949/100)*((ROUND(Source!AF949*Source!I949, 2)+ROUND(Source!AE949*Source!I949, 2))), 2)</f>
        <v>0</v>
      </c>
      <c r="T102">
        <f>Source!X949</f>
        <v>0</v>
      </c>
      <c r="U102">
        <f>ROUND((Source!FY949/100)*((ROUND(Source!AF949*Source!I949, 2)+ROUND(Source!AE949*Source!I949, 2))), 2)</f>
        <v>0</v>
      </c>
      <c r="V102">
        <f>Source!Y949</f>
        <v>0</v>
      </c>
      <c r="W102">
        <f>IF(Source!BI949&lt;=1,H102, 0)</f>
        <v>-2.39</v>
      </c>
      <c r="X102">
        <f>IF(Source!BI949=2,H102, 0)</f>
        <v>0</v>
      </c>
      <c r="Y102">
        <f>IF(Source!BI949=3,H102, 0)</f>
        <v>0</v>
      </c>
      <c r="Z102">
        <f>IF(Source!BI949=4,H102, 0)</f>
        <v>0</v>
      </c>
    </row>
    <row r="103" spans="1:26" ht="14.25">
      <c r="A103" s="58" t="s">
        <v>567</v>
      </c>
      <c r="B103" s="58" t="str">
        <f>Source!F950</f>
        <v>111-3170</v>
      </c>
      <c r="C103" s="58" t="str">
        <f>Source!G950</f>
        <v>Скрепа размером 20 мм NC20 (СИП)</v>
      </c>
      <c r="D103" s="49" t="str">
        <f>Source!H950</f>
        <v>шт.</v>
      </c>
      <c r="E103" s="50">
        <f>Source!I950</f>
        <v>-0.31</v>
      </c>
      <c r="F103" s="51">
        <f>Source!AL950+Source!AM950+Source!AO950</f>
        <v>1.65</v>
      </c>
      <c r="G103" s="55" t="s">
        <v>6</v>
      </c>
      <c r="H103" s="51">
        <f>ROUND(Source!AC950*Source!I950, 2)+ROUND(Source!AD950*Source!I950, 2)+ROUND(Source!AF950*Source!I950, 2)</f>
        <v>-0.51</v>
      </c>
      <c r="I103" s="52"/>
      <c r="J103" s="52">
        <f>IF(Source!BC950&lt;&gt; 0, Source!BC950, 1)</f>
        <v>9.23</v>
      </c>
      <c r="K103" s="51">
        <f>Source!O950</f>
        <v>-4.72</v>
      </c>
      <c r="L103" s="56"/>
      <c r="S103">
        <f>ROUND((Source!FX950/100)*((ROUND(Source!AF950*Source!I950, 2)+ROUND(Source!AE950*Source!I950, 2))), 2)</f>
        <v>0</v>
      </c>
      <c r="T103">
        <f>Source!X950</f>
        <v>0</v>
      </c>
      <c r="U103">
        <f>ROUND((Source!FY950/100)*((ROUND(Source!AF950*Source!I950, 2)+ROUND(Source!AE950*Source!I950, 2))), 2)</f>
        <v>0</v>
      </c>
      <c r="V103">
        <f>Source!Y950</f>
        <v>0</v>
      </c>
      <c r="W103">
        <f>IF(Source!BI950&lt;=1,H103, 0)</f>
        <v>-0.51</v>
      </c>
      <c r="X103">
        <f>IF(Source!BI950=2,H103, 0)</f>
        <v>0</v>
      </c>
      <c r="Y103">
        <f>IF(Source!BI950=3,H103, 0)</f>
        <v>0</v>
      </c>
      <c r="Z103">
        <f>IF(Source!BI950=4,H103, 0)</f>
        <v>0</v>
      </c>
    </row>
    <row r="104" spans="1:26" ht="15">
      <c r="G104" s="298">
        <f>H93+H94+H96+H97+H98+SUM(H100:H103)</f>
        <v>27.089999999999989</v>
      </c>
      <c r="H104" s="298"/>
      <c r="J104" s="298">
        <f>K93+K94+K96+K97+K98+SUM(K100:K103)</f>
        <v>680.15</v>
      </c>
      <c r="K104" s="298"/>
      <c r="L104" s="34">
        <f>Source!U946</f>
        <v>0.32619999999999999</v>
      </c>
      <c r="O104" s="36">
        <f>G104</f>
        <v>27.089999999999989</v>
      </c>
      <c r="P104" s="36">
        <f>J104</f>
        <v>680.15</v>
      </c>
      <c r="Q104" s="36">
        <f>L104</f>
        <v>0.32619999999999999</v>
      </c>
      <c r="W104">
        <f>IF(Source!BI946&lt;=1,H93+H94+H96+H97+H98, 0)</f>
        <v>42.819999999999993</v>
      </c>
      <c r="X104">
        <f>IF(Source!BI946=2,H93+H94+H96+H97+H98, 0)</f>
        <v>0</v>
      </c>
      <c r="Y104">
        <f>IF(Source!BI946=3,H93+H94+H96+H97+H98, 0)</f>
        <v>0</v>
      </c>
      <c r="Z104">
        <f>IF(Source!BI946=4,H93+H94+H96+H97+H98, 0)</f>
        <v>0</v>
      </c>
    </row>
    <row r="105" spans="1:26" ht="71.25">
      <c r="A105" s="57">
        <v>9</v>
      </c>
      <c r="B105" s="57" t="str">
        <f>Source!F951</f>
        <v>13-03-002-15</v>
      </c>
      <c r="C105" s="57" t="str">
        <f>Source!G951</f>
        <v>Огрунтовка металлических поверхностей за один раз лаком БТ-577</v>
      </c>
      <c r="D105" s="43" t="str">
        <f>Source!H951</f>
        <v>100 м2 окрашиваемой поверхности</v>
      </c>
      <c r="E105" s="27">
        <f>Source!I951</f>
        <v>1.34E-3</v>
      </c>
      <c r="F105" s="44">
        <f>Source!AL951+Source!AM951+Source!AO951</f>
        <v>152.06</v>
      </c>
      <c r="G105" s="45"/>
      <c r="H105" s="44"/>
      <c r="I105" s="45" t="str">
        <f>Source!BO951</f>
        <v>13-03-002-15</v>
      </c>
      <c r="J105" s="45"/>
      <c r="K105" s="44"/>
      <c r="L105" s="46"/>
      <c r="S105">
        <f>ROUND((Source!FX951/100)*((ROUND(Source!AF951*Source!I951, 2)+ROUND(Source!AE951*Source!I951, 2))), 2)</f>
        <v>0.06</v>
      </c>
      <c r="T105">
        <f>Source!X951</f>
        <v>2.41</v>
      </c>
      <c r="U105">
        <f>ROUND((Source!FY951/100)*((ROUND(Source!AF951*Source!I951, 2)+ROUND(Source!AE951*Source!I951, 2))), 2)</f>
        <v>0.03</v>
      </c>
      <c r="V105">
        <f>Source!Y951</f>
        <v>1.31</v>
      </c>
    </row>
    <row r="106" spans="1:26">
      <c r="C106" s="37" t="str">
        <f>"Объем: "&amp;Source!I951&amp;"=(0,134)/"&amp;"100"</f>
        <v>Объем: 0,00134=(0,134)/100</v>
      </c>
    </row>
    <row r="107" spans="1:26" ht="14.25">
      <c r="A107" s="57"/>
      <c r="B107" s="57"/>
      <c r="C107" s="57" t="s">
        <v>1109</v>
      </c>
      <c r="D107" s="43"/>
      <c r="E107" s="27"/>
      <c r="F107" s="44">
        <f>Source!AO951</f>
        <v>42.78</v>
      </c>
      <c r="G107" s="45" t="str">
        <f>Source!DG951</f>
        <v/>
      </c>
      <c r="H107" s="44">
        <f>ROUND(Source!AF951*Source!I951, 2)</f>
        <v>0.06</v>
      </c>
      <c r="I107" s="45"/>
      <c r="J107" s="45">
        <f>IF(Source!BA951&lt;&gt; 0, Source!BA951, 1)</f>
        <v>44.51</v>
      </c>
      <c r="K107" s="44">
        <f>Source!S951</f>
        <v>2.5499999999999998</v>
      </c>
      <c r="L107" s="46"/>
      <c r="R107">
        <f>H107</f>
        <v>0.06</v>
      </c>
    </row>
    <row r="108" spans="1:26" ht="14.25">
      <c r="A108" s="57"/>
      <c r="B108" s="57"/>
      <c r="C108" s="57" t="s">
        <v>50</v>
      </c>
      <c r="D108" s="43"/>
      <c r="E108" s="27"/>
      <c r="F108" s="44">
        <f>Source!AM951</f>
        <v>11.27</v>
      </c>
      <c r="G108" s="45" t="str">
        <f>Source!DE951</f>
        <v/>
      </c>
      <c r="H108" s="44">
        <f>ROUND(Source!AD951*Source!I951, 2)</f>
        <v>0.02</v>
      </c>
      <c r="I108" s="45"/>
      <c r="J108" s="45">
        <f>IF(Source!BB951&lt;&gt; 0, Source!BB951, 1)</f>
        <v>9.15</v>
      </c>
      <c r="K108" s="44">
        <f>Source!Q951</f>
        <v>0.14000000000000001</v>
      </c>
      <c r="L108" s="46"/>
    </row>
    <row r="109" spans="1:26" ht="14.25">
      <c r="A109" s="57"/>
      <c r="B109" s="57"/>
      <c r="C109" s="57" t="s">
        <v>1110</v>
      </c>
      <c r="D109" s="43"/>
      <c r="E109" s="27"/>
      <c r="F109" s="44">
        <f>Source!AN951</f>
        <v>0.1</v>
      </c>
      <c r="G109" s="45" t="str">
        <f>Source!DF951</f>
        <v/>
      </c>
      <c r="H109" s="47">
        <f>ROUND(Source!AE951*Source!I951, 2)</f>
        <v>0</v>
      </c>
      <c r="I109" s="45"/>
      <c r="J109" s="45">
        <f>IF(Source!BS951&lt;&gt; 0, Source!BS951, 1)</f>
        <v>44.51</v>
      </c>
      <c r="K109" s="47">
        <f>Source!R951</f>
        <v>0.01</v>
      </c>
      <c r="L109" s="46"/>
      <c r="R109">
        <f>H109</f>
        <v>0</v>
      </c>
    </row>
    <row r="110" spans="1:26" ht="14.25">
      <c r="A110" s="57"/>
      <c r="B110" s="57"/>
      <c r="C110" s="57" t="s">
        <v>1111</v>
      </c>
      <c r="D110" s="43"/>
      <c r="E110" s="27"/>
      <c r="F110" s="44">
        <f>Source!AL951</f>
        <v>98.01</v>
      </c>
      <c r="G110" s="45" t="str">
        <f>Source!DD951</f>
        <v/>
      </c>
      <c r="H110" s="44">
        <f>ROUND(Source!AC951*Source!I951, 2)</f>
        <v>0.13</v>
      </c>
      <c r="I110" s="45"/>
      <c r="J110" s="45">
        <f>IF(Source!BC951&lt;&gt; 0, Source!BC951, 1)</f>
        <v>8.82</v>
      </c>
      <c r="K110" s="44">
        <f>Source!P951</f>
        <v>1.1599999999999999</v>
      </c>
      <c r="L110" s="46"/>
    </row>
    <row r="111" spans="1:26" ht="14.25">
      <c r="A111" s="57"/>
      <c r="B111" s="57"/>
      <c r="C111" s="57" t="s">
        <v>1112</v>
      </c>
      <c r="D111" s="43" t="s">
        <v>1113</v>
      </c>
      <c r="E111" s="27">
        <f>Source!BZ951</f>
        <v>94</v>
      </c>
      <c r="F111" s="59"/>
      <c r="G111" s="45"/>
      <c r="H111" s="44">
        <f>SUM(S105:S113)</f>
        <v>0.06</v>
      </c>
      <c r="I111" s="48"/>
      <c r="J111" s="41">
        <f>Source!AT951</f>
        <v>94</v>
      </c>
      <c r="K111" s="44">
        <f>SUM(T105:T113)</f>
        <v>2.41</v>
      </c>
      <c r="L111" s="46"/>
    </row>
    <row r="112" spans="1:26" ht="14.25">
      <c r="A112" s="57"/>
      <c r="B112" s="57"/>
      <c r="C112" s="57" t="s">
        <v>1114</v>
      </c>
      <c r="D112" s="43" t="s">
        <v>1113</v>
      </c>
      <c r="E112" s="27">
        <f>Source!CA951</f>
        <v>51</v>
      </c>
      <c r="F112" s="59"/>
      <c r="G112" s="45"/>
      <c r="H112" s="44">
        <f>SUM(U105:U113)</f>
        <v>0.03</v>
      </c>
      <c r="I112" s="48"/>
      <c r="J112" s="41">
        <f>Source!AU951</f>
        <v>51</v>
      </c>
      <c r="K112" s="44">
        <f>SUM(V105:V113)</f>
        <v>1.31</v>
      </c>
      <c r="L112" s="46"/>
    </row>
    <row r="113" spans="1:26" ht="14.25">
      <c r="A113" s="58"/>
      <c r="B113" s="58"/>
      <c r="C113" s="58" t="s">
        <v>1115</v>
      </c>
      <c r="D113" s="49" t="s">
        <v>1116</v>
      </c>
      <c r="E113" s="50">
        <f>Source!AQ951</f>
        <v>3.91</v>
      </c>
      <c r="F113" s="51"/>
      <c r="G113" s="52" t="str">
        <f>Source!DI951</f>
        <v/>
      </c>
      <c r="H113" s="51"/>
      <c r="I113" s="52"/>
      <c r="J113" s="52"/>
      <c r="K113" s="51"/>
      <c r="L113" s="53">
        <f>Source!U951</f>
        <v>5.2394E-3</v>
      </c>
    </row>
    <row r="114" spans="1:26" ht="15">
      <c r="G114" s="298">
        <f>H107+H108+H110+H111+H112</f>
        <v>0.30000000000000004</v>
      </c>
      <c r="H114" s="298"/>
      <c r="J114" s="298">
        <f>K107+K108+K110+K111+K112</f>
        <v>7.57</v>
      </c>
      <c r="K114" s="298"/>
      <c r="L114" s="34">
        <f>Source!U951</f>
        <v>5.2394E-3</v>
      </c>
      <c r="O114" s="36">
        <f>G114</f>
        <v>0.30000000000000004</v>
      </c>
      <c r="P114" s="36">
        <f>J114</f>
        <v>7.57</v>
      </c>
      <c r="Q114" s="36">
        <f>L114</f>
        <v>5.2394E-3</v>
      </c>
      <c r="W114">
        <f>IF(Source!BI951&lt;=1,H107+H108+H110+H111+H112, 0)</f>
        <v>0.30000000000000004</v>
      </c>
      <c r="X114">
        <f>IF(Source!BI951=2,H107+H108+H110+H111+H112, 0)</f>
        <v>0</v>
      </c>
      <c r="Y114">
        <f>IF(Source!BI951=3,H107+H108+H110+H111+H112, 0)</f>
        <v>0</v>
      </c>
      <c r="Z114">
        <f>IF(Source!BI951=4,H107+H108+H110+H111+H112, 0)</f>
        <v>0</v>
      </c>
    </row>
    <row r="116" spans="1:26" ht="15">
      <c r="A116" s="217" t="str">
        <f>CONCATENATE("Итого по разделу: ",IF(Source!G953&lt;&gt;"Новый раздел", Source!G953, ""))</f>
        <v>Итого по разделу: Строительство ВЛИ-0,4 кВ</v>
      </c>
      <c r="B116" s="217"/>
      <c r="C116" s="217"/>
      <c r="D116" s="217"/>
      <c r="E116" s="217"/>
      <c r="F116" s="217"/>
      <c r="G116" s="216">
        <f>SUM(O30:O115)</f>
        <v>839.61</v>
      </c>
      <c r="H116" s="216"/>
      <c r="I116" s="33"/>
      <c r="J116" s="216">
        <f>SUM(P30:P115)</f>
        <v>20340.939999999999</v>
      </c>
      <c r="K116" s="216"/>
      <c r="L116" s="34">
        <f>SUM(Q30:Q115)</f>
        <v>12.292064400000003</v>
      </c>
    </row>
    <row r="120" spans="1:26" ht="16.5">
      <c r="A120" s="215" t="str">
        <f>CONCATENATE("Раздел: ",IF(Source!G983&lt;&gt;"Новый раздел", Source!G983, ""))</f>
        <v>Раздел: Материалы</v>
      </c>
      <c r="B120" s="215"/>
      <c r="C120" s="215"/>
      <c r="D120" s="215"/>
      <c r="E120" s="215"/>
      <c r="F120" s="215"/>
      <c r="G120" s="215"/>
      <c r="H120" s="215"/>
      <c r="I120" s="215"/>
      <c r="J120" s="215"/>
      <c r="K120" s="215"/>
      <c r="L120" s="215"/>
    </row>
    <row r="121" spans="1:26" ht="85.5">
      <c r="A121" s="58">
        <v>1</v>
      </c>
      <c r="B121" s="58" t="str">
        <f>Source!F987</f>
        <v>ООО «ЛЭП ИНДУСТРИЯ» прайс от 02.09.25 №88</v>
      </c>
      <c r="C121" s="58" t="s">
        <v>1141</v>
      </c>
      <c r="D121" s="49" t="str">
        <f>Source!H987</f>
        <v>м</v>
      </c>
      <c r="E121" s="50">
        <f>Source!I987</f>
        <v>12</v>
      </c>
      <c r="F121" s="51">
        <f>Source!AL987</f>
        <v>47.33</v>
      </c>
      <c r="G121" s="52" t="str">
        <f>Source!DD987</f>
        <v>*1,03*1,02</v>
      </c>
      <c r="H121" s="51">
        <f>ROUND(Source!AC987*Source!I987, 2)</f>
        <v>596.70000000000005</v>
      </c>
      <c r="I121" s="52" t="str">
        <f>Source!BO987</f>
        <v/>
      </c>
      <c r="J121" s="52">
        <f>IF(Source!BC987&lt;&gt; 0, Source!BC987, 1)</f>
        <v>8.6199999999999992</v>
      </c>
      <c r="K121" s="51">
        <f>Source!P987</f>
        <v>5143.54</v>
      </c>
      <c r="L121" s="56"/>
      <c r="S121">
        <f>ROUND((Source!FX987/100)*((ROUND(Source!AF987*Source!I987, 2)+ROUND(Source!AE987*Source!I987, 2))), 2)</f>
        <v>0</v>
      </c>
      <c r="T121">
        <f>Source!X987</f>
        <v>0</v>
      </c>
      <c r="U121">
        <f>ROUND((Source!FY987/100)*((ROUND(Source!AF987*Source!I987, 2)+ROUND(Source!AE987*Source!I987, 2))), 2)</f>
        <v>0</v>
      </c>
      <c r="V121">
        <f>Source!Y987</f>
        <v>0</v>
      </c>
    </row>
    <row r="122" spans="1:26" ht="15">
      <c r="G122" s="298">
        <f>H121</f>
        <v>596.70000000000005</v>
      </c>
      <c r="H122" s="298"/>
      <c r="J122" s="298">
        <f>K121</f>
        <v>5143.54</v>
      </c>
      <c r="K122" s="298"/>
      <c r="L122" s="34">
        <f>Source!U987</f>
        <v>0</v>
      </c>
      <c r="O122" s="36">
        <f>G122</f>
        <v>596.70000000000005</v>
      </c>
      <c r="P122" s="36">
        <f>J122</f>
        <v>5143.54</v>
      </c>
      <c r="Q122" s="36">
        <f>L122</f>
        <v>0</v>
      </c>
      <c r="W122">
        <f>IF(Source!BI987&lt;=1,H121, 0)</f>
        <v>596.70000000000005</v>
      </c>
      <c r="X122">
        <f>IF(Source!BI987=2,H121, 0)</f>
        <v>0</v>
      </c>
      <c r="Y122">
        <f>IF(Source!BI987=3,H121, 0)</f>
        <v>0</v>
      </c>
      <c r="Z122">
        <f>IF(Source!BI987=4,H121, 0)</f>
        <v>0</v>
      </c>
    </row>
    <row r="123" spans="1:26" ht="71.25">
      <c r="A123" s="58">
        <v>2</v>
      </c>
      <c r="B123" s="58" t="str">
        <f>Source!F988</f>
        <v>ООО "Сетевой железобетон" кп от 04.09.25г</v>
      </c>
      <c r="C123" s="58" t="s">
        <v>1142</v>
      </c>
      <c r="D123" s="49" t="str">
        <f>Source!H988</f>
        <v>ШТ</v>
      </c>
      <c r="E123" s="50">
        <f>Source!I988</f>
        <v>2</v>
      </c>
      <c r="F123" s="51">
        <f>Source!AL988</f>
        <v>1390.58</v>
      </c>
      <c r="G123" s="52" t="str">
        <f>Source!DD988</f>
        <v>*1,03*1,02</v>
      </c>
      <c r="H123" s="51">
        <f>ROUND(Source!AC988*Source!I988, 2)</f>
        <v>2921.89</v>
      </c>
      <c r="I123" s="52" t="str">
        <f>Source!BO988</f>
        <v/>
      </c>
      <c r="J123" s="52">
        <f>IF(Source!BC988&lt;&gt; 0, Source!BC988, 1)</f>
        <v>8.6199999999999992</v>
      </c>
      <c r="K123" s="51">
        <f>Source!P988</f>
        <v>25186.66</v>
      </c>
      <c r="L123" s="56"/>
      <c r="S123">
        <f>ROUND((Source!FX988/100)*((ROUND(Source!AF988*Source!I988, 2)+ROUND(Source!AE988*Source!I988, 2))), 2)</f>
        <v>0</v>
      </c>
      <c r="T123">
        <f>Source!X988</f>
        <v>0</v>
      </c>
      <c r="U123">
        <f>ROUND((Source!FY988/100)*((ROUND(Source!AF988*Source!I988, 2)+ROUND(Source!AE988*Source!I988, 2))), 2)</f>
        <v>0</v>
      </c>
      <c r="V123">
        <f>Source!Y988</f>
        <v>0</v>
      </c>
    </row>
    <row r="124" spans="1:26" ht="15">
      <c r="G124" s="298">
        <f>H123</f>
        <v>2921.89</v>
      </c>
      <c r="H124" s="298"/>
      <c r="J124" s="298">
        <f>K123</f>
        <v>25186.66</v>
      </c>
      <c r="K124" s="298"/>
      <c r="L124" s="34">
        <f>Source!U988</f>
        <v>0</v>
      </c>
      <c r="O124" s="36">
        <f>G124</f>
        <v>2921.89</v>
      </c>
      <c r="P124" s="36">
        <f>J124</f>
        <v>25186.66</v>
      </c>
      <c r="Q124" s="36">
        <f>L124</f>
        <v>0</v>
      </c>
      <c r="W124">
        <f>IF(Source!BI988&lt;=1,H123, 0)</f>
        <v>2921.89</v>
      </c>
      <c r="X124">
        <f>IF(Source!BI988=2,H123, 0)</f>
        <v>0</v>
      </c>
      <c r="Y124">
        <f>IF(Source!BI988=3,H123, 0)</f>
        <v>0</v>
      </c>
      <c r="Z124">
        <f>IF(Source!BI988=4,H123, 0)</f>
        <v>0</v>
      </c>
    </row>
    <row r="125" spans="1:26" ht="85.5">
      <c r="A125" s="58">
        <v>3</v>
      </c>
      <c r="B125" s="58" t="str">
        <f>Source!F989</f>
        <v>ООО «ЛЭП ИНДУСТРИЯ» прайс от 02.09.25 №88</v>
      </c>
      <c r="C125" s="58" t="s">
        <v>1143</v>
      </c>
      <c r="D125" s="49" t="str">
        <f>Source!H989</f>
        <v>ШТ</v>
      </c>
      <c r="E125" s="50">
        <f>Source!I989</f>
        <v>0.65</v>
      </c>
      <c r="F125" s="51">
        <f>Source!AL989</f>
        <v>37.29</v>
      </c>
      <c r="G125" s="52" t="str">
        <f>Source!DD989</f>
        <v>*1,03*1,0075</v>
      </c>
      <c r="H125" s="51">
        <f>ROUND(Source!AC989*Source!I989, 2)</f>
        <v>25.15</v>
      </c>
      <c r="I125" s="52" t="str">
        <f>Source!BO989</f>
        <v/>
      </c>
      <c r="J125" s="52">
        <f>IF(Source!BC989&lt;&gt; 0, Source!BC989, 1)</f>
        <v>8.6199999999999992</v>
      </c>
      <c r="K125" s="51">
        <f>Source!P989</f>
        <v>216.82</v>
      </c>
      <c r="L125" s="56"/>
      <c r="S125">
        <f>ROUND((Source!FX989/100)*((ROUND(Source!AF989*Source!I989, 2)+ROUND(Source!AE989*Source!I989, 2))), 2)</f>
        <v>0</v>
      </c>
      <c r="T125">
        <f>Source!X989</f>
        <v>0</v>
      </c>
      <c r="U125">
        <f>ROUND((Source!FY989/100)*((ROUND(Source!AF989*Source!I989, 2)+ROUND(Source!AE989*Source!I989, 2))), 2)</f>
        <v>0</v>
      </c>
      <c r="V125">
        <f>Source!Y989</f>
        <v>0</v>
      </c>
    </row>
    <row r="126" spans="1:26" ht="15">
      <c r="G126" s="298">
        <f>H125</f>
        <v>25.15</v>
      </c>
      <c r="H126" s="298"/>
      <c r="J126" s="298">
        <f>K125</f>
        <v>216.82</v>
      </c>
      <c r="K126" s="298"/>
      <c r="L126" s="34">
        <f>Source!U989</f>
        <v>0</v>
      </c>
      <c r="O126" s="36">
        <f>G126</f>
        <v>25.15</v>
      </c>
      <c r="P126" s="36">
        <f>J126</f>
        <v>216.82</v>
      </c>
      <c r="Q126" s="36">
        <f>L126</f>
        <v>0</v>
      </c>
      <c r="W126">
        <f>IF(Source!BI989&lt;=1,H125, 0)</f>
        <v>25.15</v>
      </c>
      <c r="X126">
        <f>IF(Source!BI989=2,H125, 0)</f>
        <v>0</v>
      </c>
      <c r="Y126">
        <f>IF(Source!BI989=3,H125, 0)</f>
        <v>0</v>
      </c>
      <c r="Z126">
        <f>IF(Source!BI989=4,H125, 0)</f>
        <v>0</v>
      </c>
    </row>
    <row r="127" spans="1:26" ht="85.5">
      <c r="A127" s="58">
        <v>4</v>
      </c>
      <c r="B127" s="58" t="str">
        <f>Source!F990</f>
        <v>ООО «ЛЭП ИНДУСТРИЯ» прайс от 02.09.25 №88</v>
      </c>
      <c r="C127" s="58" t="s">
        <v>1144</v>
      </c>
      <c r="D127" s="49" t="str">
        <f>Source!H990</f>
        <v>ШТ</v>
      </c>
      <c r="E127" s="50">
        <f>Source!I990</f>
        <v>1</v>
      </c>
      <c r="F127" s="51">
        <f>Source!AL990</f>
        <v>400.94</v>
      </c>
      <c r="G127" s="52" t="str">
        <f>Source!DD990</f>
        <v>*1,03*1,0075</v>
      </c>
      <c r="H127" s="51">
        <f>ROUND(Source!AC990*Source!I990, 2)</f>
        <v>416.07</v>
      </c>
      <c r="I127" s="52" t="str">
        <f>Source!BO990</f>
        <v/>
      </c>
      <c r="J127" s="52">
        <f>IF(Source!BC990&lt;&gt; 0, Source!BC990, 1)</f>
        <v>8.6199999999999992</v>
      </c>
      <c r="K127" s="51">
        <f>Source!P990</f>
        <v>3586.48</v>
      </c>
      <c r="L127" s="56"/>
      <c r="S127">
        <f>ROUND((Source!FX990/100)*((ROUND(Source!AF990*Source!I990, 2)+ROUND(Source!AE990*Source!I990, 2))), 2)</f>
        <v>0</v>
      </c>
      <c r="T127">
        <f>Source!X990</f>
        <v>0</v>
      </c>
      <c r="U127">
        <f>ROUND((Source!FY990/100)*((ROUND(Source!AF990*Source!I990, 2)+ROUND(Source!AE990*Source!I990, 2))), 2)</f>
        <v>0</v>
      </c>
      <c r="V127">
        <f>Source!Y990</f>
        <v>0</v>
      </c>
    </row>
    <row r="128" spans="1:26" ht="15">
      <c r="G128" s="298">
        <f>H127</f>
        <v>416.07</v>
      </c>
      <c r="H128" s="298"/>
      <c r="J128" s="298">
        <f>K127</f>
        <v>3586.48</v>
      </c>
      <c r="K128" s="298"/>
      <c r="L128" s="34">
        <f>Source!U990</f>
        <v>0</v>
      </c>
      <c r="O128" s="36">
        <f>G128</f>
        <v>416.07</v>
      </c>
      <c r="P128" s="36">
        <f>J128</f>
        <v>3586.48</v>
      </c>
      <c r="Q128" s="36">
        <f>L128</f>
        <v>0</v>
      </c>
      <c r="W128">
        <f>IF(Source!BI990&lt;=1,H127, 0)</f>
        <v>416.07</v>
      </c>
      <c r="X128">
        <f>IF(Source!BI990=2,H127, 0)</f>
        <v>0</v>
      </c>
      <c r="Y128">
        <f>IF(Source!BI990=3,H127, 0)</f>
        <v>0</v>
      </c>
      <c r="Z128">
        <f>IF(Source!BI990=4,H127, 0)</f>
        <v>0</v>
      </c>
    </row>
    <row r="129" spans="1:26" ht="71.25">
      <c r="A129" s="57">
        <v>5</v>
      </c>
      <c r="B129" s="57" t="str">
        <f>Source!F991</f>
        <v>111-3165</v>
      </c>
      <c r="C129" s="57" t="str">
        <f>Source!G991</f>
        <v>Лента крепления шириной 20 мм, толщиной 0,7 мм, длиной 50 м из нержавеющей стали (в пластмасовой коробке с кабельной бухтой) F207 (СИП)</v>
      </c>
      <c r="D129" s="43" t="str">
        <f>Source!H991</f>
        <v>шт.</v>
      </c>
      <c r="E129" s="27">
        <f>Source!I991</f>
        <v>0.12</v>
      </c>
      <c r="F129" s="44">
        <f>Source!AL991</f>
        <v>235.22</v>
      </c>
      <c r="G129" s="45" t="str">
        <f>Source!DD991</f>
        <v/>
      </c>
      <c r="H129" s="44">
        <f>ROUND(Source!AC991*Source!I991, 2)</f>
        <v>28.23</v>
      </c>
      <c r="I129" s="45" t="str">
        <f>Source!BO991</f>
        <v>111-3165</v>
      </c>
      <c r="J129" s="45">
        <f>IF(Source!BC991&lt;&gt; 0, Source!BC991, 1)</f>
        <v>19.239999999999998</v>
      </c>
      <c r="K129" s="44">
        <f>Source!P991</f>
        <v>543.08000000000004</v>
      </c>
      <c r="L129" s="46"/>
      <c r="S129">
        <f>ROUND((Source!FX991/100)*((ROUND(Source!AF991*Source!I991, 2)+ROUND(Source!AE991*Source!I991, 2))), 2)</f>
        <v>0</v>
      </c>
      <c r="T129">
        <f>Source!X991</f>
        <v>0</v>
      </c>
      <c r="U129">
        <f>ROUND((Source!FY991/100)*((ROUND(Source!AF991*Source!I991, 2)+ROUND(Source!AE991*Source!I991, 2))), 2)</f>
        <v>0</v>
      </c>
      <c r="V129">
        <f>Source!Y991</f>
        <v>0</v>
      </c>
    </row>
    <row r="130" spans="1:26">
      <c r="A130" s="38"/>
      <c r="B130" s="38"/>
      <c r="C130" s="39" t="str">
        <f>"Объем: "&amp;Source!I991&amp;"=(3+"&amp;"3)/"&amp;"50"</f>
        <v>Объем: 0,12=(3+3)/50</v>
      </c>
      <c r="D130" s="38"/>
      <c r="E130" s="38"/>
      <c r="F130" s="38"/>
      <c r="G130" s="38"/>
      <c r="H130" s="38"/>
      <c r="I130" s="38"/>
      <c r="J130" s="38"/>
      <c r="K130" s="38"/>
      <c r="L130" s="38"/>
    </row>
    <row r="131" spans="1:26" ht="15">
      <c r="G131" s="298">
        <f>H129</f>
        <v>28.23</v>
      </c>
      <c r="H131" s="298"/>
      <c r="J131" s="298">
        <f>K129</f>
        <v>543.08000000000004</v>
      </c>
      <c r="K131" s="298"/>
      <c r="L131" s="34">
        <f>Source!U991</f>
        <v>0</v>
      </c>
      <c r="O131" s="36">
        <f>G131</f>
        <v>28.23</v>
      </c>
      <c r="P131" s="36">
        <f>J131</f>
        <v>543.08000000000004</v>
      </c>
      <c r="Q131" s="36">
        <f>L131</f>
        <v>0</v>
      </c>
      <c r="W131">
        <f>IF(Source!BI991&lt;=1,H129, 0)</f>
        <v>28.23</v>
      </c>
      <c r="X131">
        <f>IF(Source!BI991=2,H129, 0)</f>
        <v>0</v>
      </c>
      <c r="Y131">
        <f>IF(Source!BI991=3,H129, 0)</f>
        <v>0</v>
      </c>
      <c r="Z131">
        <f>IF(Source!BI991=4,H129, 0)</f>
        <v>0</v>
      </c>
    </row>
    <row r="132" spans="1:26" ht="85.5">
      <c r="A132" s="58">
        <v>6</v>
      </c>
      <c r="B132" s="58" t="str">
        <f>Source!F992</f>
        <v>ООО «ЛЭП ИНДУСТРИЯ» прайс от 02.09.25 №88</v>
      </c>
      <c r="C132" s="58" t="s">
        <v>1145</v>
      </c>
      <c r="D132" s="49" t="str">
        <f>Source!H992</f>
        <v>ШТ</v>
      </c>
      <c r="E132" s="50">
        <f>Source!I992</f>
        <v>3</v>
      </c>
      <c r="F132" s="51">
        <f>Source!AL992</f>
        <v>3.76</v>
      </c>
      <c r="G132" s="52" t="str">
        <f>Source!DD992</f>
        <v>*1,03*1,02</v>
      </c>
      <c r="H132" s="51">
        <f>ROUND(Source!AC992*Source!I992, 2)</f>
        <v>11.85</v>
      </c>
      <c r="I132" s="52" t="str">
        <f>Source!BO992</f>
        <v/>
      </c>
      <c r="J132" s="52">
        <f>IF(Source!BC992&lt;&gt; 0, Source!BC992, 1)</f>
        <v>8.6199999999999992</v>
      </c>
      <c r="K132" s="51">
        <f>Source!P992</f>
        <v>102.15</v>
      </c>
      <c r="L132" s="56"/>
      <c r="S132">
        <f>ROUND((Source!FX992/100)*((ROUND(Source!AF992*Source!I992, 2)+ROUND(Source!AE992*Source!I992, 2))), 2)</f>
        <v>0</v>
      </c>
      <c r="T132">
        <f>Source!X992</f>
        <v>0</v>
      </c>
      <c r="U132">
        <f>ROUND((Source!FY992/100)*((ROUND(Source!AF992*Source!I992, 2)+ROUND(Source!AE992*Source!I992, 2))), 2)</f>
        <v>0</v>
      </c>
      <c r="V132">
        <f>Source!Y992</f>
        <v>0</v>
      </c>
    </row>
    <row r="133" spans="1:26" ht="15">
      <c r="G133" s="298">
        <f>H132</f>
        <v>11.85</v>
      </c>
      <c r="H133" s="298"/>
      <c r="J133" s="298">
        <f>K132</f>
        <v>102.15</v>
      </c>
      <c r="K133" s="298"/>
      <c r="L133" s="34">
        <f>Source!U992</f>
        <v>0</v>
      </c>
      <c r="O133" s="36">
        <f>G133</f>
        <v>11.85</v>
      </c>
      <c r="P133" s="36">
        <f>J133</f>
        <v>102.15</v>
      </c>
      <c r="Q133" s="36">
        <f>L133</f>
        <v>0</v>
      </c>
      <c r="W133">
        <f>IF(Source!BI992&lt;=1,H132, 0)</f>
        <v>11.85</v>
      </c>
      <c r="X133">
        <f>IF(Source!BI992=2,H132, 0)</f>
        <v>0</v>
      </c>
      <c r="Y133">
        <f>IF(Source!BI992=3,H132, 0)</f>
        <v>0</v>
      </c>
      <c r="Z133">
        <f>IF(Source!BI992=4,H132, 0)</f>
        <v>0</v>
      </c>
    </row>
    <row r="134" spans="1:26" ht="85.5">
      <c r="A134" s="58">
        <v>7</v>
      </c>
      <c r="B134" s="58" t="str">
        <f>Source!F993</f>
        <v>ООО «ЛЭП ИНДУСТРИЯ» прайс от 02.09.25 №88</v>
      </c>
      <c r="C134" s="58" t="s">
        <v>1146</v>
      </c>
      <c r="D134" s="49" t="str">
        <f>Source!H993</f>
        <v>ШТ</v>
      </c>
      <c r="E134" s="50">
        <f>Source!I993</f>
        <v>4</v>
      </c>
      <c r="F134" s="51">
        <f>Source!AL993</f>
        <v>1.07</v>
      </c>
      <c r="G134" s="52" t="str">
        <f>Source!DD993</f>
        <v>*1,03*1,02</v>
      </c>
      <c r="H134" s="51">
        <f>ROUND(Source!AC993*Source!I993, 2)</f>
        <v>4.5</v>
      </c>
      <c r="I134" s="52" t="str">
        <f>Source!BO993</f>
        <v/>
      </c>
      <c r="J134" s="52">
        <f>IF(Source!BC993&lt;&gt; 0, Source!BC993, 1)</f>
        <v>8.6199999999999992</v>
      </c>
      <c r="K134" s="51">
        <f>Source!P993</f>
        <v>38.76</v>
      </c>
      <c r="L134" s="56"/>
      <c r="S134">
        <f>ROUND((Source!FX993/100)*((ROUND(Source!AF993*Source!I993, 2)+ROUND(Source!AE993*Source!I993, 2))), 2)</f>
        <v>0</v>
      </c>
      <c r="T134">
        <f>Source!X993</f>
        <v>0</v>
      </c>
      <c r="U134">
        <f>ROUND((Source!FY993/100)*((ROUND(Source!AF993*Source!I993, 2)+ROUND(Source!AE993*Source!I993, 2))), 2)</f>
        <v>0</v>
      </c>
      <c r="V134">
        <f>Source!Y993</f>
        <v>0</v>
      </c>
    </row>
    <row r="135" spans="1:26" ht="15">
      <c r="G135" s="298">
        <f>H134</f>
        <v>4.5</v>
      </c>
      <c r="H135" s="298"/>
      <c r="J135" s="298">
        <f>K134</f>
        <v>38.76</v>
      </c>
      <c r="K135" s="298"/>
      <c r="L135" s="34">
        <f>Source!U993</f>
        <v>0</v>
      </c>
      <c r="O135" s="36">
        <f>G135</f>
        <v>4.5</v>
      </c>
      <c r="P135" s="36">
        <f>J135</f>
        <v>38.76</v>
      </c>
      <c r="Q135" s="36">
        <f>L135</f>
        <v>0</v>
      </c>
      <c r="W135">
        <f>IF(Source!BI993&lt;=1,H134, 0)</f>
        <v>4.5</v>
      </c>
      <c r="X135">
        <f>IF(Source!BI993=2,H134, 0)</f>
        <v>0</v>
      </c>
      <c r="Y135">
        <f>IF(Source!BI993=3,H134, 0)</f>
        <v>0</v>
      </c>
      <c r="Z135">
        <f>IF(Source!BI993=4,H134, 0)</f>
        <v>0</v>
      </c>
    </row>
    <row r="136" spans="1:26" ht="85.5">
      <c r="A136" s="58">
        <v>8</v>
      </c>
      <c r="B136" s="58" t="str">
        <f>Source!F994</f>
        <v>ООО «ЛЭП ИНДУСТРИЯ» прайс от 02.09.25 №88</v>
      </c>
      <c r="C136" s="58" t="s">
        <v>1147</v>
      </c>
      <c r="D136" s="49" t="str">
        <f>Source!H994</f>
        <v>ШТ</v>
      </c>
      <c r="E136" s="50">
        <f>Source!I994</f>
        <v>1</v>
      </c>
      <c r="F136" s="51">
        <f>Source!AL994</f>
        <v>39.14</v>
      </c>
      <c r="G136" s="52" t="str">
        <f>Source!DD994</f>
        <v>*1,03*1,02</v>
      </c>
      <c r="H136" s="51">
        <f>ROUND(Source!AC994*Source!I994, 2)</f>
        <v>41.12</v>
      </c>
      <c r="I136" s="52" t="str">
        <f>Source!BO994</f>
        <v/>
      </c>
      <c r="J136" s="52">
        <f>IF(Source!BC994&lt;&gt; 0, Source!BC994, 1)</f>
        <v>8.6199999999999992</v>
      </c>
      <c r="K136" s="51">
        <f>Source!P994</f>
        <v>354.46</v>
      </c>
      <c r="L136" s="56"/>
      <c r="S136">
        <f>ROUND((Source!FX994/100)*((ROUND(Source!AF994*Source!I994, 2)+ROUND(Source!AE994*Source!I994, 2))), 2)</f>
        <v>0</v>
      </c>
      <c r="T136">
        <f>Source!X994</f>
        <v>0</v>
      </c>
      <c r="U136">
        <f>ROUND((Source!FY994/100)*((ROUND(Source!AF994*Source!I994, 2)+ROUND(Source!AE994*Source!I994, 2))), 2)</f>
        <v>0</v>
      </c>
      <c r="V136">
        <f>Source!Y994</f>
        <v>0</v>
      </c>
    </row>
    <row r="137" spans="1:26" ht="15">
      <c r="G137" s="298">
        <f>H136</f>
        <v>41.12</v>
      </c>
      <c r="H137" s="298"/>
      <c r="J137" s="298">
        <f>K136</f>
        <v>354.46</v>
      </c>
      <c r="K137" s="298"/>
      <c r="L137" s="34">
        <f>Source!U994</f>
        <v>0</v>
      </c>
      <c r="O137" s="36">
        <f>G137</f>
        <v>41.12</v>
      </c>
      <c r="P137" s="36">
        <f>J137</f>
        <v>354.46</v>
      </c>
      <c r="Q137" s="36">
        <f>L137</f>
        <v>0</v>
      </c>
      <c r="W137">
        <f>IF(Source!BI994&lt;=1,H136, 0)</f>
        <v>41.12</v>
      </c>
      <c r="X137">
        <f>IF(Source!BI994=2,H136, 0)</f>
        <v>0</v>
      </c>
      <c r="Y137">
        <f>IF(Source!BI994=3,H136, 0)</f>
        <v>0</v>
      </c>
      <c r="Z137">
        <f>IF(Source!BI994=4,H136, 0)</f>
        <v>0</v>
      </c>
    </row>
    <row r="138" spans="1:26" ht="28.5">
      <c r="A138" s="57">
        <v>9</v>
      </c>
      <c r="B138" s="57" t="str">
        <f>Source!F995</f>
        <v>509-1715</v>
      </c>
      <c r="C138" s="57" t="str">
        <f>Source!G995</f>
        <v>Зажим соединительный плашечный ПС-1-1</v>
      </c>
      <c r="D138" s="43" t="str">
        <f>Source!H995</f>
        <v>шт.</v>
      </c>
      <c r="E138" s="27">
        <f>Source!I995</f>
        <v>7</v>
      </c>
      <c r="F138" s="44">
        <f>Source!AL995</f>
        <v>8.76</v>
      </c>
      <c r="G138" s="45" t="str">
        <f>Source!DD995</f>
        <v/>
      </c>
      <c r="H138" s="44">
        <f>ROUND(Source!AC995*Source!I995, 2)</f>
        <v>61.32</v>
      </c>
      <c r="I138" s="45" t="str">
        <f>Source!BO995</f>
        <v>509-1715</v>
      </c>
      <c r="J138" s="45">
        <f>IF(Source!BC995&lt;&gt; 0, Source!BC995, 1)</f>
        <v>8.77</v>
      </c>
      <c r="K138" s="44">
        <f>Source!P995</f>
        <v>537.78</v>
      </c>
      <c r="L138" s="46"/>
      <c r="S138">
        <f>ROUND((Source!FX995/100)*((ROUND(Source!AF995*Source!I995, 2)+ROUND(Source!AE995*Source!I995, 2))), 2)</f>
        <v>0</v>
      </c>
      <c r="T138">
        <f>Source!X995</f>
        <v>0</v>
      </c>
      <c r="U138">
        <f>ROUND((Source!FY995/100)*((ROUND(Source!AF995*Source!I995, 2)+ROUND(Source!AE995*Source!I995, 2))), 2)</f>
        <v>0</v>
      </c>
      <c r="V138">
        <f>Source!Y995</f>
        <v>0</v>
      </c>
    </row>
    <row r="139" spans="1:26">
      <c r="A139" s="38"/>
      <c r="B139" s="38"/>
      <c r="C139" s="39" t="str">
        <f>"Объем: "&amp;Source!I995&amp;"=2+"&amp;"5"</f>
        <v>Объем: 7=2+5</v>
      </c>
      <c r="D139" s="38"/>
      <c r="E139" s="38"/>
      <c r="F139" s="38"/>
      <c r="G139" s="38"/>
      <c r="H139" s="38"/>
      <c r="I139" s="38"/>
      <c r="J139" s="38"/>
      <c r="K139" s="38"/>
      <c r="L139" s="38"/>
    </row>
    <row r="140" spans="1:26" ht="15">
      <c r="G140" s="298">
        <f>H138</f>
        <v>61.32</v>
      </c>
      <c r="H140" s="298"/>
      <c r="J140" s="298">
        <f>K138</f>
        <v>537.78</v>
      </c>
      <c r="K140" s="298"/>
      <c r="L140" s="34">
        <f>Source!U995</f>
        <v>0</v>
      </c>
      <c r="O140" s="36">
        <f>G140</f>
        <v>61.32</v>
      </c>
      <c r="P140" s="36">
        <f>J140</f>
        <v>537.78</v>
      </c>
      <c r="Q140" s="36">
        <f>L140</f>
        <v>0</v>
      </c>
      <c r="W140">
        <f>IF(Source!BI995&lt;=1,H138, 0)</f>
        <v>61.32</v>
      </c>
      <c r="X140">
        <f>IF(Source!BI995=2,H138, 0)</f>
        <v>0</v>
      </c>
      <c r="Y140">
        <f>IF(Source!BI995=3,H138, 0)</f>
        <v>0</v>
      </c>
      <c r="Z140">
        <f>IF(Source!BI995=4,H138, 0)</f>
        <v>0</v>
      </c>
    </row>
    <row r="141" spans="1:26" ht="85.5">
      <c r="A141" s="58">
        <v>10</v>
      </c>
      <c r="B141" s="58" t="str">
        <f>Source!F996</f>
        <v>ООО «ЛЭП ИНДУСТРИЯ» прайс от 02.09.25 №88</v>
      </c>
      <c r="C141" s="58" t="s">
        <v>1148</v>
      </c>
      <c r="D141" s="49" t="str">
        <f>Source!H996</f>
        <v>ШТ</v>
      </c>
      <c r="E141" s="50">
        <f>Source!I996</f>
        <v>4</v>
      </c>
      <c r="F141" s="51">
        <f>Source!AL996</f>
        <v>121.68</v>
      </c>
      <c r="G141" s="52" t="str">
        <f>Source!DD996</f>
        <v>*1,03*1,02</v>
      </c>
      <c r="H141" s="51">
        <f>ROUND(Source!AC996*Source!I996, 2)</f>
        <v>511.35</v>
      </c>
      <c r="I141" s="52" t="str">
        <f>Source!BO996</f>
        <v/>
      </c>
      <c r="J141" s="52">
        <f>IF(Source!BC996&lt;&gt; 0, Source!BC996, 1)</f>
        <v>8.6199999999999992</v>
      </c>
      <c r="K141" s="51">
        <f>Source!P996</f>
        <v>4407.82</v>
      </c>
      <c r="L141" s="56"/>
      <c r="S141">
        <f>ROUND((Source!FX996/100)*((ROUND(Source!AF996*Source!I996, 2)+ROUND(Source!AE996*Source!I996, 2))), 2)</f>
        <v>0</v>
      </c>
      <c r="T141">
        <f>Source!X996</f>
        <v>0</v>
      </c>
      <c r="U141">
        <f>ROUND((Source!FY996/100)*((ROUND(Source!AF996*Source!I996, 2)+ROUND(Source!AE996*Source!I996, 2))), 2)</f>
        <v>0</v>
      </c>
      <c r="V141">
        <f>Source!Y996</f>
        <v>0</v>
      </c>
    </row>
    <row r="142" spans="1:26" ht="15">
      <c r="G142" s="298">
        <f>H141</f>
        <v>511.35</v>
      </c>
      <c r="H142" s="298"/>
      <c r="J142" s="298">
        <f>K141</f>
        <v>4407.82</v>
      </c>
      <c r="K142" s="298"/>
      <c r="L142" s="34">
        <f>Source!U996</f>
        <v>0</v>
      </c>
      <c r="O142" s="36">
        <f>G142</f>
        <v>511.35</v>
      </c>
      <c r="P142" s="36">
        <f>J142</f>
        <v>4407.82</v>
      </c>
      <c r="Q142" s="36">
        <f>L142</f>
        <v>0</v>
      </c>
      <c r="W142">
        <f>IF(Source!BI996&lt;=1,H141, 0)</f>
        <v>511.35</v>
      </c>
      <c r="X142">
        <f>IF(Source!BI996=2,H141, 0)</f>
        <v>0</v>
      </c>
      <c r="Y142">
        <f>IF(Source!BI996=3,H141, 0)</f>
        <v>0</v>
      </c>
      <c r="Z142">
        <f>IF(Source!BI996=4,H141, 0)</f>
        <v>0</v>
      </c>
    </row>
    <row r="143" spans="1:26" ht="85.5">
      <c r="A143" s="58">
        <v>11</v>
      </c>
      <c r="B143" s="58" t="str">
        <f>Source!F997</f>
        <v>ООО «ЛЭП ИНДУСТРИЯ» прайс от 02.09.25 №88</v>
      </c>
      <c r="C143" s="58" t="s">
        <v>1149</v>
      </c>
      <c r="D143" s="49" t="str">
        <f>Source!H997</f>
        <v>ШТ</v>
      </c>
      <c r="E143" s="50">
        <f>Source!I997</f>
        <v>4</v>
      </c>
      <c r="F143" s="51">
        <f>Source!AL997</f>
        <v>4.83</v>
      </c>
      <c r="G143" s="52" t="str">
        <f>Source!DD997</f>
        <v>*1,03*1,02</v>
      </c>
      <c r="H143" s="51">
        <f>ROUND(Source!AC997*Source!I997, 2)</f>
        <v>20.3</v>
      </c>
      <c r="I143" s="52" t="str">
        <f>Source!BO997</f>
        <v/>
      </c>
      <c r="J143" s="52">
        <f>IF(Source!BC997&lt;&gt; 0, Source!BC997, 1)</f>
        <v>8.6199999999999992</v>
      </c>
      <c r="K143" s="51">
        <f>Source!P997</f>
        <v>174.97</v>
      </c>
      <c r="L143" s="56"/>
      <c r="S143">
        <f>ROUND((Source!FX997/100)*((ROUND(Source!AF997*Source!I997, 2)+ROUND(Source!AE997*Source!I997, 2))), 2)</f>
        <v>0</v>
      </c>
      <c r="T143">
        <f>Source!X997</f>
        <v>0</v>
      </c>
      <c r="U143">
        <f>ROUND((Source!FY997/100)*((ROUND(Source!AF997*Source!I997, 2)+ROUND(Source!AE997*Source!I997, 2))), 2)</f>
        <v>0</v>
      </c>
      <c r="V143">
        <f>Source!Y997</f>
        <v>0</v>
      </c>
    </row>
    <row r="144" spans="1:26" ht="15">
      <c r="G144" s="298">
        <f>H143</f>
        <v>20.3</v>
      </c>
      <c r="H144" s="298"/>
      <c r="J144" s="298">
        <f>K143</f>
        <v>174.97</v>
      </c>
      <c r="K144" s="298"/>
      <c r="L144" s="34">
        <f>Source!U997</f>
        <v>0</v>
      </c>
      <c r="O144" s="36">
        <f>G144</f>
        <v>20.3</v>
      </c>
      <c r="P144" s="36">
        <f>J144</f>
        <v>174.97</v>
      </c>
      <c r="Q144" s="36">
        <f>L144</f>
        <v>0</v>
      </c>
      <c r="W144">
        <f>IF(Source!BI997&lt;=1,H143, 0)</f>
        <v>20.3</v>
      </c>
      <c r="X144">
        <f>IF(Source!BI997=2,H143, 0)</f>
        <v>0</v>
      </c>
      <c r="Y144">
        <f>IF(Source!BI997=3,H143, 0)</f>
        <v>0</v>
      </c>
      <c r="Z144">
        <f>IF(Source!BI997=4,H143, 0)</f>
        <v>0</v>
      </c>
    </row>
    <row r="145" spans="1:26" ht="42.75">
      <c r="A145" s="57">
        <v>12</v>
      </c>
      <c r="B145" s="57" t="str">
        <f>Source!F998</f>
        <v>111-3249</v>
      </c>
      <c r="C145" s="57" t="str">
        <f>Source!G998</f>
        <v>Наконечник изолированный алюминиевый с медной клеммой (СИП) CPTAU 70</v>
      </c>
      <c r="D145" s="43" t="str">
        <f>Source!H998</f>
        <v>100 шт.</v>
      </c>
      <c r="E145" s="27">
        <f>Source!I998</f>
        <v>0.03</v>
      </c>
      <c r="F145" s="44">
        <f>Source!AL998</f>
        <v>5971</v>
      </c>
      <c r="G145" s="45" t="str">
        <f>Source!DD998</f>
        <v/>
      </c>
      <c r="H145" s="44">
        <f>ROUND(Source!AC998*Source!I998, 2)</f>
        <v>179.13</v>
      </c>
      <c r="I145" s="45" t="str">
        <f>Source!BO998</f>
        <v>111-3249</v>
      </c>
      <c r="J145" s="45">
        <f>IF(Source!BC998&lt;&gt; 0, Source!BC998, 1)</f>
        <v>4.5</v>
      </c>
      <c r="K145" s="44">
        <f>Source!P998</f>
        <v>806.09</v>
      </c>
      <c r="L145" s="46"/>
      <c r="S145">
        <f>ROUND((Source!FX998/100)*((ROUND(Source!AF998*Source!I998, 2)+ROUND(Source!AE998*Source!I998, 2))), 2)</f>
        <v>0</v>
      </c>
      <c r="T145">
        <f>Source!X998</f>
        <v>0</v>
      </c>
      <c r="U145">
        <f>ROUND((Source!FY998/100)*((ROUND(Source!AF998*Source!I998, 2)+ROUND(Source!AE998*Source!I998, 2))), 2)</f>
        <v>0</v>
      </c>
      <c r="V145">
        <f>Source!Y998</f>
        <v>0</v>
      </c>
    </row>
    <row r="146" spans="1:26">
      <c r="A146" s="38"/>
      <c r="B146" s="38"/>
      <c r="C146" s="39" t="str">
        <f>"Объем: "&amp;Source!I998&amp;"=(3)/"&amp;"100"</f>
        <v>Объем: 0,03=(3)/100</v>
      </c>
      <c r="D146" s="38"/>
      <c r="E146" s="38"/>
      <c r="F146" s="38"/>
      <c r="G146" s="38"/>
      <c r="H146" s="38"/>
      <c r="I146" s="38"/>
      <c r="J146" s="38"/>
      <c r="K146" s="38"/>
      <c r="L146" s="38"/>
    </row>
    <row r="147" spans="1:26" ht="15">
      <c r="G147" s="298">
        <f>H145</f>
        <v>179.13</v>
      </c>
      <c r="H147" s="298"/>
      <c r="J147" s="298">
        <f>K145</f>
        <v>806.09</v>
      </c>
      <c r="K147" s="298"/>
      <c r="L147" s="34">
        <f>Source!U998</f>
        <v>0</v>
      </c>
      <c r="O147" s="36">
        <f>G147</f>
        <v>179.13</v>
      </c>
      <c r="P147" s="36">
        <f>J147</f>
        <v>806.09</v>
      </c>
      <c r="Q147" s="36">
        <f>L147</f>
        <v>0</v>
      </c>
      <c r="W147">
        <f>IF(Source!BI998&lt;=1,H145, 0)</f>
        <v>179.13</v>
      </c>
      <c r="X147">
        <f>IF(Source!BI998=2,H145, 0)</f>
        <v>0</v>
      </c>
      <c r="Y147">
        <f>IF(Source!BI998=3,H145, 0)</f>
        <v>0</v>
      </c>
      <c r="Z147">
        <f>IF(Source!BI998=4,H145, 0)</f>
        <v>0</v>
      </c>
    </row>
    <row r="148" spans="1:26" ht="42.75">
      <c r="A148" s="57">
        <v>13</v>
      </c>
      <c r="B148" s="57" t="str">
        <f>Source!F999</f>
        <v>111-3250</v>
      </c>
      <c r="C148" s="57" t="str">
        <f>Source!G999</f>
        <v>Наконечник изолированный алюминиевый с медной клеммой (СИП) CPTAU 95</v>
      </c>
      <c r="D148" s="43" t="str">
        <f>Source!H999</f>
        <v>100 шт.</v>
      </c>
      <c r="E148" s="27">
        <f>Source!I999</f>
        <v>0.01</v>
      </c>
      <c r="F148" s="44">
        <f>Source!AL999</f>
        <v>7472</v>
      </c>
      <c r="G148" s="45" t="str">
        <f>Source!DD999</f>
        <v/>
      </c>
      <c r="H148" s="44">
        <f>ROUND(Source!AC999*Source!I999, 2)</f>
        <v>74.72</v>
      </c>
      <c r="I148" s="45" t="str">
        <f>Source!BO999</f>
        <v>111-3250</v>
      </c>
      <c r="J148" s="45">
        <f>IF(Source!BC999&lt;&gt; 0, Source!BC999, 1)</f>
        <v>3.71</v>
      </c>
      <c r="K148" s="44">
        <f>Source!P999</f>
        <v>277.20999999999998</v>
      </c>
      <c r="L148" s="46"/>
      <c r="S148">
        <f>ROUND((Source!FX999/100)*((ROUND(Source!AF999*Source!I999, 2)+ROUND(Source!AE999*Source!I999, 2))), 2)</f>
        <v>0</v>
      </c>
      <c r="T148">
        <f>Source!X999</f>
        <v>0</v>
      </c>
      <c r="U148">
        <f>ROUND((Source!FY999/100)*((ROUND(Source!AF999*Source!I999, 2)+ROUND(Source!AE999*Source!I999, 2))), 2)</f>
        <v>0</v>
      </c>
      <c r="V148">
        <f>Source!Y999</f>
        <v>0</v>
      </c>
    </row>
    <row r="149" spans="1:26">
      <c r="A149" s="38"/>
      <c r="B149" s="38"/>
      <c r="C149" s="39" t="str">
        <f>"Объем: "&amp;Source!I999&amp;"=(1)/"&amp;"100"</f>
        <v>Объем: 0,01=(1)/100</v>
      </c>
      <c r="D149" s="38"/>
      <c r="E149" s="38"/>
      <c r="F149" s="38"/>
      <c r="G149" s="38"/>
      <c r="H149" s="38"/>
      <c r="I149" s="38"/>
      <c r="J149" s="38"/>
      <c r="K149" s="38"/>
      <c r="L149" s="38"/>
    </row>
    <row r="150" spans="1:26" ht="15">
      <c r="G150" s="298">
        <f>H148</f>
        <v>74.72</v>
      </c>
      <c r="H150" s="298"/>
      <c r="J150" s="298">
        <f>K148</f>
        <v>277.20999999999998</v>
      </c>
      <c r="K150" s="298"/>
      <c r="L150" s="34">
        <f>Source!U999</f>
        <v>0</v>
      </c>
      <c r="O150" s="36">
        <f>G150</f>
        <v>74.72</v>
      </c>
      <c r="P150" s="36">
        <f>J150</f>
        <v>277.20999999999998</v>
      </c>
      <c r="Q150" s="36">
        <f>L150</f>
        <v>0</v>
      </c>
      <c r="W150">
        <f>IF(Source!BI999&lt;=1,H148, 0)</f>
        <v>74.72</v>
      </c>
      <c r="X150">
        <f>IF(Source!BI999=2,H148, 0)</f>
        <v>0</v>
      </c>
      <c r="Y150">
        <f>IF(Source!BI999=3,H148, 0)</f>
        <v>0</v>
      </c>
      <c r="Z150">
        <f>IF(Source!BI999=4,H148, 0)</f>
        <v>0</v>
      </c>
    </row>
    <row r="151" spans="1:26" ht="85.5">
      <c r="A151" s="58">
        <v>14</v>
      </c>
      <c r="B151" s="58" t="str">
        <f>Source!F1000</f>
        <v>ООО «ЛЭП ИНДУСТРИЯ» прайс от 02.09.25 №88</v>
      </c>
      <c r="C151" s="58" t="s">
        <v>1150</v>
      </c>
      <c r="D151" s="49" t="str">
        <f>Source!H1000</f>
        <v>ШТ</v>
      </c>
      <c r="E151" s="50">
        <f>Source!I1000</f>
        <v>2</v>
      </c>
      <c r="F151" s="51">
        <f>Source!AL1000</f>
        <v>45.86</v>
      </c>
      <c r="G151" s="52" t="str">
        <f>Source!DD1000</f>
        <v>*1,03*1,02</v>
      </c>
      <c r="H151" s="51">
        <f>ROUND(Source!AC1000*Source!I1000, 2)</f>
        <v>96.36</v>
      </c>
      <c r="I151" s="52" t="str">
        <f>Source!BO1000</f>
        <v/>
      </c>
      <c r="J151" s="52">
        <f>IF(Source!BC1000&lt;&gt; 0, Source!BC1000, 1)</f>
        <v>8.6199999999999992</v>
      </c>
      <c r="K151" s="51">
        <f>Source!P1000</f>
        <v>830.63</v>
      </c>
      <c r="L151" s="56"/>
      <c r="S151">
        <f>ROUND((Source!FX1000/100)*((ROUND(Source!AF1000*Source!I1000, 2)+ROUND(Source!AE1000*Source!I1000, 2))), 2)</f>
        <v>0</v>
      </c>
      <c r="T151">
        <f>Source!X1000</f>
        <v>0</v>
      </c>
      <c r="U151">
        <f>ROUND((Source!FY1000/100)*((ROUND(Source!AF1000*Source!I1000, 2)+ROUND(Source!AE1000*Source!I1000, 2))), 2)</f>
        <v>0</v>
      </c>
      <c r="V151">
        <f>Source!Y1000</f>
        <v>0</v>
      </c>
    </row>
    <row r="152" spans="1:26" ht="15">
      <c r="G152" s="298">
        <f>H151</f>
        <v>96.36</v>
      </c>
      <c r="H152" s="298"/>
      <c r="J152" s="298">
        <f>K151</f>
        <v>830.63</v>
      </c>
      <c r="K152" s="298"/>
      <c r="L152" s="34">
        <f>Source!U1000</f>
        <v>0</v>
      </c>
      <c r="O152" s="36">
        <f>G152</f>
        <v>96.36</v>
      </c>
      <c r="P152" s="36">
        <f>J152</f>
        <v>830.63</v>
      </c>
      <c r="Q152" s="36">
        <f>L152</f>
        <v>0</v>
      </c>
      <c r="W152">
        <f>IF(Source!BI1000&lt;=1,H151, 0)</f>
        <v>96.36</v>
      </c>
      <c r="X152">
        <f>IF(Source!BI1000=2,H151, 0)</f>
        <v>0</v>
      </c>
      <c r="Y152">
        <f>IF(Source!BI1000=3,H151, 0)</f>
        <v>0</v>
      </c>
      <c r="Z152">
        <f>IF(Source!BI1000=4,H151, 0)</f>
        <v>0</v>
      </c>
    </row>
    <row r="153" spans="1:26" ht="85.5">
      <c r="A153" s="58">
        <v>15</v>
      </c>
      <c r="B153" s="58" t="str">
        <f>Source!F1001</f>
        <v>ООО «ЛЭП ИНДУСТРИЯ» прайс от 02.09.25 №88</v>
      </c>
      <c r="C153" s="58" t="s">
        <v>1151</v>
      </c>
      <c r="D153" s="49" t="str">
        <f>Source!H1001</f>
        <v>ШТ</v>
      </c>
      <c r="E153" s="50">
        <f>Source!I1001</f>
        <v>2</v>
      </c>
      <c r="F153" s="51">
        <f>Source!AL1001</f>
        <v>126.42</v>
      </c>
      <c r="G153" s="52" t="str">
        <f>Source!DD1001</f>
        <v>*1,03*1,02</v>
      </c>
      <c r="H153" s="51">
        <f>ROUND(Source!AC1001*Source!I1001, 2)</f>
        <v>265.63</v>
      </c>
      <c r="I153" s="52" t="str">
        <f>Source!BO1001</f>
        <v/>
      </c>
      <c r="J153" s="52">
        <f>IF(Source!BC1001&lt;&gt; 0, Source!BC1001, 1)</f>
        <v>8.6199999999999992</v>
      </c>
      <c r="K153" s="51">
        <f>Source!P1001</f>
        <v>2289.7600000000002</v>
      </c>
      <c r="L153" s="56"/>
      <c r="S153">
        <f>ROUND((Source!FX1001/100)*((ROUND(Source!AF1001*Source!I1001, 2)+ROUND(Source!AE1001*Source!I1001, 2))), 2)</f>
        <v>0</v>
      </c>
      <c r="T153">
        <f>Source!X1001</f>
        <v>0</v>
      </c>
      <c r="U153">
        <f>ROUND((Source!FY1001/100)*((ROUND(Source!AF1001*Source!I1001, 2)+ROUND(Source!AE1001*Source!I1001, 2))), 2)</f>
        <v>0</v>
      </c>
      <c r="V153">
        <f>Source!Y1001</f>
        <v>0</v>
      </c>
    </row>
    <row r="154" spans="1:26" ht="15">
      <c r="G154" s="298">
        <f>H153</f>
        <v>265.63</v>
      </c>
      <c r="H154" s="298"/>
      <c r="J154" s="298">
        <f>K153</f>
        <v>2289.7600000000002</v>
      </c>
      <c r="K154" s="298"/>
      <c r="L154" s="34">
        <f>Source!U1001</f>
        <v>0</v>
      </c>
      <c r="O154" s="36">
        <f>G154</f>
        <v>265.63</v>
      </c>
      <c r="P154" s="36">
        <f>J154</f>
        <v>2289.7600000000002</v>
      </c>
      <c r="Q154" s="36">
        <f>L154</f>
        <v>0</v>
      </c>
      <c r="W154">
        <f>IF(Source!BI1001&lt;=1,H153, 0)</f>
        <v>265.63</v>
      </c>
      <c r="X154">
        <f>IF(Source!BI1001=2,H153, 0)</f>
        <v>0</v>
      </c>
      <c r="Y154">
        <f>IF(Source!BI1001=3,H153, 0)</f>
        <v>0</v>
      </c>
      <c r="Z154">
        <f>IF(Source!BI1001=4,H153, 0)</f>
        <v>0</v>
      </c>
    </row>
    <row r="155" spans="1:26" ht="42.75">
      <c r="A155" s="57">
        <v>16</v>
      </c>
      <c r="B155" s="57" t="str">
        <f>Source!F1002</f>
        <v>101-1616</v>
      </c>
      <c r="C155" s="57" t="str">
        <f>Source!G1002</f>
        <v>Сталь круглая углеродистая обыкновенного качества марки ВСт3пс5-1 диаметром 10 мм</v>
      </c>
      <c r="D155" s="43" t="str">
        <f>Source!H1002</f>
        <v>т</v>
      </c>
      <c r="E155" s="27">
        <f>Source!I1002</f>
        <v>4.62E-3</v>
      </c>
      <c r="F155" s="44">
        <f>Source!AL1002</f>
        <v>5230</v>
      </c>
      <c r="G155" s="45" t="str">
        <f>Source!DD1002</f>
        <v/>
      </c>
      <c r="H155" s="44">
        <f>ROUND(Source!AC1002*Source!I1002, 2)</f>
        <v>24.16</v>
      </c>
      <c r="I155" s="45" t="str">
        <f>Source!BO1002</f>
        <v>101-1616</v>
      </c>
      <c r="J155" s="45">
        <f>IF(Source!BC1002&lt;&gt; 0, Source!BC1002, 1)</f>
        <v>9.57</v>
      </c>
      <c r="K155" s="44">
        <f>Source!P1002</f>
        <v>231.24</v>
      </c>
      <c r="L155" s="46"/>
      <c r="S155">
        <f>ROUND((Source!FX1002/100)*((ROUND(Source!AF1002*Source!I1002, 2)+ROUND(Source!AE1002*Source!I1002, 2))), 2)</f>
        <v>0</v>
      </c>
      <c r="T155">
        <f>Source!X1002</f>
        <v>0</v>
      </c>
      <c r="U155">
        <f>ROUND((Source!FY1002/100)*((ROUND(Source!AF1002*Source!I1002, 2)+ROUND(Source!AE1002*Source!I1002, 2))), 2)</f>
        <v>0</v>
      </c>
      <c r="V155">
        <f>Source!Y1002</f>
        <v>0</v>
      </c>
    </row>
    <row r="156" spans="1:26">
      <c r="A156" s="38"/>
      <c r="B156" s="38"/>
      <c r="C156" s="39" t="str">
        <f>"Объем: "&amp;Source!I1002&amp;"=7,5*"&amp;"0,616/"&amp;"1000"</f>
        <v>Объем: 0,00462=7,5*0,616/1000</v>
      </c>
      <c r="D156" s="38"/>
      <c r="E156" s="38"/>
      <c r="F156" s="38"/>
      <c r="G156" s="38"/>
      <c r="H156" s="38"/>
      <c r="I156" s="38"/>
      <c r="J156" s="38"/>
      <c r="K156" s="38"/>
      <c r="L156" s="38"/>
    </row>
    <row r="157" spans="1:26" ht="15">
      <c r="G157" s="298">
        <f>H155</f>
        <v>24.16</v>
      </c>
      <c r="H157" s="298"/>
      <c r="J157" s="298">
        <f>K155</f>
        <v>231.24</v>
      </c>
      <c r="K157" s="298"/>
      <c r="L157" s="34">
        <f>Source!U1002</f>
        <v>0</v>
      </c>
      <c r="O157" s="36">
        <f>G157</f>
        <v>24.16</v>
      </c>
      <c r="P157" s="36">
        <f>J157</f>
        <v>231.24</v>
      </c>
      <c r="Q157" s="36">
        <f>L157</f>
        <v>0</v>
      </c>
      <c r="W157">
        <f>IF(Source!BI1002&lt;=1,H155, 0)</f>
        <v>0</v>
      </c>
      <c r="X157">
        <f>IF(Source!BI1002=2,H155, 0)</f>
        <v>24.16</v>
      </c>
      <c r="Y157">
        <f>IF(Source!BI1002=3,H155, 0)</f>
        <v>0</v>
      </c>
      <c r="Z157">
        <f>IF(Source!BI1002=4,H155, 0)</f>
        <v>0</v>
      </c>
    </row>
    <row r="158" spans="1:26" ht="14.25">
      <c r="A158" s="57">
        <v>17</v>
      </c>
      <c r="B158" s="57" t="str">
        <f>Source!F1003</f>
        <v>101-2542</v>
      </c>
      <c r="C158" s="57" t="str">
        <f>Source!G1003</f>
        <v>Сталь угловая 50х50 мм</v>
      </c>
      <c r="D158" s="43" t="str">
        <f>Source!H1003</f>
        <v>т</v>
      </c>
      <c r="E158" s="27">
        <f>Source!I1003</f>
        <v>1.1310000000000001E-2</v>
      </c>
      <c r="F158" s="44">
        <f>Source!AL1003</f>
        <v>5763</v>
      </c>
      <c r="G158" s="45" t="str">
        <f>Source!DD1003</f>
        <v/>
      </c>
      <c r="H158" s="44">
        <f>ROUND(Source!AC1003*Source!I1003, 2)</f>
        <v>65.180000000000007</v>
      </c>
      <c r="I158" s="45" t="str">
        <f>Source!BO1003</f>
        <v>101-2542</v>
      </c>
      <c r="J158" s="45">
        <f>IF(Source!BC1003&lt;&gt; 0, Source!BC1003, 1)</f>
        <v>9.57</v>
      </c>
      <c r="K158" s="44">
        <f>Source!P1003</f>
        <v>623.77</v>
      </c>
      <c r="L158" s="46"/>
      <c r="S158">
        <f>ROUND((Source!FX1003/100)*((ROUND(Source!AF1003*Source!I1003, 2)+ROUND(Source!AE1003*Source!I1003, 2))), 2)</f>
        <v>0</v>
      </c>
      <c r="T158">
        <f>Source!X1003</f>
        <v>0</v>
      </c>
      <c r="U158">
        <f>ROUND((Source!FY1003/100)*((ROUND(Source!AF1003*Source!I1003, 2)+ROUND(Source!AE1003*Source!I1003, 2))), 2)</f>
        <v>0</v>
      </c>
      <c r="V158">
        <f>Source!Y1003</f>
        <v>0</v>
      </c>
    </row>
    <row r="159" spans="1:26">
      <c r="A159" s="38"/>
      <c r="B159" s="38"/>
      <c r="C159" s="39" t="str">
        <f>"Объем: "&amp;Source!I1003&amp;"=3*"&amp;"3,77/"&amp;"1000"</f>
        <v>Объем: 0,01131=3*3,77/1000</v>
      </c>
      <c r="D159" s="38"/>
      <c r="E159" s="38"/>
      <c r="F159" s="38"/>
      <c r="G159" s="38"/>
      <c r="H159" s="38"/>
      <c r="I159" s="38"/>
      <c r="J159" s="38"/>
      <c r="K159" s="38"/>
      <c r="L159" s="38"/>
    </row>
    <row r="160" spans="1:26" ht="15">
      <c r="G160" s="298">
        <f>H158</f>
        <v>65.180000000000007</v>
      </c>
      <c r="H160" s="298"/>
      <c r="J160" s="298">
        <f>K158</f>
        <v>623.77</v>
      </c>
      <c r="K160" s="298"/>
      <c r="L160" s="34">
        <f>Source!U1003</f>
        <v>0</v>
      </c>
      <c r="O160" s="36">
        <f>G160</f>
        <v>65.180000000000007</v>
      </c>
      <c r="P160" s="36">
        <f>J160</f>
        <v>623.77</v>
      </c>
      <c r="Q160" s="36">
        <f>L160</f>
        <v>0</v>
      </c>
      <c r="W160">
        <f>IF(Source!BI1003&lt;=1,H158, 0)</f>
        <v>0</v>
      </c>
      <c r="X160">
        <f>IF(Source!BI1003=2,H158, 0)</f>
        <v>65.180000000000007</v>
      </c>
      <c r="Y160">
        <f>IF(Source!BI1003=3,H158, 0)</f>
        <v>0</v>
      </c>
      <c r="Z160">
        <f>IF(Source!BI1003=4,H158, 0)</f>
        <v>0</v>
      </c>
    </row>
    <row r="161" spans="1:32" ht="14.25">
      <c r="A161" s="58">
        <v>18</v>
      </c>
      <c r="B161" s="58" t="str">
        <f>Source!F1004</f>
        <v>111-3170</v>
      </c>
      <c r="C161" s="58" t="str">
        <f>Source!G1004</f>
        <v>Скрепа размером 20 мм NC20 (СИП)</v>
      </c>
      <c r="D161" s="49" t="str">
        <f>Source!H1004</f>
        <v>100 шт.</v>
      </c>
      <c r="E161" s="50">
        <f>Source!I1004</f>
        <v>3</v>
      </c>
      <c r="F161" s="51">
        <f>Source!AL1004</f>
        <v>165</v>
      </c>
      <c r="G161" s="52" t="str">
        <f>Source!DD1004</f>
        <v/>
      </c>
      <c r="H161" s="51">
        <f>ROUND(Source!AC1004*Source!I1004, 2)</f>
        <v>495</v>
      </c>
      <c r="I161" s="52" t="str">
        <f>Source!BO1004</f>
        <v>111-3170</v>
      </c>
      <c r="J161" s="52">
        <f>IF(Source!BC1004&lt;&gt; 0, Source!BC1004, 1)</f>
        <v>10.93</v>
      </c>
      <c r="K161" s="51">
        <f>Source!P1004</f>
        <v>5410.35</v>
      </c>
      <c r="L161" s="56"/>
      <c r="S161">
        <f>ROUND((Source!FX1004/100)*((ROUND(Source!AF1004*Source!I1004, 2)+ROUND(Source!AE1004*Source!I1004, 2))), 2)</f>
        <v>0</v>
      </c>
      <c r="T161">
        <f>Source!X1004</f>
        <v>0</v>
      </c>
      <c r="U161">
        <f>ROUND((Source!FY1004/100)*((ROUND(Source!AF1004*Source!I1004, 2)+ROUND(Source!AE1004*Source!I1004, 2))), 2)</f>
        <v>0</v>
      </c>
      <c r="V161">
        <f>Source!Y1004</f>
        <v>0</v>
      </c>
    </row>
    <row r="162" spans="1:32" ht="15">
      <c r="G162" s="298">
        <f>H161</f>
        <v>495</v>
      </c>
      <c r="H162" s="298"/>
      <c r="J162" s="298">
        <f>K161</f>
        <v>5410.35</v>
      </c>
      <c r="K162" s="298"/>
      <c r="L162" s="34">
        <f>Source!U1004</f>
        <v>0</v>
      </c>
      <c r="O162" s="36">
        <f>G162</f>
        <v>495</v>
      </c>
      <c r="P162" s="36">
        <f>J162</f>
        <v>5410.35</v>
      </c>
      <c r="Q162" s="36">
        <f>L162</f>
        <v>0</v>
      </c>
      <c r="W162">
        <f>IF(Source!BI1004&lt;=1,H161, 0)</f>
        <v>495</v>
      </c>
      <c r="X162">
        <f>IF(Source!BI1004=2,H161, 0)</f>
        <v>0</v>
      </c>
      <c r="Y162">
        <f>IF(Source!BI1004=3,H161, 0)</f>
        <v>0</v>
      </c>
      <c r="Z162">
        <f>IF(Source!BI1004=4,H161, 0)</f>
        <v>0</v>
      </c>
    </row>
    <row r="163" spans="1:32" ht="14.25">
      <c r="A163" s="57">
        <v>19</v>
      </c>
      <c r="B163" s="57" t="str">
        <f>Source!F1005</f>
        <v>113-0079</v>
      </c>
      <c r="C163" s="57" t="str">
        <f>Source!G1005</f>
        <v>Лак БТ-577</v>
      </c>
      <c r="D163" s="43" t="str">
        <f>Source!H1005</f>
        <v>т</v>
      </c>
      <c r="E163" s="27">
        <f>Source!I1005</f>
        <v>5.0000000000000002E-5</v>
      </c>
      <c r="F163" s="44">
        <f>Source!AL1005</f>
        <v>9927.0300000000007</v>
      </c>
      <c r="G163" s="45" t="str">
        <f>Source!DD1005</f>
        <v/>
      </c>
      <c r="H163" s="44">
        <f>ROUND(Source!AC1005*Source!I1005, 2)</f>
        <v>0.5</v>
      </c>
      <c r="I163" s="45" t="str">
        <f>Source!BO1005</f>
        <v>113-0079</v>
      </c>
      <c r="J163" s="45">
        <f>IF(Source!BC1005&lt;&gt; 0, Source!BC1005, 1)</f>
        <v>8.2899999999999991</v>
      </c>
      <c r="K163" s="44">
        <f>Source!P1005</f>
        <v>4.1100000000000003</v>
      </c>
      <c r="L163" s="46"/>
      <c r="S163">
        <f>ROUND((Source!FX1005/100)*((ROUND(Source!AF1005*Source!I1005, 2)+ROUND(Source!AE1005*Source!I1005, 2))), 2)</f>
        <v>0</v>
      </c>
      <c r="T163">
        <f>Source!X1005</f>
        <v>0</v>
      </c>
      <c r="U163">
        <f>ROUND((Source!FY1005/100)*((ROUND(Source!AF1005*Source!I1005, 2)+ROUND(Source!AE1005*Source!I1005, 2))), 2)</f>
        <v>0</v>
      </c>
      <c r="V163">
        <f>Source!Y1005</f>
        <v>0</v>
      </c>
    </row>
    <row r="164" spans="1:32">
      <c r="A164" s="38"/>
      <c r="B164" s="38"/>
      <c r="C164" s="39" t="str">
        <f>"Объем: "&amp;Source!I1005&amp;"=0,05/"&amp;"1000"</f>
        <v>Объем: 0,00005=0,05/1000</v>
      </c>
      <c r="D164" s="38"/>
      <c r="E164" s="38"/>
      <c r="F164" s="38"/>
      <c r="G164" s="38"/>
      <c r="H164" s="38"/>
      <c r="I164" s="38"/>
      <c r="J164" s="38"/>
      <c r="K164" s="38"/>
      <c r="L164" s="38"/>
    </row>
    <row r="165" spans="1:32" ht="15">
      <c r="G165" s="298">
        <f>H163</f>
        <v>0.5</v>
      </c>
      <c r="H165" s="298"/>
      <c r="J165" s="298">
        <f>K163</f>
        <v>4.1100000000000003</v>
      </c>
      <c r="K165" s="298"/>
      <c r="L165" s="34">
        <f>Source!U1005</f>
        <v>0</v>
      </c>
      <c r="O165" s="36">
        <f>G165</f>
        <v>0.5</v>
      </c>
      <c r="P165" s="36">
        <f>J165</f>
        <v>4.1100000000000003</v>
      </c>
      <c r="Q165" s="36">
        <f>L165</f>
        <v>0</v>
      </c>
      <c r="W165">
        <f>IF(Source!BI1005&lt;=1,H163, 0)</f>
        <v>0.5</v>
      </c>
      <c r="X165">
        <f>IF(Source!BI1005=2,H163, 0)</f>
        <v>0</v>
      </c>
      <c r="Y165">
        <f>IF(Source!BI1005=3,H163, 0)</f>
        <v>0</v>
      </c>
      <c r="Z165">
        <f>IF(Source!BI1005=4,H163, 0)</f>
        <v>0</v>
      </c>
    </row>
    <row r="167" spans="1:32" ht="15">
      <c r="A167" s="217" t="str">
        <f>CONCATENATE("Итого по разделу: ",IF(Source!G1007&lt;&gt;"Новый раздел", Source!G1007, ""))</f>
        <v>Итого по разделу: Материалы</v>
      </c>
      <c r="B167" s="217"/>
      <c r="C167" s="217"/>
      <c r="D167" s="217"/>
      <c r="E167" s="217"/>
      <c r="F167" s="217"/>
      <c r="G167" s="216">
        <f>SUM(O120:O166)</f>
        <v>5839.1600000000008</v>
      </c>
      <c r="H167" s="216"/>
      <c r="I167" s="33"/>
      <c r="J167" s="216">
        <f>SUM(P120:P166)</f>
        <v>50765.679999999993</v>
      </c>
      <c r="K167" s="216"/>
      <c r="L167" s="34">
        <f>SUM(Q120:Q166)</f>
        <v>0</v>
      </c>
    </row>
    <row r="171" spans="1:32" ht="15">
      <c r="A171" s="217" t="str">
        <f>CONCATENATE("Итого по локальной смете: ",IF(Source!G1037&lt;&gt;"Новая локальная смета", Source!G1037, ""))</f>
        <v>Итого по локальной смете: Строительство ВЛИ-0,4 кВ</v>
      </c>
      <c r="B171" s="217"/>
      <c r="C171" s="217"/>
      <c r="D171" s="217"/>
      <c r="E171" s="217"/>
      <c r="F171" s="217"/>
      <c r="G171" s="216">
        <f>SUM(O29:O170)</f>
        <v>6678.7699999999995</v>
      </c>
      <c r="H171" s="216"/>
      <c r="I171" s="33"/>
      <c r="J171" s="216">
        <f>SUM(P29:P170)</f>
        <v>71106.62000000001</v>
      </c>
      <c r="K171" s="216"/>
      <c r="L171" s="34">
        <f>SUM(Q29:Q170)</f>
        <v>12.292064400000003</v>
      </c>
      <c r="AF171" s="35" t="str">
        <f>CONCATENATE("Итого по локальной смете: ",IF(Source!G1037&lt;&gt;"Новая локальная смета", Source!G1037, ""))</f>
        <v>Итого по локальной смете: Строительство ВЛИ-0,4 кВ</v>
      </c>
    </row>
    <row r="176" spans="1:32" ht="14.25">
      <c r="A176" s="13"/>
      <c r="B176" s="13"/>
      <c r="C176" s="27"/>
      <c r="D176" s="13"/>
      <c r="E176" s="13"/>
      <c r="F176" s="13"/>
      <c r="G176" s="13"/>
      <c r="H176" s="13"/>
      <c r="I176" s="13"/>
      <c r="J176" s="27"/>
      <c r="K176" s="13"/>
      <c r="L176" s="13"/>
    </row>
    <row r="177" spans="1:12" ht="14.25">
      <c r="A177" s="31" t="s">
        <v>1104</v>
      </c>
      <c r="B177" s="31"/>
      <c r="C177" s="27" t="s">
        <v>1107</v>
      </c>
      <c r="D177" s="32" t="str">
        <f>IF(Source!AC12&lt;&gt;"", Source!AC12," ")</f>
        <v xml:space="preserve"> </v>
      </c>
      <c r="E177" s="32"/>
      <c r="F177" s="32"/>
      <c r="G177" s="32"/>
      <c r="H177" s="32"/>
      <c r="I177" s="19" t="s">
        <v>1302</v>
      </c>
      <c r="J177" s="27"/>
      <c r="K177" s="13"/>
      <c r="L177" s="13"/>
    </row>
    <row r="178" spans="1:12" ht="14.25">
      <c r="A178" s="13"/>
      <c r="B178" s="13"/>
      <c r="C178" s="13"/>
      <c r="D178" s="214" t="s">
        <v>1106</v>
      </c>
      <c r="E178" s="214"/>
      <c r="F178" s="214"/>
      <c r="G178" s="214"/>
      <c r="H178" s="214"/>
      <c r="I178" s="13"/>
      <c r="J178" s="13"/>
      <c r="K178" s="13"/>
      <c r="L178" s="13"/>
    </row>
    <row r="179" spans="1:12" ht="14.25">
      <c r="A179" s="13"/>
      <c r="B179" s="13"/>
      <c r="C179" s="13"/>
      <c r="D179" s="13"/>
      <c r="E179" s="13"/>
      <c r="F179" s="13"/>
      <c r="G179" s="13"/>
      <c r="H179" s="13"/>
      <c r="I179" s="13"/>
      <c r="J179" s="13"/>
      <c r="K179" s="13"/>
      <c r="L179" s="13"/>
    </row>
    <row r="180" spans="1:12" ht="14.25">
      <c r="A180" s="13"/>
      <c r="B180" s="13"/>
      <c r="C180" s="27" t="s">
        <v>1108</v>
      </c>
      <c r="D180" s="32" t="str">
        <f>IF(Source!AE12&lt;&gt;"", Source!AE12," ")</f>
        <v xml:space="preserve"> </v>
      </c>
      <c r="E180" s="32"/>
      <c r="F180" s="32"/>
      <c r="G180" s="32"/>
      <c r="H180" s="32"/>
      <c r="I180" s="13" t="str">
        <f>IF(Source!AD12&lt;&gt;"", Source!AD12," ")</f>
        <v xml:space="preserve"> </v>
      </c>
      <c r="J180" s="27"/>
      <c r="K180" s="13"/>
      <c r="L180" s="13"/>
    </row>
    <row r="181" spans="1:12" ht="14.25">
      <c r="A181" s="13"/>
      <c r="B181" s="13"/>
      <c r="C181" s="13"/>
      <c r="D181" s="214" t="s">
        <v>1106</v>
      </c>
      <c r="E181" s="214"/>
      <c r="F181" s="214"/>
      <c r="G181" s="214"/>
      <c r="H181" s="214"/>
      <c r="I181" s="13"/>
      <c r="J181" s="13"/>
      <c r="K181" s="13"/>
      <c r="L181" s="13"/>
    </row>
  </sheetData>
  <mergeCells count="109">
    <mergeCell ref="J160:K160"/>
    <mergeCell ref="G39:H39"/>
    <mergeCell ref="J142:K142"/>
    <mergeCell ref="G171:H171"/>
    <mergeCell ref="J171:K171"/>
    <mergeCell ref="A171:F171"/>
    <mergeCell ref="G167:H167"/>
    <mergeCell ref="J167:K167"/>
    <mergeCell ref="A167:F167"/>
    <mergeCell ref="J150:K150"/>
    <mergeCell ref="G150:H150"/>
    <mergeCell ref="J147:K147"/>
    <mergeCell ref="G147:H147"/>
    <mergeCell ref="J144:K144"/>
    <mergeCell ref="G144:H144"/>
    <mergeCell ref="J157:K157"/>
    <mergeCell ref="G157:H157"/>
    <mergeCell ref="J154:K154"/>
    <mergeCell ref="G154:H154"/>
    <mergeCell ref="J152:K152"/>
    <mergeCell ref="G152:H152"/>
    <mergeCell ref="J165:K165"/>
    <mergeCell ref="G165:H165"/>
    <mergeCell ref="J162:K162"/>
    <mergeCell ref="G162:H162"/>
    <mergeCell ref="D181:H181"/>
    <mergeCell ref="A120:L120"/>
    <mergeCell ref="G116:H116"/>
    <mergeCell ref="J116:K116"/>
    <mergeCell ref="A116:F116"/>
    <mergeCell ref="J114:K114"/>
    <mergeCell ref="G114:H114"/>
    <mergeCell ref="J131:K131"/>
    <mergeCell ref="G131:H131"/>
    <mergeCell ref="J128:K128"/>
    <mergeCell ref="G160:H160"/>
    <mergeCell ref="G128:H128"/>
    <mergeCell ref="J126:K126"/>
    <mergeCell ref="G126:H126"/>
    <mergeCell ref="J124:K124"/>
    <mergeCell ref="G124:H124"/>
    <mergeCell ref="J122:K122"/>
    <mergeCell ref="G122:H122"/>
    <mergeCell ref="G142:H142"/>
    <mergeCell ref="J140:K140"/>
    <mergeCell ref="G140:H140"/>
    <mergeCell ref="J137:K137"/>
    <mergeCell ref="G137:H137"/>
    <mergeCell ref="J135:K135"/>
    <mergeCell ref="C21:F21"/>
    <mergeCell ref="G21:H21"/>
    <mergeCell ref="I21:J21"/>
    <mergeCell ref="A26:L26"/>
    <mergeCell ref="D178:H178"/>
    <mergeCell ref="J104:K104"/>
    <mergeCell ref="G104:H104"/>
    <mergeCell ref="J90:K90"/>
    <mergeCell ref="G90:H90"/>
    <mergeCell ref="J84:K84"/>
    <mergeCell ref="G84:H84"/>
    <mergeCell ref="J74:K74"/>
    <mergeCell ref="G74:H74"/>
    <mergeCell ref="J64:K64"/>
    <mergeCell ref="G64:H64"/>
    <mergeCell ref="A30:L30"/>
    <mergeCell ref="G135:H135"/>
    <mergeCell ref="J133:K133"/>
    <mergeCell ref="G133:H133"/>
    <mergeCell ref="J56:K56"/>
    <mergeCell ref="G56:H56"/>
    <mergeCell ref="J47:K47"/>
    <mergeCell ref="G47:H47"/>
    <mergeCell ref="J39:K39"/>
    <mergeCell ref="C19:F19"/>
    <mergeCell ref="G19:H19"/>
    <mergeCell ref="I19:J19"/>
    <mergeCell ref="K19:L19"/>
    <mergeCell ref="C20:F20"/>
    <mergeCell ref="G20:H20"/>
    <mergeCell ref="I20:J20"/>
    <mergeCell ref="K20:L20"/>
    <mergeCell ref="C17:F17"/>
    <mergeCell ref="G17:H17"/>
    <mergeCell ref="I17:J17"/>
    <mergeCell ref="K17:L17"/>
    <mergeCell ref="C18:F18"/>
    <mergeCell ref="G18:H18"/>
    <mergeCell ref="I18:J18"/>
    <mergeCell ref="K18:L18"/>
    <mergeCell ref="B2:K2"/>
    <mergeCell ref="B3:K3"/>
    <mergeCell ref="B5:K5"/>
    <mergeCell ref="B7:K7"/>
    <mergeCell ref="C15:F15"/>
    <mergeCell ref="G15:H15"/>
    <mergeCell ref="I15:J15"/>
    <mergeCell ref="K15:L15"/>
    <mergeCell ref="C16:F16"/>
    <mergeCell ref="G16:H16"/>
    <mergeCell ref="I16:J16"/>
    <mergeCell ref="K16:L16"/>
    <mergeCell ref="B8:K8"/>
    <mergeCell ref="A10:L10"/>
    <mergeCell ref="G13:H13"/>
    <mergeCell ref="I13:J13"/>
    <mergeCell ref="C14:F14"/>
    <mergeCell ref="G14:H14"/>
    <mergeCell ref="I14:J14"/>
    <mergeCell ref="K14:L14"/>
  </mergeCells>
  <pageMargins left="0.4" right="0.2" top="0.4" bottom="0.4" header="0.2" footer="0.2"/>
  <pageSetup paperSize="9" scale="59" fitToHeight="0" orientation="portrait" horizontalDpi="4294967295" verticalDpi="4294967295" r:id="rId1"/>
  <headerFooter>
    <oddHeader>&amp;L&amp;8ООО " Электросервис"  Доп. раб. место  FStS-0031695</oddHeader>
    <oddFooter>&amp;R&amp;P</oddFooter>
  </headerFooter>
</worksheet>
</file>

<file path=xl/worksheets/sheet14.xml><?xml version="1.0" encoding="utf-8"?>
<worksheet xmlns="http://schemas.openxmlformats.org/spreadsheetml/2006/main" xmlns:r="http://schemas.openxmlformats.org/officeDocument/2006/relationships">
  <sheetPr>
    <pageSetUpPr fitToPage="1"/>
  </sheetPr>
  <dimension ref="A1:AF77"/>
  <sheetViews>
    <sheetView view="pageBreakPreview" zoomScaleSheetLayoutView="100" workbookViewId="0">
      <selection activeCell="I56" sqref="I56"/>
    </sheetView>
  </sheetViews>
  <sheetFormatPr defaultRowHeight="12.75"/>
  <cols>
    <col min="1" max="1" width="5.7109375" customWidth="1"/>
    <col min="2" max="2" width="11.7109375" customWidth="1"/>
    <col min="3" max="3" width="40.7109375" customWidth="1"/>
    <col min="4" max="5" width="10.7109375" customWidth="1"/>
    <col min="6" max="8" width="12.7109375" customWidth="1"/>
    <col min="9" max="9" width="17.7109375" customWidth="1"/>
    <col min="10" max="10" width="8.7109375" customWidth="1"/>
    <col min="11" max="11" width="12.7109375" customWidth="1"/>
    <col min="12" max="12" width="9.7109375" customWidth="1"/>
    <col min="15" max="31" width="0" hidden="1" customWidth="1"/>
    <col min="32" max="32" width="91.7109375" hidden="1" customWidth="1"/>
    <col min="33" max="36" width="0" hidden="1" customWidth="1"/>
  </cols>
  <sheetData>
    <row r="1" spans="1:12">
      <c r="A1" s="10" t="str">
        <f>Source!B1</f>
        <v>Smeta.RU  (495) 974-1589</v>
      </c>
    </row>
    <row r="2" spans="1:12" ht="29.25" customHeight="1">
      <c r="A2" s="11"/>
      <c r="B2" s="204" t="str">
        <f>Титул!AG22</f>
        <v>Строительство КТП-40 6/0,4 кВ, ВЛЗ-6 кВ от ВЛЗ-6 кВ ф.4 ПС-110 кВ №550 "Каринская", 2хЛР-6 кВ, ВЛИ-0,38 кВ (ВЛ-6 кВ-0,33 км, ВЛ-0,38 кВ-0,04 км), в т.ч. ПИР, МО, Одинцовский р-н, с.о.Каринский, в районе д.Сергиево, 50:20:0080805:11</v>
      </c>
      <c r="C2" s="204"/>
      <c r="D2" s="204"/>
      <c r="E2" s="204"/>
      <c r="F2" s="204"/>
      <c r="G2" s="204"/>
      <c r="H2" s="204"/>
      <c r="I2" s="204"/>
      <c r="J2" s="204"/>
      <c r="K2" s="204"/>
      <c r="L2" s="11"/>
    </row>
    <row r="3" spans="1:12" ht="14.25">
      <c r="A3" s="12"/>
      <c r="B3" s="205" t="s">
        <v>1074</v>
      </c>
      <c r="C3" s="205"/>
      <c r="D3" s="205"/>
      <c r="E3" s="205"/>
      <c r="F3" s="205"/>
      <c r="G3" s="205"/>
      <c r="H3" s="205"/>
      <c r="I3" s="205"/>
      <c r="J3" s="205"/>
      <c r="K3" s="205"/>
      <c r="L3" s="11"/>
    </row>
    <row r="4" spans="1:12" ht="14.25">
      <c r="A4" s="13"/>
      <c r="B4" s="13"/>
      <c r="C4" s="13"/>
      <c r="D4" s="13"/>
      <c r="E4" s="13"/>
      <c r="F4" s="13"/>
      <c r="G4" s="13"/>
      <c r="H4" s="13"/>
      <c r="I4" s="13"/>
      <c r="J4" s="13"/>
      <c r="K4" s="13"/>
      <c r="L4" s="13"/>
    </row>
    <row r="5" spans="1:12" ht="15.75">
      <c r="A5" s="15"/>
      <c r="B5" s="204" t="str">
        <f>CONCATENATE( "ЛОКАЛЬНАЯ СМЕТА № ", Source!F1067, " ",Source!CM1067)</f>
        <v xml:space="preserve">ЛОКАЛЬНАЯ СМЕТА № 09-01-01 </v>
      </c>
      <c r="C5" s="204"/>
      <c r="D5" s="204"/>
      <c r="E5" s="204"/>
      <c r="F5" s="204"/>
      <c r="G5" s="204"/>
      <c r="H5" s="204"/>
      <c r="I5" s="204"/>
      <c r="J5" s="204"/>
      <c r="K5" s="204"/>
      <c r="L5" s="15"/>
    </row>
    <row r="6" spans="1:12" ht="15.75">
      <c r="A6" s="15"/>
      <c r="B6" s="16"/>
      <c r="C6" s="16"/>
      <c r="D6" s="16"/>
      <c r="E6" s="16"/>
      <c r="F6" s="16"/>
      <c r="G6" s="16"/>
      <c r="H6" s="16"/>
      <c r="I6" s="16"/>
      <c r="J6" s="16"/>
      <c r="K6" s="16"/>
      <c r="L6" s="15"/>
    </row>
    <row r="7" spans="1:12" ht="18">
      <c r="A7" s="15"/>
      <c r="B7" s="209" t="str">
        <f>IF(Source!G1067&lt;&gt;"Новая локальная смета", Source!G1067, "")</f>
        <v>Пусконаладочные работы ВЛ-6 кВ</v>
      </c>
      <c r="C7" s="209"/>
      <c r="D7" s="209"/>
      <c r="E7" s="209"/>
      <c r="F7" s="209"/>
      <c r="G7" s="209"/>
      <c r="H7" s="209"/>
      <c r="I7" s="209"/>
      <c r="J7" s="209"/>
      <c r="K7" s="209"/>
      <c r="L7" s="15"/>
    </row>
    <row r="8" spans="1:12" ht="14.25">
      <c r="A8" s="13"/>
      <c r="B8" s="210" t="s">
        <v>1076</v>
      </c>
      <c r="C8" s="210"/>
      <c r="D8" s="210"/>
      <c r="E8" s="210"/>
      <c r="F8" s="210"/>
      <c r="G8" s="210"/>
      <c r="H8" s="210"/>
      <c r="I8" s="210"/>
      <c r="J8" s="210"/>
      <c r="K8" s="210"/>
      <c r="L8" s="11"/>
    </row>
    <row r="9" spans="1:12" ht="14.25">
      <c r="A9" s="13"/>
      <c r="B9" s="13"/>
      <c r="C9" s="13"/>
      <c r="D9" s="13"/>
      <c r="E9" s="13"/>
      <c r="F9" s="13"/>
      <c r="G9" s="13"/>
      <c r="H9" s="13"/>
      <c r="I9" s="13"/>
      <c r="J9" s="13"/>
      <c r="K9" s="13"/>
      <c r="L9" s="13"/>
    </row>
    <row r="10" spans="1:12" ht="14.25">
      <c r="A10" s="207" t="s">
        <v>1077</v>
      </c>
      <c r="B10" s="207"/>
      <c r="C10" s="207"/>
      <c r="D10" s="207"/>
      <c r="E10" s="207"/>
      <c r="F10" s="207"/>
      <c r="G10" s="207"/>
      <c r="H10" s="207"/>
      <c r="I10" s="207"/>
      <c r="J10" s="207"/>
      <c r="K10" s="207"/>
      <c r="L10" s="207"/>
    </row>
    <row r="11" spans="1:12" ht="14.25">
      <c r="A11" s="13"/>
      <c r="B11" s="13"/>
      <c r="C11" s="13"/>
      <c r="D11" s="13"/>
      <c r="E11" s="13"/>
      <c r="F11" s="13"/>
      <c r="G11" s="13"/>
      <c r="H11" s="13"/>
      <c r="I11" s="13"/>
      <c r="J11" s="13"/>
      <c r="K11" s="13"/>
      <c r="L11" s="13"/>
    </row>
    <row r="12" spans="1:12" ht="14.25">
      <c r="A12" s="13"/>
      <c r="B12" s="13"/>
      <c r="C12" s="13"/>
      <c r="D12" s="13"/>
      <c r="E12" s="13"/>
      <c r="F12" s="13"/>
      <c r="G12" s="13"/>
      <c r="H12" s="13"/>
      <c r="I12" s="13"/>
      <c r="J12" s="13"/>
      <c r="K12" s="13"/>
      <c r="L12" s="13"/>
    </row>
    <row r="13" spans="1:12" ht="14.25">
      <c r="A13" s="13"/>
      <c r="B13" s="13"/>
      <c r="C13" s="13"/>
      <c r="D13" s="13"/>
      <c r="E13" s="18"/>
      <c r="F13" s="18"/>
      <c r="G13" s="211" t="s">
        <v>1078</v>
      </c>
      <c r="H13" s="211"/>
      <c r="I13" s="211" t="s">
        <v>1079</v>
      </c>
      <c r="J13" s="211"/>
      <c r="K13" s="13"/>
      <c r="L13" s="13"/>
    </row>
    <row r="14" spans="1:12" ht="15">
      <c r="A14" s="13"/>
      <c r="B14" s="13"/>
      <c r="C14" s="201" t="s">
        <v>1080</v>
      </c>
      <c r="D14" s="201"/>
      <c r="E14" s="201"/>
      <c r="F14" s="201"/>
      <c r="G14" s="202">
        <f>SUM(O29:O68)/1000</f>
        <v>0.59026000000000001</v>
      </c>
      <c r="H14" s="202"/>
      <c r="I14" s="202">
        <f>(Source!F1139/1000)</f>
        <v>26.271319999999999</v>
      </c>
      <c r="J14" s="202"/>
      <c r="K14" s="203" t="s">
        <v>1081</v>
      </c>
      <c r="L14" s="203"/>
    </row>
    <row r="15" spans="1:12" ht="14.25">
      <c r="A15" s="13"/>
      <c r="B15" s="13"/>
      <c r="C15" s="212" t="s">
        <v>1082</v>
      </c>
      <c r="D15" s="212"/>
      <c r="E15" s="212"/>
      <c r="F15" s="212"/>
      <c r="G15" s="202">
        <f>SUM(W29:W68)/1000</f>
        <v>0</v>
      </c>
      <c r="H15" s="202"/>
      <c r="I15" s="202">
        <f>(Source!F1128)/1000</f>
        <v>0</v>
      </c>
      <c r="J15" s="202"/>
      <c r="K15" s="203" t="s">
        <v>1081</v>
      </c>
      <c r="L15" s="203"/>
    </row>
    <row r="16" spans="1:12" ht="14.25">
      <c r="A16" s="13"/>
      <c r="B16" s="13"/>
      <c r="C16" s="212" t="s">
        <v>1083</v>
      </c>
      <c r="D16" s="212"/>
      <c r="E16" s="212"/>
      <c r="F16" s="212"/>
      <c r="G16" s="202">
        <f>SUM(X29:X68)/1000</f>
        <v>0</v>
      </c>
      <c r="H16" s="202"/>
      <c r="I16" s="202">
        <f>(Source!F1129)/1000</f>
        <v>0</v>
      </c>
      <c r="J16" s="202"/>
      <c r="K16" s="203" t="s">
        <v>1081</v>
      </c>
      <c r="L16" s="203"/>
    </row>
    <row r="17" spans="1:22" ht="14.25">
      <c r="A17" s="13"/>
      <c r="B17" s="13"/>
      <c r="C17" s="212" t="s">
        <v>1084</v>
      </c>
      <c r="D17" s="212"/>
      <c r="E17" s="212"/>
      <c r="F17" s="212"/>
      <c r="G17" s="202">
        <f>SUM(Y29:Y68)/1000</f>
        <v>0</v>
      </c>
      <c r="H17" s="202"/>
      <c r="I17" s="202">
        <f>(Source!F1120)/1000</f>
        <v>0</v>
      </c>
      <c r="J17" s="202"/>
      <c r="K17" s="203" t="s">
        <v>1081</v>
      </c>
      <c r="L17" s="203"/>
    </row>
    <row r="18" spans="1:22" ht="14.25">
      <c r="A18" s="13"/>
      <c r="B18" s="13"/>
      <c r="C18" s="212" t="s">
        <v>1085</v>
      </c>
      <c r="D18" s="212"/>
      <c r="E18" s="212"/>
      <c r="F18" s="212"/>
      <c r="G18" s="202">
        <f>SUM(Z29:Z68)/1000</f>
        <v>0.59026000000000001</v>
      </c>
      <c r="H18" s="202"/>
      <c r="I18" s="202">
        <f>(Source!F1130+Source!F1131)/1000</f>
        <v>26.271319999999999</v>
      </c>
      <c r="J18" s="202"/>
      <c r="K18" s="203" t="s">
        <v>1081</v>
      </c>
      <c r="L18" s="203"/>
    </row>
    <row r="19" spans="1:22" ht="15">
      <c r="A19" s="13"/>
      <c r="B19" s="13"/>
      <c r="C19" s="201" t="s">
        <v>1086</v>
      </c>
      <c r="D19" s="201"/>
      <c r="E19" s="201"/>
      <c r="F19" s="201"/>
      <c r="G19" s="202">
        <f>I19</f>
        <v>22.376799999999999</v>
      </c>
      <c r="H19" s="202"/>
      <c r="I19" s="202">
        <f>(Source!F1133+Source!F1134)</f>
        <v>22.376799999999999</v>
      </c>
      <c r="J19" s="202"/>
      <c r="K19" s="203" t="s">
        <v>1087</v>
      </c>
      <c r="L19" s="203"/>
    </row>
    <row r="20" spans="1:22" ht="15">
      <c r="A20" s="13"/>
      <c r="B20" s="13"/>
      <c r="C20" s="201" t="s">
        <v>1088</v>
      </c>
      <c r="D20" s="201"/>
      <c r="E20" s="201"/>
      <c r="F20" s="201"/>
      <c r="G20" s="202">
        <f>SUM(R29:R68)/1000</f>
        <v>0.28106999999999999</v>
      </c>
      <c r="H20" s="202"/>
      <c r="I20" s="202">
        <f>(Source!F1126+ Source!F1125)/1000</f>
        <v>12.510149999999999</v>
      </c>
      <c r="J20" s="202"/>
      <c r="K20" s="203" t="s">
        <v>1081</v>
      </c>
      <c r="L20" s="203"/>
    </row>
    <row r="21" spans="1:22" ht="14.25" hidden="1">
      <c r="A21" s="13"/>
      <c r="B21" s="13"/>
      <c r="C21" s="212" t="s">
        <v>68</v>
      </c>
      <c r="D21" s="212"/>
      <c r="E21" s="212"/>
      <c r="F21" s="212"/>
      <c r="G21" s="202"/>
      <c r="H21" s="202"/>
      <c r="I21" s="202"/>
      <c r="J21" s="202"/>
      <c r="K21" s="20" t="s">
        <v>1081</v>
      </c>
      <c r="L21" s="13"/>
    </row>
    <row r="22" spans="1:22" ht="15">
      <c r="A22" s="13"/>
      <c r="B22" s="13"/>
      <c r="C22" s="21"/>
      <c r="D22" s="21"/>
      <c r="E22" s="21"/>
      <c r="F22" s="22"/>
      <c r="G22" s="23"/>
      <c r="H22" s="23"/>
      <c r="I22" s="23"/>
      <c r="J22" s="23"/>
      <c r="K22" s="23"/>
      <c r="L22" s="23"/>
    </row>
    <row r="23" spans="1:22" ht="15" hidden="1">
      <c r="A23" s="22" t="s">
        <v>1089</v>
      </c>
      <c r="B23" s="13"/>
      <c r="C23" s="13"/>
      <c r="D23" s="24"/>
      <c r="E23" s="13"/>
      <c r="F23" s="13"/>
      <c r="G23" s="25"/>
      <c r="H23" s="25"/>
      <c r="I23" s="26"/>
      <c r="J23" s="25"/>
      <c r="K23" s="25"/>
      <c r="L23" s="25"/>
    </row>
    <row r="24" spans="1:22" ht="15" hidden="1">
      <c r="A24" s="22" t="s">
        <v>1090</v>
      </c>
      <c r="B24" s="13"/>
      <c r="C24" s="13"/>
      <c r="D24" s="24"/>
      <c r="E24" s="13"/>
      <c r="F24" s="13"/>
      <c r="G24" s="25"/>
      <c r="H24" s="25"/>
      <c r="I24" s="26"/>
      <c r="J24" s="25"/>
      <c r="K24" s="25"/>
      <c r="L24" s="25"/>
    </row>
    <row r="25" spans="1:22" ht="15" hidden="1">
      <c r="A25" s="13"/>
      <c r="B25" s="13"/>
      <c r="C25" s="27"/>
      <c r="D25" s="27"/>
      <c r="E25" s="27"/>
      <c r="F25" s="27"/>
      <c r="G25" s="25"/>
      <c r="H25" s="25"/>
      <c r="I25" s="26"/>
      <c r="J25" s="25"/>
      <c r="K25" s="25"/>
      <c r="L25" s="25"/>
    </row>
    <row r="26" spans="1:22" ht="14.25">
      <c r="A26" s="213" t="s">
        <v>1303</v>
      </c>
      <c r="B26" s="213"/>
      <c r="C26" s="213"/>
      <c r="D26" s="213"/>
      <c r="E26" s="213"/>
      <c r="F26" s="213"/>
      <c r="G26" s="213"/>
      <c r="H26" s="213"/>
      <c r="I26" s="213"/>
      <c r="J26" s="213"/>
      <c r="K26" s="213"/>
      <c r="L26" s="213"/>
    </row>
    <row r="27" spans="1:22" ht="57">
      <c r="A27" s="28" t="s">
        <v>1091</v>
      </c>
      <c r="B27" s="28" t="s">
        <v>1092</v>
      </c>
      <c r="C27" s="28" t="s">
        <v>1093</v>
      </c>
      <c r="D27" s="28" t="s">
        <v>1094</v>
      </c>
      <c r="E27" s="28" t="s">
        <v>1095</v>
      </c>
      <c r="F27" s="28" t="s">
        <v>1096</v>
      </c>
      <c r="G27" s="28" t="s">
        <v>1097</v>
      </c>
      <c r="H27" s="28" t="s">
        <v>1098</v>
      </c>
      <c r="I27" s="28" t="s">
        <v>1099</v>
      </c>
      <c r="J27" s="28" t="s">
        <v>1100</v>
      </c>
      <c r="K27" s="28" t="s">
        <v>1101</v>
      </c>
      <c r="L27" s="28" t="s">
        <v>1102</v>
      </c>
    </row>
    <row r="28" spans="1:22" ht="14.25">
      <c r="A28" s="29">
        <v>1</v>
      </c>
      <c r="B28" s="29">
        <v>2</v>
      </c>
      <c r="C28" s="29">
        <v>3</v>
      </c>
      <c r="D28" s="29">
        <v>4</v>
      </c>
      <c r="E28" s="29">
        <v>5</v>
      </c>
      <c r="F28" s="29">
        <v>6</v>
      </c>
      <c r="G28" s="29">
        <v>7</v>
      </c>
      <c r="H28" s="29">
        <v>8</v>
      </c>
      <c r="I28" s="29">
        <v>9</v>
      </c>
      <c r="J28" s="29">
        <v>10</v>
      </c>
      <c r="K28" s="29">
        <v>11</v>
      </c>
      <c r="L28" s="30">
        <v>12</v>
      </c>
    </row>
    <row r="30" spans="1:22" ht="16.5">
      <c r="A30" s="215" t="str">
        <f>CONCATENATE("Раздел: ",IF(Source!G1071&lt;&gt;"Новый раздел", Source!G1071, ""))</f>
        <v>Раздел: Пусконаладочные работы ВЛ-6 кВ</v>
      </c>
      <c r="B30" s="215"/>
      <c r="C30" s="215"/>
      <c r="D30" s="215"/>
      <c r="E30" s="215"/>
      <c r="F30" s="215"/>
      <c r="G30" s="215"/>
      <c r="H30" s="215"/>
      <c r="I30" s="215"/>
      <c r="J30" s="215"/>
      <c r="K30" s="215"/>
      <c r="L30" s="215"/>
    </row>
    <row r="31" spans="1:22" ht="42.75">
      <c r="A31" s="57">
        <v>1</v>
      </c>
      <c r="B31" s="57" t="str">
        <f>Source!F1075</f>
        <v>п01-11-012-1</v>
      </c>
      <c r="C31" s="57" t="str">
        <f>Source!G1075</f>
        <v>Определение удельного сопротивления грунта</v>
      </c>
      <c r="D31" s="43" t="str">
        <f>Source!H1075</f>
        <v>1 измерение</v>
      </c>
      <c r="E31" s="27">
        <f>Source!I1075</f>
        <v>1</v>
      </c>
      <c r="F31" s="44">
        <f>Source!AL1075+Source!AM1075+Source!AO1075</f>
        <v>41.49</v>
      </c>
      <c r="G31" s="45"/>
      <c r="H31" s="44"/>
      <c r="I31" s="45" t="str">
        <f>Source!BO1075</f>
        <v/>
      </c>
      <c r="J31" s="45"/>
      <c r="K31" s="44"/>
      <c r="L31" s="46"/>
      <c r="S31">
        <f>ROUND((Source!FX1075/100)*((ROUND(Source!AF1075*Source!I1075, 2)+ROUND(Source!AE1075*Source!I1075, 2))), 2)</f>
        <v>30.7</v>
      </c>
      <c r="T31">
        <f>Source!X1075</f>
        <v>1366.57</v>
      </c>
      <c r="U31">
        <f>ROUND((Source!FY1075/100)*((ROUND(Source!AF1075*Source!I1075, 2)+ROUND(Source!AE1075*Source!I1075, 2))), 2)</f>
        <v>14.94</v>
      </c>
      <c r="V31">
        <f>Source!Y1075</f>
        <v>664.82</v>
      </c>
    </row>
    <row r="32" spans="1:22" ht="14.25">
      <c r="A32" s="57"/>
      <c r="B32" s="57"/>
      <c r="C32" s="57" t="s">
        <v>1109</v>
      </c>
      <c r="D32" s="43"/>
      <c r="E32" s="27"/>
      <c r="F32" s="44">
        <f>Source!AO1075</f>
        <v>41.49</v>
      </c>
      <c r="G32" s="45" t="str">
        <f>Source!DG1075</f>
        <v/>
      </c>
      <c r="H32" s="44">
        <f>ROUND(Source!AF1075*Source!I1075, 2)</f>
        <v>41.49</v>
      </c>
      <c r="I32" s="45"/>
      <c r="J32" s="45">
        <f>IF(Source!BA1075&lt;&gt; 0, Source!BA1075, 1)</f>
        <v>44.51</v>
      </c>
      <c r="K32" s="44">
        <f>Source!S1075</f>
        <v>1846.72</v>
      </c>
      <c r="L32" s="46"/>
      <c r="R32">
        <f>H32</f>
        <v>41.49</v>
      </c>
    </row>
    <row r="33" spans="1:26" ht="14.25">
      <c r="A33" s="57"/>
      <c r="B33" s="57"/>
      <c r="C33" s="57" t="s">
        <v>1112</v>
      </c>
      <c r="D33" s="43" t="s">
        <v>1113</v>
      </c>
      <c r="E33" s="27">
        <f>Source!BZ1075</f>
        <v>74</v>
      </c>
      <c r="F33" s="59"/>
      <c r="G33" s="45"/>
      <c r="H33" s="44">
        <f>SUM(S31:S35)</f>
        <v>30.7</v>
      </c>
      <c r="I33" s="48"/>
      <c r="J33" s="41">
        <f>Source!AT1075</f>
        <v>74</v>
      </c>
      <c r="K33" s="44">
        <f>SUM(T31:T35)</f>
        <v>1366.57</v>
      </c>
      <c r="L33" s="46"/>
    </row>
    <row r="34" spans="1:26" ht="14.25">
      <c r="A34" s="57"/>
      <c r="B34" s="57"/>
      <c r="C34" s="57" t="s">
        <v>1114</v>
      </c>
      <c r="D34" s="43" t="s">
        <v>1113</v>
      </c>
      <c r="E34" s="27">
        <f>Source!CA1075</f>
        <v>36</v>
      </c>
      <c r="F34" s="59"/>
      <c r="G34" s="45"/>
      <c r="H34" s="44">
        <f>SUM(U31:U35)</f>
        <v>14.94</v>
      </c>
      <c r="I34" s="48"/>
      <c r="J34" s="41">
        <f>Source!AU1075</f>
        <v>36</v>
      </c>
      <c r="K34" s="44">
        <f>SUM(V31:V35)</f>
        <v>664.82</v>
      </c>
      <c r="L34" s="46"/>
    </row>
    <row r="35" spans="1:26" ht="14.25">
      <c r="A35" s="58"/>
      <c r="B35" s="58"/>
      <c r="C35" s="58" t="s">
        <v>1115</v>
      </c>
      <c r="D35" s="49" t="s">
        <v>1116</v>
      </c>
      <c r="E35" s="50">
        <f>Source!AQ1075</f>
        <v>3.24</v>
      </c>
      <c r="F35" s="51"/>
      <c r="G35" s="52" t="str">
        <f>Source!DI1075</f>
        <v/>
      </c>
      <c r="H35" s="51"/>
      <c r="I35" s="52"/>
      <c r="J35" s="52"/>
      <c r="K35" s="51"/>
      <c r="L35" s="53">
        <f>Source!U1075</f>
        <v>3.24</v>
      </c>
    </row>
    <row r="36" spans="1:26" ht="15">
      <c r="G36" s="298">
        <f>H32+H33+H34</f>
        <v>87.13</v>
      </c>
      <c r="H36" s="298"/>
      <c r="J36" s="298">
        <f>K32+K33+K34</f>
        <v>3878.11</v>
      </c>
      <c r="K36" s="298"/>
      <c r="L36" s="34">
        <f>Source!U1075</f>
        <v>3.24</v>
      </c>
      <c r="O36" s="36">
        <f>G36</f>
        <v>87.13</v>
      </c>
      <c r="P36" s="36">
        <f>J36</f>
        <v>3878.11</v>
      </c>
      <c r="Q36" s="36">
        <f>L36</f>
        <v>3.24</v>
      </c>
      <c r="W36">
        <f>IF(Source!BI1075&lt;=1,H32+H33+H34, 0)</f>
        <v>0</v>
      </c>
      <c r="X36">
        <f>IF(Source!BI1075=2,H32+H33+H34, 0)</f>
        <v>0</v>
      </c>
      <c r="Y36">
        <f>IF(Source!BI1075=3,H32+H33+H34, 0)</f>
        <v>0</v>
      </c>
      <c r="Z36">
        <f>IF(Source!BI1075=4,H32+H33+H34, 0)</f>
        <v>87.13</v>
      </c>
    </row>
    <row r="37" spans="1:26" ht="42.75">
      <c r="A37" s="57">
        <v>2</v>
      </c>
      <c r="B37" s="57" t="str">
        <f>Source!F1076</f>
        <v>п01-11-010-1</v>
      </c>
      <c r="C37" s="57" t="str">
        <f>Source!G1076</f>
        <v>Измерение сопротивления растеканию тока заземлителя</v>
      </c>
      <c r="D37" s="43" t="str">
        <f>Source!H1076</f>
        <v>1 измерение</v>
      </c>
      <c r="E37" s="27">
        <f>Source!I1076</f>
        <v>2</v>
      </c>
      <c r="F37" s="44">
        <f>Source!AL1076+Source!AM1076+Source!AO1076</f>
        <v>15.62</v>
      </c>
      <c r="G37" s="45"/>
      <c r="H37" s="44"/>
      <c r="I37" s="45" t="str">
        <f>Source!BO1076</f>
        <v/>
      </c>
      <c r="J37" s="45"/>
      <c r="K37" s="44"/>
      <c r="L37" s="46"/>
      <c r="S37">
        <f>ROUND((Source!FX1076/100)*((ROUND(Source!AF1076*Source!I1076, 2)+ROUND(Source!AE1076*Source!I1076, 2))), 2)</f>
        <v>23.12</v>
      </c>
      <c r="T37">
        <f>Source!X1076</f>
        <v>1028.96</v>
      </c>
      <c r="U37">
        <f>ROUND((Source!FY1076/100)*((ROUND(Source!AF1076*Source!I1076, 2)+ROUND(Source!AE1076*Source!I1076, 2))), 2)</f>
        <v>11.25</v>
      </c>
      <c r="V37">
        <f>Source!Y1076</f>
        <v>500.58</v>
      </c>
    </row>
    <row r="38" spans="1:26" ht="14.25">
      <c r="A38" s="57"/>
      <c r="B38" s="57"/>
      <c r="C38" s="57" t="s">
        <v>1109</v>
      </c>
      <c r="D38" s="43"/>
      <c r="E38" s="27"/>
      <c r="F38" s="44">
        <f>Source!AO1076</f>
        <v>15.62</v>
      </c>
      <c r="G38" s="45" t="str">
        <f>Source!DG1076</f>
        <v/>
      </c>
      <c r="H38" s="44">
        <f>ROUND(Source!AF1076*Source!I1076, 2)</f>
        <v>31.24</v>
      </c>
      <c r="I38" s="45"/>
      <c r="J38" s="45">
        <f>IF(Source!BA1076&lt;&gt; 0, Source!BA1076, 1)</f>
        <v>44.51</v>
      </c>
      <c r="K38" s="44">
        <f>Source!S1076</f>
        <v>1390.49</v>
      </c>
      <c r="L38" s="46"/>
      <c r="R38">
        <f>H38</f>
        <v>31.24</v>
      </c>
    </row>
    <row r="39" spans="1:26" ht="14.25">
      <c r="A39" s="57"/>
      <c r="B39" s="57"/>
      <c r="C39" s="57" t="s">
        <v>1112</v>
      </c>
      <c r="D39" s="43" t="s">
        <v>1113</v>
      </c>
      <c r="E39" s="27">
        <f>Source!BZ1076</f>
        <v>74</v>
      </c>
      <c r="F39" s="59"/>
      <c r="G39" s="45"/>
      <c r="H39" s="44">
        <f>SUM(S37:S41)</f>
        <v>23.12</v>
      </c>
      <c r="I39" s="48"/>
      <c r="J39" s="41">
        <f>Source!AT1076</f>
        <v>74</v>
      </c>
      <c r="K39" s="44">
        <f>SUM(T37:T41)</f>
        <v>1028.96</v>
      </c>
      <c r="L39" s="46"/>
    </row>
    <row r="40" spans="1:26" ht="14.25">
      <c r="A40" s="57"/>
      <c r="B40" s="57"/>
      <c r="C40" s="57" t="s">
        <v>1114</v>
      </c>
      <c r="D40" s="43" t="s">
        <v>1113</v>
      </c>
      <c r="E40" s="27">
        <f>Source!CA1076</f>
        <v>36</v>
      </c>
      <c r="F40" s="59"/>
      <c r="G40" s="45"/>
      <c r="H40" s="44">
        <f>SUM(U37:U41)</f>
        <v>11.25</v>
      </c>
      <c r="I40" s="48"/>
      <c r="J40" s="41">
        <f>Source!AU1076</f>
        <v>36</v>
      </c>
      <c r="K40" s="44">
        <f>SUM(V37:V41)</f>
        <v>500.58</v>
      </c>
      <c r="L40" s="46"/>
    </row>
    <row r="41" spans="1:26" ht="14.25">
      <c r="A41" s="58"/>
      <c r="B41" s="58"/>
      <c r="C41" s="58" t="s">
        <v>1115</v>
      </c>
      <c r="D41" s="49" t="s">
        <v>1116</v>
      </c>
      <c r="E41" s="50">
        <f>Source!AQ1076</f>
        <v>1.22</v>
      </c>
      <c r="F41" s="51"/>
      <c r="G41" s="52" t="str">
        <f>Source!DI1076</f>
        <v/>
      </c>
      <c r="H41" s="51"/>
      <c r="I41" s="52"/>
      <c r="J41" s="52"/>
      <c r="K41" s="51"/>
      <c r="L41" s="53">
        <f>Source!U1076</f>
        <v>2.44</v>
      </c>
    </row>
    <row r="42" spans="1:26" ht="15">
      <c r="G42" s="298">
        <f>H38+H39+H40</f>
        <v>65.61</v>
      </c>
      <c r="H42" s="298"/>
      <c r="J42" s="298">
        <f>K38+K39+K40</f>
        <v>2920.0299999999997</v>
      </c>
      <c r="K42" s="298"/>
      <c r="L42" s="34">
        <f>Source!U1076</f>
        <v>2.44</v>
      </c>
      <c r="O42" s="36">
        <f>G42</f>
        <v>65.61</v>
      </c>
      <c r="P42" s="36">
        <f>J42</f>
        <v>2920.0299999999997</v>
      </c>
      <c r="Q42" s="36">
        <f>L42</f>
        <v>2.44</v>
      </c>
      <c r="W42">
        <f>IF(Source!BI1076&lt;=1,H38+H39+H40, 0)</f>
        <v>0</v>
      </c>
      <c r="X42">
        <f>IF(Source!BI1076=2,H38+H39+H40, 0)</f>
        <v>0</v>
      </c>
      <c r="Y42">
        <f>IF(Source!BI1076=3,H38+H39+H40, 0)</f>
        <v>0</v>
      </c>
      <c r="Z42">
        <f>IF(Source!BI1076=4,H38+H39+H40, 0)</f>
        <v>65.61</v>
      </c>
    </row>
    <row r="43" spans="1:26" ht="42.75">
      <c r="A43" s="57">
        <v>3</v>
      </c>
      <c r="B43" s="57" t="str">
        <f>Source!F1077</f>
        <v>п01-11-010-2</v>
      </c>
      <c r="C43" s="57" t="str">
        <f>Source!G1077</f>
        <v>Измерение сопротивления растеканию тока контура с диагональю до 20 м</v>
      </c>
      <c r="D43" s="43" t="str">
        <f>Source!H1077</f>
        <v>1 измерение</v>
      </c>
      <c r="E43" s="27">
        <f>Source!I1077</f>
        <v>4</v>
      </c>
      <c r="F43" s="44">
        <f>Source!AL1077+Source!AM1077+Source!AO1077</f>
        <v>20.74</v>
      </c>
      <c r="G43" s="45"/>
      <c r="H43" s="44"/>
      <c r="I43" s="45" t="str">
        <f>Source!BO1077</f>
        <v/>
      </c>
      <c r="J43" s="45"/>
      <c r="K43" s="44"/>
      <c r="L43" s="46"/>
      <c r="S43">
        <f>ROUND((Source!FX1077/100)*((ROUND(Source!AF1077*Source!I1077, 2)+ROUND(Source!AE1077*Source!I1077, 2))), 2)</f>
        <v>61.39</v>
      </c>
      <c r="T43">
        <f>Source!X1077</f>
        <v>2732.49</v>
      </c>
      <c r="U43">
        <f>ROUND((Source!FY1077/100)*((ROUND(Source!AF1077*Source!I1077, 2)+ROUND(Source!AE1077*Source!I1077, 2))), 2)</f>
        <v>29.87</v>
      </c>
      <c r="V43">
        <f>Source!Y1077</f>
        <v>1329.32</v>
      </c>
    </row>
    <row r="44" spans="1:26" ht="14.25">
      <c r="A44" s="57"/>
      <c r="B44" s="57"/>
      <c r="C44" s="57" t="s">
        <v>1109</v>
      </c>
      <c r="D44" s="43"/>
      <c r="E44" s="27"/>
      <c r="F44" s="44">
        <f>Source!AO1077</f>
        <v>20.74</v>
      </c>
      <c r="G44" s="45" t="str">
        <f>Source!DG1077</f>
        <v/>
      </c>
      <c r="H44" s="44">
        <f>ROUND(Source!AF1077*Source!I1077, 2)</f>
        <v>82.96</v>
      </c>
      <c r="I44" s="45"/>
      <c r="J44" s="45">
        <f>IF(Source!BA1077&lt;&gt; 0, Source!BA1077, 1)</f>
        <v>44.51</v>
      </c>
      <c r="K44" s="44">
        <f>Source!S1077</f>
        <v>3692.55</v>
      </c>
      <c r="L44" s="46"/>
      <c r="R44">
        <f>H44</f>
        <v>82.96</v>
      </c>
    </row>
    <row r="45" spans="1:26" ht="14.25">
      <c r="A45" s="57"/>
      <c r="B45" s="57"/>
      <c r="C45" s="57" t="s">
        <v>1112</v>
      </c>
      <c r="D45" s="43" t="s">
        <v>1113</v>
      </c>
      <c r="E45" s="27">
        <f>Source!BZ1077</f>
        <v>74</v>
      </c>
      <c r="F45" s="59"/>
      <c r="G45" s="45"/>
      <c r="H45" s="44">
        <f>SUM(S43:S47)</f>
        <v>61.39</v>
      </c>
      <c r="I45" s="48"/>
      <c r="J45" s="41">
        <f>Source!AT1077</f>
        <v>74</v>
      </c>
      <c r="K45" s="44">
        <f>SUM(T43:T47)</f>
        <v>2732.49</v>
      </c>
      <c r="L45" s="46"/>
    </row>
    <row r="46" spans="1:26" ht="14.25">
      <c r="A46" s="57"/>
      <c r="B46" s="57"/>
      <c r="C46" s="57" t="s">
        <v>1114</v>
      </c>
      <c r="D46" s="43" t="s">
        <v>1113</v>
      </c>
      <c r="E46" s="27">
        <f>Source!CA1077</f>
        <v>36</v>
      </c>
      <c r="F46" s="59"/>
      <c r="G46" s="45"/>
      <c r="H46" s="44">
        <f>SUM(U43:U47)</f>
        <v>29.87</v>
      </c>
      <c r="I46" s="48"/>
      <c r="J46" s="41">
        <f>Source!AU1077</f>
        <v>36</v>
      </c>
      <c r="K46" s="44">
        <f>SUM(V43:V47)</f>
        <v>1329.32</v>
      </c>
      <c r="L46" s="46"/>
    </row>
    <row r="47" spans="1:26" ht="14.25">
      <c r="A47" s="58"/>
      <c r="B47" s="58"/>
      <c r="C47" s="58" t="s">
        <v>1115</v>
      </c>
      <c r="D47" s="49" t="s">
        <v>1116</v>
      </c>
      <c r="E47" s="50">
        <f>Source!AQ1077</f>
        <v>1.62</v>
      </c>
      <c r="F47" s="51"/>
      <c r="G47" s="52" t="str">
        <f>Source!DI1077</f>
        <v/>
      </c>
      <c r="H47" s="51"/>
      <c r="I47" s="52"/>
      <c r="J47" s="52"/>
      <c r="K47" s="51"/>
      <c r="L47" s="53">
        <f>Source!U1077</f>
        <v>6.48</v>
      </c>
    </row>
    <row r="48" spans="1:26" ht="15">
      <c r="G48" s="298">
        <f>H44+H45+H46</f>
        <v>174.22</v>
      </c>
      <c r="H48" s="298"/>
      <c r="J48" s="298">
        <f>K44+K45+K46</f>
        <v>7754.36</v>
      </c>
      <c r="K48" s="298"/>
      <c r="L48" s="34">
        <f>Source!U1077</f>
        <v>6.48</v>
      </c>
      <c r="O48" s="36">
        <f>G48</f>
        <v>174.22</v>
      </c>
      <c r="P48" s="36">
        <f>J48</f>
        <v>7754.36</v>
      </c>
      <c r="Q48" s="36">
        <f>L48</f>
        <v>6.48</v>
      </c>
      <c r="W48">
        <f>IF(Source!BI1077&lt;=1,H44+H45+H46, 0)</f>
        <v>0</v>
      </c>
      <c r="X48">
        <f>IF(Source!BI1077=2,H44+H45+H46, 0)</f>
        <v>0</v>
      </c>
      <c r="Y48">
        <f>IF(Source!BI1077=3,H44+H45+H46, 0)</f>
        <v>0</v>
      </c>
      <c r="Z48">
        <f>IF(Source!BI1077=4,H44+H45+H46, 0)</f>
        <v>174.22</v>
      </c>
    </row>
    <row r="49" spans="1:32" ht="42.75">
      <c r="A49" s="57">
        <v>4</v>
      </c>
      <c r="B49" s="57" t="str">
        <f>Source!F1078</f>
        <v>п01-11-011-1</v>
      </c>
      <c r="C49" s="57" t="str">
        <f>Source!G1078</f>
        <v>Проверка наличия цепи между заземлителями и заземленными элементами</v>
      </c>
      <c r="D49" s="43" t="str">
        <f>Source!H1078</f>
        <v>100 точек</v>
      </c>
      <c r="E49" s="27">
        <f>Source!I1078</f>
        <v>0.08</v>
      </c>
      <c r="F49" s="44">
        <f>Source!AL1078+Source!AM1078+Source!AO1078</f>
        <v>165.95</v>
      </c>
      <c r="G49" s="45"/>
      <c r="H49" s="44"/>
      <c r="I49" s="45" t="str">
        <f>Source!BO1078</f>
        <v/>
      </c>
      <c r="J49" s="45"/>
      <c r="K49" s="44"/>
      <c r="L49" s="46"/>
      <c r="S49">
        <f>ROUND((Source!FX1078/100)*((ROUND(Source!AF1078*Source!I1078, 2)+ROUND(Source!AE1078*Source!I1078, 2))), 2)</f>
        <v>9.83</v>
      </c>
      <c r="T49">
        <f>Source!X1078</f>
        <v>437.27</v>
      </c>
      <c r="U49">
        <f>ROUND((Source!FY1078/100)*((ROUND(Source!AF1078*Source!I1078, 2)+ROUND(Source!AE1078*Source!I1078, 2))), 2)</f>
        <v>4.78</v>
      </c>
      <c r="V49">
        <f>Source!Y1078</f>
        <v>212.73</v>
      </c>
    </row>
    <row r="50" spans="1:32">
      <c r="C50" s="37" t="str">
        <f>"Объем: "&amp;Source!I1078&amp;"=(8)/"&amp;"100"</f>
        <v>Объем: 0,08=(8)/100</v>
      </c>
    </row>
    <row r="51" spans="1:32" ht="14.25">
      <c r="A51" s="57"/>
      <c r="B51" s="57"/>
      <c r="C51" s="57" t="s">
        <v>1109</v>
      </c>
      <c r="D51" s="43"/>
      <c r="E51" s="27"/>
      <c r="F51" s="44">
        <f>Source!AO1078</f>
        <v>165.95</v>
      </c>
      <c r="G51" s="45" t="str">
        <f>Source!DG1078</f>
        <v/>
      </c>
      <c r="H51" s="44">
        <f>ROUND(Source!AF1078*Source!I1078, 2)</f>
        <v>13.28</v>
      </c>
      <c r="I51" s="45"/>
      <c r="J51" s="45">
        <f>IF(Source!BA1078&lt;&gt; 0, Source!BA1078, 1)</f>
        <v>44.51</v>
      </c>
      <c r="K51" s="44">
        <f>Source!S1078</f>
        <v>590.91</v>
      </c>
      <c r="L51" s="46"/>
      <c r="R51">
        <f>H51</f>
        <v>13.28</v>
      </c>
    </row>
    <row r="52" spans="1:32" ht="14.25">
      <c r="A52" s="57"/>
      <c r="B52" s="57"/>
      <c r="C52" s="57" t="s">
        <v>1112</v>
      </c>
      <c r="D52" s="43" t="s">
        <v>1113</v>
      </c>
      <c r="E52" s="27">
        <f>Source!BZ1078</f>
        <v>74</v>
      </c>
      <c r="F52" s="59"/>
      <c r="G52" s="45"/>
      <c r="H52" s="44">
        <f>SUM(S49:S54)</f>
        <v>9.83</v>
      </c>
      <c r="I52" s="48"/>
      <c r="J52" s="41">
        <f>Source!AT1078</f>
        <v>74</v>
      </c>
      <c r="K52" s="44">
        <f>SUM(T49:T54)</f>
        <v>437.27</v>
      </c>
      <c r="L52" s="46"/>
    </row>
    <row r="53" spans="1:32" ht="14.25">
      <c r="A53" s="57"/>
      <c r="B53" s="57"/>
      <c r="C53" s="57" t="s">
        <v>1114</v>
      </c>
      <c r="D53" s="43" t="s">
        <v>1113</v>
      </c>
      <c r="E53" s="27">
        <f>Source!CA1078</f>
        <v>36</v>
      </c>
      <c r="F53" s="59"/>
      <c r="G53" s="45"/>
      <c r="H53" s="44">
        <f>SUM(U49:U54)</f>
        <v>4.78</v>
      </c>
      <c r="I53" s="48"/>
      <c r="J53" s="41">
        <f>Source!AU1078</f>
        <v>36</v>
      </c>
      <c r="K53" s="44">
        <f>SUM(V49:V54)</f>
        <v>212.73</v>
      </c>
      <c r="L53" s="46"/>
    </row>
    <row r="54" spans="1:32" ht="14.25">
      <c r="A54" s="58"/>
      <c r="B54" s="58"/>
      <c r="C54" s="58" t="s">
        <v>1115</v>
      </c>
      <c r="D54" s="49" t="s">
        <v>1116</v>
      </c>
      <c r="E54" s="50">
        <f>Source!AQ1078</f>
        <v>12.96</v>
      </c>
      <c r="F54" s="51"/>
      <c r="G54" s="52" t="str">
        <f>Source!DI1078</f>
        <v/>
      </c>
      <c r="H54" s="51"/>
      <c r="I54" s="52"/>
      <c r="J54" s="52"/>
      <c r="K54" s="51"/>
      <c r="L54" s="53">
        <f>Source!U1078</f>
        <v>1.0368000000000002</v>
      </c>
    </row>
    <row r="55" spans="1:32" ht="15">
      <c r="G55" s="298">
        <f>H51+H52+H53</f>
        <v>27.89</v>
      </c>
      <c r="H55" s="298"/>
      <c r="J55" s="298">
        <f>K51+K52+K53</f>
        <v>1240.9099999999999</v>
      </c>
      <c r="K55" s="298"/>
      <c r="L55" s="34">
        <f>Source!U1078</f>
        <v>1.0368000000000002</v>
      </c>
      <c r="O55" s="36">
        <f>G55</f>
        <v>27.89</v>
      </c>
      <c r="P55" s="36">
        <f>J55</f>
        <v>1240.9099999999999</v>
      </c>
      <c r="Q55" s="36">
        <f>L55</f>
        <v>1.0368000000000002</v>
      </c>
      <c r="W55">
        <f>IF(Source!BI1078&lt;=1,H51+H52+H53, 0)</f>
        <v>0</v>
      </c>
      <c r="X55">
        <f>IF(Source!BI1078=2,H51+H52+H53, 0)</f>
        <v>0</v>
      </c>
      <c r="Y55">
        <f>IF(Source!BI1078=3,H51+H52+H53, 0)</f>
        <v>0</v>
      </c>
      <c r="Z55">
        <f>IF(Source!BI1078=4,H51+H52+H53, 0)</f>
        <v>27.89</v>
      </c>
    </row>
    <row r="56" spans="1:32" ht="66.75">
      <c r="A56" s="57">
        <v>5</v>
      </c>
      <c r="B56" s="57" t="s">
        <v>1152</v>
      </c>
      <c r="C56" s="57" t="s">
        <v>1153</v>
      </c>
      <c r="D56" s="43" t="str">
        <f>Source!H1079</f>
        <v>1  ШТ.</v>
      </c>
      <c r="E56" s="27">
        <f>Source!I1079</f>
        <v>2</v>
      </c>
      <c r="F56" s="44">
        <f>Source!AL1079+Source!AM1079+Source!AO1079</f>
        <v>65.94</v>
      </c>
      <c r="G56" s="45"/>
      <c r="H56" s="44"/>
      <c r="I56" s="45" t="str">
        <f>Source!BO1079</f>
        <v/>
      </c>
      <c r="J56" s="45"/>
      <c r="K56" s="44"/>
      <c r="L56" s="46"/>
      <c r="S56">
        <f>ROUND((Source!FX1079/100)*((ROUND(Source!AF1079*Source!I1079, 2)+ROUND(Source!AE1079*Source!I1079, 2))), 2)</f>
        <v>82.95</v>
      </c>
      <c r="T56">
        <f>Source!X1079</f>
        <v>3692.22</v>
      </c>
      <c r="U56">
        <f>ROUND((Source!FY1079/100)*((ROUND(Source!AF1079*Source!I1079, 2)+ROUND(Source!AE1079*Source!I1079, 2))), 2)</f>
        <v>40.36</v>
      </c>
      <c r="V56">
        <f>Source!Y1079</f>
        <v>1796.21</v>
      </c>
    </row>
    <row r="57" spans="1:32" ht="14.25">
      <c r="A57" s="57"/>
      <c r="B57" s="57"/>
      <c r="C57" s="57" t="s">
        <v>1109</v>
      </c>
      <c r="D57" s="43"/>
      <c r="E57" s="27"/>
      <c r="F57" s="44">
        <f>Source!AO1079</f>
        <v>65.94</v>
      </c>
      <c r="G57" s="45" t="str">
        <f>Source!DG1079</f>
        <v>)*0,85</v>
      </c>
      <c r="H57" s="44">
        <f>ROUND(Source!AF1079*Source!I1079, 2)</f>
        <v>112.1</v>
      </c>
      <c r="I57" s="45"/>
      <c r="J57" s="45">
        <f>IF(Source!BA1079&lt;&gt; 0, Source!BA1079, 1)</f>
        <v>44.51</v>
      </c>
      <c r="K57" s="44">
        <f>Source!S1079</f>
        <v>4989.4799999999996</v>
      </c>
      <c r="L57" s="46"/>
      <c r="R57">
        <f>H57</f>
        <v>112.1</v>
      </c>
    </row>
    <row r="58" spans="1:32" ht="14.25">
      <c r="A58" s="57"/>
      <c r="B58" s="57"/>
      <c r="C58" s="57" t="s">
        <v>1112</v>
      </c>
      <c r="D58" s="43" t="s">
        <v>1113</v>
      </c>
      <c r="E58" s="27">
        <f>Source!BZ1079</f>
        <v>74</v>
      </c>
      <c r="F58" s="59"/>
      <c r="G58" s="45"/>
      <c r="H58" s="44">
        <f>SUM(S56:S60)</f>
        <v>82.95</v>
      </c>
      <c r="I58" s="48"/>
      <c r="J58" s="41">
        <f>Source!AT1079</f>
        <v>74</v>
      </c>
      <c r="K58" s="44">
        <f>SUM(T56:T60)</f>
        <v>3692.22</v>
      </c>
      <c r="L58" s="46"/>
    </row>
    <row r="59" spans="1:32" ht="14.25">
      <c r="A59" s="57"/>
      <c r="B59" s="57"/>
      <c r="C59" s="57" t="s">
        <v>1114</v>
      </c>
      <c r="D59" s="43" t="s">
        <v>1113</v>
      </c>
      <c r="E59" s="27">
        <f>Source!CA1079</f>
        <v>36</v>
      </c>
      <c r="F59" s="59"/>
      <c r="G59" s="45"/>
      <c r="H59" s="44">
        <f>SUM(U56:U60)</f>
        <v>40.36</v>
      </c>
      <c r="I59" s="48"/>
      <c r="J59" s="41">
        <f>Source!AU1079</f>
        <v>36</v>
      </c>
      <c r="K59" s="44">
        <f>SUM(V56:V60)</f>
        <v>1796.21</v>
      </c>
      <c r="L59" s="46"/>
    </row>
    <row r="60" spans="1:32" ht="14.25">
      <c r="A60" s="58"/>
      <c r="B60" s="58"/>
      <c r="C60" s="58" t="s">
        <v>1115</v>
      </c>
      <c r="D60" s="49" t="s">
        <v>1116</v>
      </c>
      <c r="E60" s="50">
        <f>Source!AQ1079</f>
        <v>5.4</v>
      </c>
      <c r="F60" s="51"/>
      <c r="G60" s="52" t="str">
        <f>Source!DI1079</f>
        <v>)*0,85</v>
      </c>
      <c r="H60" s="51"/>
      <c r="I60" s="52"/>
      <c r="J60" s="52"/>
      <c r="K60" s="51"/>
      <c r="L60" s="53">
        <f>Source!U1079</f>
        <v>9.18</v>
      </c>
    </row>
    <row r="61" spans="1:32" ht="15">
      <c r="G61" s="298">
        <f>H57+H58+H59</f>
        <v>235.41000000000003</v>
      </c>
      <c r="H61" s="298"/>
      <c r="J61" s="298">
        <f>K57+K58+K59</f>
        <v>10477.91</v>
      </c>
      <c r="K61" s="298"/>
      <c r="L61" s="34">
        <f>Source!U1079</f>
        <v>9.18</v>
      </c>
      <c r="O61" s="36">
        <f>G61</f>
        <v>235.41000000000003</v>
      </c>
      <c r="P61" s="36">
        <f>J61</f>
        <v>10477.91</v>
      </c>
      <c r="Q61" s="36">
        <f>L61</f>
        <v>9.18</v>
      </c>
      <c r="W61">
        <f>IF(Source!BI1079&lt;=1,H57+H58+H59, 0)</f>
        <v>0</v>
      </c>
      <c r="X61">
        <f>IF(Source!BI1079=2,H57+H58+H59, 0)</f>
        <v>0</v>
      </c>
      <c r="Y61">
        <f>IF(Source!BI1079=3,H57+H58+H59, 0)</f>
        <v>0</v>
      </c>
      <c r="Z61">
        <f>IF(Source!BI1079=4,H57+H58+H59, 0)</f>
        <v>235.41000000000003</v>
      </c>
    </row>
    <row r="63" spans="1:32" ht="15">
      <c r="A63" s="217" t="str">
        <f>CONCATENATE("Итого по разделу: ",IF(Source!G1081&lt;&gt;"Новый раздел", Source!G1081, ""))</f>
        <v>Итого по разделу: Пусконаладочные работы ВЛ-6 кВ</v>
      </c>
      <c r="B63" s="217"/>
      <c r="C63" s="217"/>
      <c r="D63" s="217"/>
      <c r="E63" s="217"/>
      <c r="F63" s="217"/>
      <c r="G63" s="216">
        <f>SUM(O30:O62)</f>
        <v>590.26</v>
      </c>
      <c r="H63" s="216"/>
      <c r="I63" s="33"/>
      <c r="J63" s="216">
        <f>SUM(P30:P62)</f>
        <v>26271.32</v>
      </c>
      <c r="K63" s="216"/>
      <c r="L63" s="34">
        <f>SUM(Q30:Q62)</f>
        <v>22.376799999999999</v>
      </c>
      <c r="AF63" s="35" t="str">
        <f>CONCATENATE("Итого по разделу: ",IF(Source!G1081&lt;&gt;"Новый раздел", Source!G1081, ""))</f>
        <v>Итого по разделу: Пусконаладочные работы ВЛ-6 кВ</v>
      </c>
    </row>
    <row r="67" spans="1:32" ht="15">
      <c r="A67" s="217" t="str">
        <f>CONCATENATE("Итого по локальной смете: ",IF(Source!G1111&lt;&gt;"Новая локальная смета", Source!G1111, ""))</f>
        <v>Итого по локальной смете: Пусконаладочные работы ВЛ-6 кВ</v>
      </c>
      <c r="B67" s="217"/>
      <c r="C67" s="217"/>
      <c r="D67" s="217"/>
      <c r="E67" s="217"/>
      <c r="F67" s="217"/>
      <c r="G67" s="216">
        <f>SUM(O29:O66)</f>
        <v>590.26</v>
      </c>
      <c r="H67" s="216"/>
      <c r="I67" s="33"/>
      <c r="J67" s="216">
        <f>SUM(P29:P66)</f>
        <v>26271.32</v>
      </c>
      <c r="K67" s="216"/>
      <c r="L67" s="34">
        <f>SUM(Q29:Q66)</f>
        <v>22.376799999999999</v>
      </c>
      <c r="AF67" s="35" t="str">
        <f>CONCATENATE("Итого по локальной смете: ",IF(Source!G1111&lt;&gt;"Новая локальная смета", Source!G1111, ""))</f>
        <v>Итого по локальной смете: Пусконаладочные работы ВЛ-6 кВ</v>
      </c>
    </row>
    <row r="72" spans="1:32" ht="14.25">
      <c r="A72" s="13"/>
      <c r="B72" s="13"/>
      <c r="C72" s="27"/>
      <c r="D72" s="13"/>
      <c r="E72" s="13"/>
      <c r="F72" s="13"/>
      <c r="G72" s="13"/>
      <c r="H72" s="13"/>
      <c r="I72" s="13"/>
      <c r="J72" s="27"/>
      <c r="K72" s="13"/>
      <c r="L72" s="13"/>
    </row>
    <row r="73" spans="1:32" ht="14.25">
      <c r="A73" s="31" t="s">
        <v>1104</v>
      </c>
      <c r="B73" s="31"/>
      <c r="C73" s="27" t="s">
        <v>1107</v>
      </c>
      <c r="D73" s="32" t="str">
        <f>IF(Source!AC12&lt;&gt;"", Source!AC12," ")</f>
        <v xml:space="preserve"> </v>
      </c>
      <c r="E73" s="32"/>
      <c r="F73" s="32"/>
      <c r="G73" s="32"/>
      <c r="H73" s="32"/>
      <c r="I73" s="19" t="s">
        <v>1302</v>
      </c>
      <c r="J73" s="27"/>
      <c r="K73" s="13"/>
      <c r="L73" s="13"/>
    </row>
    <row r="74" spans="1:32" ht="14.25">
      <c r="A74" s="13"/>
      <c r="B74" s="13"/>
      <c r="C74" s="13"/>
      <c r="D74" s="214" t="s">
        <v>1106</v>
      </c>
      <c r="E74" s="214"/>
      <c r="F74" s="214"/>
      <c r="G74" s="214"/>
      <c r="H74" s="214"/>
      <c r="I74" s="13"/>
      <c r="J74" s="13"/>
      <c r="K74" s="13"/>
      <c r="L74" s="13"/>
    </row>
    <row r="75" spans="1:32" ht="14.25">
      <c r="A75" s="13"/>
      <c r="B75" s="13"/>
      <c r="C75" s="13"/>
      <c r="D75" s="13"/>
      <c r="E75" s="13"/>
      <c r="F75" s="13"/>
      <c r="G75" s="13"/>
      <c r="H75" s="13"/>
      <c r="I75" s="13"/>
      <c r="J75" s="13"/>
      <c r="K75" s="13"/>
      <c r="L75" s="13"/>
    </row>
    <row r="76" spans="1:32" ht="14.25">
      <c r="A76" s="13"/>
      <c r="B76" s="13"/>
      <c r="C76" s="27" t="s">
        <v>1108</v>
      </c>
      <c r="D76" s="32" t="str">
        <f>IF(Source!AE12&lt;&gt;"", Source!AE12," ")</f>
        <v xml:space="preserve"> </v>
      </c>
      <c r="E76" s="32"/>
      <c r="F76" s="32"/>
      <c r="G76" s="32"/>
      <c r="H76" s="32"/>
      <c r="I76" s="13" t="str">
        <f>IF(Source!AD12&lt;&gt;"", Source!AD12," ")</f>
        <v xml:space="preserve"> </v>
      </c>
      <c r="J76" s="27"/>
      <c r="K76" s="13"/>
      <c r="L76" s="13"/>
    </row>
    <row r="77" spans="1:32" ht="14.25">
      <c r="A77" s="13"/>
      <c r="B77" s="13"/>
      <c r="C77" s="13"/>
      <c r="D77" s="214" t="s">
        <v>1106</v>
      </c>
      <c r="E77" s="214"/>
      <c r="F77" s="214"/>
      <c r="G77" s="214"/>
      <c r="H77" s="214"/>
      <c r="I77" s="13"/>
      <c r="J77" s="13"/>
      <c r="K77" s="13"/>
      <c r="L77" s="13"/>
    </row>
  </sheetData>
  <mergeCells count="59">
    <mergeCell ref="D77:H77"/>
    <mergeCell ref="G67:H67"/>
    <mergeCell ref="J67:K67"/>
    <mergeCell ref="A67:F67"/>
    <mergeCell ref="G63:H63"/>
    <mergeCell ref="J63:K63"/>
    <mergeCell ref="A63:F63"/>
    <mergeCell ref="D74:H74"/>
    <mergeCell ref="C21:F21"/>
    <mergeCell ref="G21:H21"/>
    <mergeCell ref="I21:J21"/>
    <mergeCell ref="A26:L26"/>
    <mergeCell ref="J61:K61"/>
    <mergeCell ref="G61:H61"/>
    <mergeCell ref="J55:K55"/>
    <mergeCell ref="G55:H55"/>
    <mergeCell ref="A30:L30"/>
    <mergeCell ref="J48:K48"/>
    <mergeCell ref="G48:H48"/>
    <mergeCell ref="J42:K42"/>
    <mergeCell ref="G42:H42"/>
    <mergeCell ref="J36:K36"/>
    <mergeCell ref="G36:H36"/>
    <mergeCell ref="C19:F19"/>
    <mergeCell ref="G19:H19"/>
    <mergeCell ref="I19:J19"/>
    <mergeCell ref="K19:L19"/>
    <mergeCell ref="C20:F20"/>
    <mergeCell ref="G20:H20"/>
    <mergeCell ref="I20:J20"/>
    <mergeCell ref="K20:L20"/>
    <mergeCell ref="C17:F17"/>
    <mergeCell ref="G17:H17"/>
    <mergeCell ref="I17:J17"/>
    <mergeCell ref="K17:L17"/>
    <mergeCell ref="C18:F18"/>
    <mergeCell ref="G18:H18"/>
    <mergeCell ref="I18:J18"/>
    <mergeCell ref="K18:L18"/>
    <mergeCell ref="C15:F15"/>
    <mergeCell ref="G15:H15"/>
    <mergeCell ref="I15:J15"/>
    <mergeCell ref="K15:L15"/>
    <mergeCell ref="C16:F16"/>
    <mergeCell ref="G16:H16"/>
    <mergeCell ref="I16:J16"/>
    <mergeCell ref="K16:L16"/>
    <mergeCell ref="C14:F14"/>
    <mergeCell ref="G14:H14"/>
    <mergeCell ref="I14:J14"/>
    <mergeCell ref="K14:L14"/>
    <mergeCell ref="B2:K2"/>
    <mergeCell ref="B3:K3"/>
    <mergeCell ref="B5:K5"/>
    <mergeCell ref="B7:K7"/>
    <mergeCell ref="B8:K8"/>
    <mergeCell ref="A10:L10"/>
    <mergeCell ref="G13:H13"/>
    <mergeCell ref="I13:J13"/>
  </mergeCells>
  <pageMargins left="0.4" right="0.2" top="0.4" bottom="0.4" header="0.2" footer="0.2"/>
  <pageSetup paperSize="9" scale="59" fitToHeight="0" orientation="portrait" horizontalDpi="4294967295" verticalDpi="4294967295" r:id="rId1"/>
  <headerFooter>
    <oddHeader>&amp;L&amp;8ООО " Электросервис"  Доп. раб. место  FStS-0031695</oddHeader>
    <oddFooter>&amp;R&amp;P</oddFooter>
  </headerFooter>
</worksheet>
</file>

<file path=xl/worksheets/sheet15.xml><?xml version="1.0" encoding="utf-8"?>
<worksheet xmlns="http://schemas.openxmlformats.org/spreadsheetml/2006/main" xmlns:r="http://schemas.openxmlformats.org/officeDocument/2006/relationships">
  <sheetPr>
    <pageSetUpPr fitToPage="1"/>
  </sheetPr>
  <dimension ref="A1:AF64"/>
  <sheetViews>
    <sheetView view="pageBreakPreview" zoomScaleSheetLayoutView="100" workbookViewId="0">
      <selection activeCell="I61" sqref="I61"/>
    </sheetView>
  </sheetViews>
  <sheetFormatPr defaultRowHeight="12.75"/>
  <cols>
    <col min="1" max="1" width="5.7109375" customWidth="1"/>
    <col min="2" max="2" width="11.7109375" customWidth="1"/>
    <col min="3" max="3" width="40.7109375" customWidth="1"/>
    <col min="4" max="5" width="10.7109375" customWidth="1"/>
    <col min="6" max="8" width="12.7109375" customWidth="1"/>
    <col min="9" max="9" width="17.7109375" customWidth="1"/>
    <col min="10" max="10" width="8.7109375" customWidth="1"/>
    <col min="11" max="11" width="12.7109375" customWidth="1"/>
    <col min="12" max="12" width="9.7109375" customWidth="1"/>
    <col min="15" max="31" width="0" hidden="1" customWidth="1"/>
    <col min="32" max="32" width="91.7109375" hidden="1" customWidth="1"/>
    <col min="33" max="36" width="0" hidden="1" customWidth="1"/>
  </cols>
  <sheetData>
    <row r="1" spans="1:12">
      <c r="A1" s="10" t="str">
        <f>Source!B1</f>
        <v>Smeta.RU  (495) 974-1589</v>
      </c>
    </row>
    <row r="2" spans="1:12" ht="30" customHeight="1">
      <c r="A2" s="11"/>
      <c r="B2" s="204" t="str">
        <f>Титул!AG22</f>
        <v>Строительство КТП-40 6/0,4 кВ, ВЛЗ-6 кВ от ВЛЗ-6 кВ ф.4 ПС-110 кВ №550 "Каринская", 2хЛР-6 кВ, ВЛИ-0,38 кВ (ВЛ-6 кВ-0,33 км, ВЛ-0,38 кВ-0,04 км), в т.ч. ПИР, МО, Одинцовский р-н, с.о.Каринский, в районе д.Сергиево, 50:20:0080805:11</v>
      </c>
      <c r="C2" s="204"/>
      <c r="D2" s="204"/>
      <c r="E2" s="204"/>
      <c r="F2" s="204"/>
      <c r="G2" s="204"/>
      <c r="H2" s="204"/>
      <c r="I2" s="204"/>
      <c r="J2" s="204"/>
      <c r="K2" s="204"/>
      <c r="L2" s="11"/>
    </row>
    <row r="3" spans="1:12" ht="14.25">
      <c r="A3" s="12"/>
      <c r="B3" s="205" t="s">
        <v>1074</v>
      </c>
      <c r="C3" s="205"/>
      <c r="D3" s="205"/>
      <c r="E3" s="205"/>
      <c r="F3" s="205"/>
      <c r="G3" s="205"/>
      <c r="H3" s="205"/>
      <c r="I3" s="205"/>
      <c r="J3" s="205"/>
      <c r="K3" s="205"/>
      <c r="L3" s="11"/>
    </row>
    <row r="4" spans="1:12" ht="14.25">
      <c r="A4" s="13"/>
      <c r="B4" s="13"/>
      <c r="C4" s="13"/>
      <c r="D4" s="13"/>
      <c r="E4" s="13"/>
      <c r="F4" s="13"/>
      <c r="G4" s="13"/>
      <c r="H4" s="13"/>
      <c r="I4" s="13"/>
      <c r="J4" s="13"/>
      <c r="K4" s="13"/>
      <c r="L4" s="13"/>
    </row>
    <row r="5" spans="1:12" ht="15.75">
      <c r="A5" s="15"/>
      <c r="B5" s="204" t="str">
        <f>CONCATENATE( "ЛОКАЛЬНАЯ СМЕТА № ", Source!F1141, " ",Source!CM1141)</f>
        <v xml:space="preserve">ЛОКАЛЬНАЯ СМЕТА № 09-01-02 </v>
      </c>
      <c r="C5" s="204"/>
      <c r="D5" s="204"/>
      <c r="E5" s="204"/>
      <c r="F5" s="204"/>
      <c r="G5" s="204"/>
      <c r="H5" s="204"/>
      <c r="I5" s="204"/>
      <c r="J5" s="204"/>
      <c r="K5" s="204"/>
      <c r="L5" s="15"/>
    </row>
    <row r="6" spans="1:12" ht="15.75">
      <c r="A6" s="15"/>
      <c r="B6" s="16"/>
      <c r="C6" s="16"/>
      <c r="D6" s="16"/>
      <c r="E6" s="16"/>
      <c r="F6" s="16"/>
      <c r="G6" s="16"/>
      <c r="H6" s="16"/>
      <c r="I6" s="16"/>
      <c r="J6" s="16"/>
      <c r="K6" s="16"/>
      <c r="L6" s="15"/>
    </row>
    <row r="7" spans="1:12" ht="18">
      <c r="A7" s="15"/>
      <c r="B7" s="209" t="str">
        <f>IF(Source!G1141&lt;&gt;"Новая локальная смета", Source!G1141, "")</f>
        <v>Пусконаладочные работы КЛ-6 кВ</v>
      </c>
      <c r="C7" s="209"/>
      <c r="D7" s="209"/>
      <c r="E7" s="209"/>
      <c r="F7" s="209"/>
      <c r="G7" s="209"/>
      <c r="H7" s="209"/>
      <c r="I7" s="209"/>
      <c r="J7" s="209"/>
      <c r="K7" s="209"/>
      <c r="L7" s="15"/>
    </row>
    <row r="8" spans="1:12" ht="14.25">
      <c r="A8" s="13"/>
      <c r="B8" s="210" t="s">
        <v>1076</v>
      </c>
      <c r="C8" s="210"/>
      <c r="D8" s="210"/>
      <c r="E8" s="210"/>
      <c r="F8" s="210"/>
      <c r="G8" s="210"/>
      <c r="H8" s="210"/>
      <c r="I8" s="210"/>
      <c r="J8" s="210"/>
      <c r="K8" s="210"/>
      <c r="L8" s="11"/>
    </row>
    <row r="9" spans="1:12" ht="14.25">
      <c r="A9" s="13"/>
      <c r="B9" s="13"/>
      <c r="C9" s="13"/>
      <c r="D9" s="13"/>
      <c r="E9" s="13"/>
      <c r="F9" s="13"/>
      <c r="G9" s="13"/>
      <c r="H9" s="13"/>
      <c r="I9" s="13"/>
      <c r="J9" s="13"/>
      <c r="K9" s="13"/>
      <c r="L9" s="13"/>
    </row>
    <row r="10" spans="1:12" ht="14.25">
      <c r="A10" s="207" t="s">
        <v>1077</v>
      </c>
      <c r="B10" s="207"/>
      <c r="C10" s="207"/>
      <c r="D10" s="207"/>
      <c r="E10" s="207"/>
      <c r="F10" s="207"/>
      <c r="G10" s="207"/>
      <c r="H10" s="207"/>
      <c r="I10" s="207"/>
      <c r="J10" s="207"/>
      <c r="K10" s="207"/>
      <c r="L10" s="207"/>
    </row>
    <row r="11" spans="1:12" ht="14.25">
      <c r="A11" s="13"/>
      <c r="B11" s="13"/>
      <c r="C11" s="13"/>
      <c r="D11" s="13"/>
      <c r="E11" s="13"/>
      <c r="F11" s="13"/>
      <c r="G11" s="13"/>
      <c r="H11" s="13"/>
      <c r="I11" s="13"/>
      <c r="J11" s="13"/>
      <c r="K11" s="13"/>
      <c r="L11" s="13"/>
    </row>
    <row r="12" spans="1:12" ht="14.25">
      <c r="A12" s="13"/>
      <c r="B12" s="13"/>
      <c r="C12" s="13"/>
      <c r="D12" s="13"/>
      <c r="E12" s="13"/>
      <c r="F12" s="13"/>
      <c r="G12" s="13"/>
      <c r="H12" s="13"/>
      <c r="I12" s="13"/>
      <c r="J12" s="13"/>
      <c r="K12" s="13"/>
      <c r="L12" s="13"/>
    </row>
    <row r="13" spans="1:12" ht="14.25">
      <c r="A13" s="13"/>
      <c r="B13" s="13"/>
      <c r="C13" s="13"/>
      <c r="D13" s="13"/>
      <c r="E13" s="18"/>
      <c r="F13" s="18"/>
      <c r="G13" s="211" t="s">
        <v>1078</v>
      </c>
      <c r="H13" s="211"/>
      <c r="I13" s="211" t="s">
        <v>1079</v>
      </c>
      <c r="J13" s="211"/>
      <c r="K13" s="13"/>
      <c r="L13" s="13"/>
    </row>
    <row r="14" spans="1:12" ht="15">
      <c r="A14" s="13"/>
      <c r="B14" s="13"/>
      <c r="C14" s="201" t="s">
        <v>1080</v>
      </c>
      <c r="D14" s="201"/>
      <c r="E14" s="201"/>
      <c r="F14" s="201"/>
      <c r="G14" s="202">
        <f>SUM(O29:O55)/1000</f>
        <v>0.16917999999999997</v>
      </c>
      <c r="H14" s="202"/>
      <c r="I14" s="202">
        <f>(Source!F1211/1000)</f>
        <v>7.53003</v>
      </c>
      <c r="J14" s="202"/>
      <c r="K14" s="203" t="s">
        <v>1081</v>
      </c>
      <c r="L14" s="203"/>
    </row>
    <row r="15" spans="1:12" ht="14.25">
      <c r="A15" s="13"/>
      <c r="B15" s="13"/>
      <c r="C15" s="212" t="s">
        <v>1082</v>
      </c>
      <c r="D15" s="212"/>
      <c r="E15" s="212"/>
      <c r="F15" s="212"/>
      <c r="G15" s="202">
        <f>SUM(W29:W55)/1000</f>
        <v>0</v>
      </c>
      <c r="H15" s="202"/>
      <c r="I15" s="202">
        <f>(Source!F1200)/1000</f>
        <v>0</v>
      </c>
      <c r="J15" s="202"/>
      <c r="K15" s="203" t="s">
        <v>1081</v>
      </c>
      <c r="L15" s="203"/>
    </row>
    <row r="16" spans="1:12" ht="14.25">
      <c r="A16" s="13"/>
      <c r="B16" s="13"/>
      <c r="C16" s="212" t="s">
        <v>1083</v>
      </c>
      <c r="D16" s="212"/>
      <c r="E16" s="212"/>
      <c r="F16" s="212"/>
      <c r="G16" s="202">
        <f>SUM(X29:X55)/1000</f>
        <v>0</v>
      </c>
      <c r="H16" s="202"/>
      <c r="I16" s="202">
        <f>(Source!F1201)/1000</f>
        <v>0</v>
      </c>
      <c r="J16" s="202"/>
      <c r="K16" s="203" t="s">
        <v>1081</v>
      </c>
      <c r="L16" s="203"/>
    </row>
    <row r="17" spans="1:22" ht="14.25">
      <c r="A17" s="13"/>
      <c r="B17" s="13"/>
      <c r="C17" s="212" t="s">
        <v>1084</v>
      </c>
      <c r="D17" s="212"/>
      <c r="E17" s="212"/>
      <c r="F17" s="212"/>
      <c r="G17" s="202">
        <f>SUM(Y29:Y55)/1000</f>
        <v>0</v>
      </c>
      <c r="H17" s="202"/>
      <c r="I17" s="202">
        <f>(Source!F1192)/1000</f>
        <v>0</v>
      </c>
      <c r="J17" s="202"/>
      <c r="K17" s="203" t="s">
        <v>1081</v>
      </c>
      <c r="L17" s="203"/>
    </row>
    <row r="18" spans="1:22" ht="14.25">
      <c r="A18" s="13"/>
      <c r="B18" s="13"/>
      <c r="C18" s="212" t="s">
        <v>1085</v>
      </c>
      <c r="D18" s="212"/>
      <c r="E18" s="212"/>
      <c r="F18" s="212"/>
      <c r="G18" s="202">
        <f>SUM(Z29:Z55)/1000</f>
        <v>0.16917999999999997</v>
      </c>
      <c r="H18" s="202"/>
      <c r="I18" s="202">
        <f>(Source!F1202+Source!F1203)/1000</f>
        <v>7.53003</v>
      </c>
      <c r="J18" s="202"/>
      <c r="K18" s="203" t="s">
        <v>1081</v>
      </c>
      <c r="L18" s="203"/>
    </row>
    <row r="19" spans="1:22" ht="15">
      <c r="A19" s="13"/>
      <c r="B19" s="13"/>
      <c r="C19" s="201" t="s">
        <v>1086</v>
      </c>
      <c r="D19" s="201"/>
      <c r="E19" s="201"/>
      <c r="F19" s="201"/>
      <c r="G19" s="202">
        <f>I19</f>
        <v>6.8000000000000007</v>
      </c>
      <c r="H19" s="202"/>
      <c r="I19" s="202">
        <f>(Source!F1205+Source!F1206)</f>
        <v>6.8000000000000007</v>
      </c>
      <c r="J19" s="202"/>
      <c r="K19" s="203" t="s">
        <v>1087</v>
      </c>
      <c r="L19" s="203"/>
    </row>
    <row r="20" spans="1:22" ht="15">
      <c r="A20" s="13"/>
      <c r="B20" s="13"/>
      <c r="C20" s="201" t="s">
        <v>1088</v>
      </c>
      <c r="D20" s="201"/>
      <c r="E20" s="201"/>
      <c r="F20" s="201"/>
      <c r="G20" s="202">
        <f>SUM(R29:R55)/1000</f>
        <v>8.0560000000000007E-2</v>
      </c>
      <c r="H20" s="202"/>
      <c r="I20" s="202">
        <f>(Source!F1198+ Source!F1197)/1000</f>
        <v>3.5857299999999999</v>
      </c>
      <c r="J20" s="202"/>
      <c r="K20" s="203" t="s">
        <v>1081</v>
      </c>
      <c r="L20" s="203"/>
    </row>
    <row r="21" spans="1:22" ht="14.25" hidden="1">
      <c r="A21" s="13"/>
      <c r="B21" s="13"/>
      <c r="C21" s="212" t="s">
        <v>68</v>
      </c>
      <c r="D21" s="212"/>
      <c r="E21" s="212"/>
      <c r="F21" s="212"/>
      <c r="G21" s="202"/>
      <c r="H21" s="202"/>
      <c r="I21" s="202"/>
      <c r="J21" s="202"/>
      <c r="K21" s="20" t="s">
        <v>1081</v>
      </c>
      <c r="L21" s="13"/>
    </row>
    <row r="22" spans="1:22" ht="15">
      <c r="A22" s="13"/>
      <c r="B22" s="13"/>
      <c r="C22" s="21"/>
      <c r="D22" s="21"/>
      <c r="E22" s="21"/>
      <c r="F22" s="22"/>
      <c r="G22" s="23"/>
      <c r="H22" s="23"/>
      <c r="I22" s="23"/>
      <c r="J22" s="23"/>
      <c r="K22" s="23"/>
      <c r="L22" s="23"/>
    </row>
    <row r="23" spans="1:22" ht="15" hidden="1">
      <c r="A23" s="22" t="s">
        <v>1089</v>
      </c>
      <c r="B23" s="13"/>
      <c r="C23" s="13"/>
      <c r="D23" s="24"/>
      <c r="E23" s="13"/>
      <c r="F23" s="13"/>
      <c r="G23" s="25"/>
      <c r="H23" s="25"/>
      <c r="I23" s="26"/>
      <c r="J23" s="25"/>
      <c r="K23" s="25"/>
      <c r="L23" s="25"/>
    </row>
    <row r="24" spans="1:22" ht="15" hidden="1">
      <c r="A24" s="22" t="s">
        <v>1090</v>
      </c>
      <c r="B24" s="13"/>
      <c r="C24" s="13"/>
      <c r="D24" s="24"/>
      <c r="E24" s="13"/>
      <c r="F24" s="13"/>
      <c r="G24" s="25"/>
      <c r="H24" s="25"/>
      <c r="I24" s="26"/>
      <c r="J24" s="25"/>
      <c r="K24" s="25"/>
      <c r="L24" s="25"/>
    </row>
    <row r="25" spans="1:22" ht="15" hidden="1">
      <c r="A25" s="13"/>
      <c r="B25" s="13"/>
      <c r="C25" s="27"/>
      <c r="D25" s="27"/>
      <c r="E25" s="27"/>
      <c r="F25" s="27"/>
      <c r="G25" s="25"/>
      <c r="H25" s="25"/>
      <c r="I25" s="26"/>
      <c r="J25" s="25"/>
      <c r="K25" s="25"/>
      <c r="L25" s="25"/>
    </row>
    <row r="26" spans="1:22" ht="14.25">
      <c r="A26" s="213" t="s">
        <v>1303</v>
      </c>
      <c r="B26" s="213"/>
      <c r="C26" s="213"/>
      <c r="D26" s="213"/>
      <c r="E26" s="213"/>
      <c r="F26" s="213"/>
      <c r="G26" s="213"/>
      <c r="H26" s="213"/>
      <c r="I26" s="213"/>
      <c r="J26" s="213"/>
      <c r="K26" s="213"/>
      <c r="L26" s="213"/>
    </row>
    <row r="27" spans="1:22" ht="57">
      <c r="A27" s="28" t="s">
        <v>1091</v>
      </c>
      <c r="B27" s="28" t="s">
        <v>1092</v>
      </c>
      <c r="C27" s="28" t="s">
        <v>1093</v>
      </c>
      <c r="D27" s="28" t="s">
        <v>1094</v>
      </c>
      <c r="E27" s="28" t="s">
        <v>1095</v>
      </c>
      <c r="F27" s="28" t="s">
        <v>1096</v>
      </c>
      <c r="G27" s="28" t="s">
        <v>1097</v>
      </c>
      <c r="H27" s="28" t="s">
        <v>1098</v>
      </c>
      <c r="I27" s="28" t="s">
        <v>1099</v>
      </c>
      <c r="J27" s="28" t="s">
        <v>1100</v>
      </c>
      <c r="K27" s="28" t="s">
        <v>1101</v>
      </c>
      <c r="L27" s="28" t="s">
        <v>1102</v>
      </c>
    </row>
    <row r="28" spans="1:22" ht="14.25">
      <c r="A28" s="29">
        <v>1</v>
      </c>
      <c r="B28" s="29">
        <v>2</v>
      </c>
      <c r="C28" s="29">
        <v>3</v>
      </c>
      <c r="D28" s="29">
        <v>4</v>
      </c>
      <c r="E28" s="29">
        <v>5</v>
      </c>
      <c r="F28" s="29">
        <v>6</v>
      </c>
      <c r="G28" s="29">
        <v>7</v>
      </c>
      <c r="H28" s="29">
        <v>8</v>
      </c>
      <c r="I28" s="29">
        <v>9</v>
      </c>
      <c r="J28" s="29">
        <v>10</v>
      </c>
      <c r="K28" s="29">
        <v>11</v>
      </c>
      <c r="L28" s="30">
        <v>12</v>
      </c>
    </row>
    <row r="30" spans="1:22" ht="16.5">
      <c r="A30" s="215" t="str">
        <f>CONCATENATE("Раздел: ",IF(Source!G1145&lt;&gt;"Новый раздел", Source!G1145, ""))</f>
        <v>Раздел: Пусконаладочные работы КЛ-6 кВ</v>
      </c>
      <c r="B30" s="215"/>
      <c r="C30" s="215"/>
      <c r="D30" s="215"/>
      <c r="E30" s="215"/>
      <c r="F30" s="215"/>
      <c r="G30" s="215"/>
      <c r="H30" s="215"/>
      <c r="I30" s="215"/>
      <c r="J30" s="215"/>
      <c r="K30" s="215"/>
      <c r="L30" s="215"/>
    </row>
    <row r="31" spans="1:22" ht="114">
      <c r="A31" s="57">
        <v>1</v>
      </c>
      <c r="B31" s="57" t="str">
        <f>Source!F1149</f>
        <v>п01-11-028-1</v>
      </c>
      <c r="C31" s="57" t="str">
        <f>Source!G1149</f>
        <v>Измерение сопротивления изоляции мегаомметром кабельных и других линий напряжением до 1 кВ, предназначенных для передачи электроэнергии к распределительным устройствам, щитам, шкафам, коммутационным аппаратам и электропотребителям</v>
      </c>
      <c r="D31" s="43" t="str">
        <f>Source!H1149</f>
        <v>1 линия</v>
      </c>
      <c r="E31" s="27">
        <f>Source!I1149</f>
        <v>1</v>
      </c>
      <c r="F31" s="44">
        <f>Source!AL1149+Source!AM1149+Source!AO1149</f>
        <v>4.0999999999999996</v>
      </c>
      <c r="G31" s="45"/>
      <c r="H31" s="44"/>
      <c r="I31" s="45" t="str">
        <f>Source!BO1149</f>
        <v/>
      </c>
      <c r="J31" s="45"/>
      <c r="K31" s="44"/>
      <c r="L31" s="46"/>
      <c r="S31">
        <f>ROUND((Source!FX1149/100)*((ROUND(Source!AF1149*Source!I1149, 2)+ROUND(Source!AE1149*Source!I1149, 2))), 2)</f>
        <v>3.03</v>
      </c>
      <c r="T31">
        <f>Source!X1149</f>
        <v>135.04</v>
      </c>
      <c r="U31">
        <f>ROUND((Source!FY1149/100)*((ROUND(Source!AF1149*Source!I1149, 2)+ROUND(Source!AE1149*Source!I1149, 2))), 2)</f>
        <v>1.48</v>
      </c>
      <c r="V31">
        <f>Source!Y1149</f>
        <v>65.7</v>
      </c>
    </row>
    <row r="32" spans="1:22" ht="14.25">
      <c r="A32" s="57"/>
      <c r="B32" s="57"/>
      <c r="C32" s="57" t="s">
        <v>1109</v>
      </c>
      <c r="D32" s="43"/>
      <c r="E32" s="27"/>
      <c r="F32" s="44">
        <f>Source!AO1149</f>
        <v>4.0999999999999996</v>
      </c>
      <c r="G32" s="45" t="str">
        <f>Source!DG1149</f>
        <v/>
      </c>
      <c r="H32" s="44">
        <f>ROUND(Source!AF1149*Source!I1149, 2)</f>
        <v>4.0999999999999996</v>
      </c>
      <c r="I32" s="45"/>
      <c r="J32" s="45">
        <f>IF(Source!BA1149&lt;&gt; 0, Source!BA1149, 1)</f>
        <v>44.51</v>
      </c>
      <c r="K32" s="44">
        <f>Source!S1149</f>
        <v>182.49</v>
      </c>
      <c r="L32" s="46"/>
      <c r="R32">
        <f>H32</f>
        <v>4.0999999999999996</v>
      </c>
    </row>
    <row r="33" spans="1:26" ht="14.25">
      <c r="A33" s="57"/>
      <c r="B33" s="57"/>
      <c r="C33" s="57" t="s">
        <v>1112</v>
      </c>
      <c r="D33" s="43" t="s">
        <v>1113</v>
      </c>
      <c r="E33" s="27">
        <f>Source!BZ1149</f>
        <v>74</v>
      </c>
      <c r="F33" s="59"/>
      <c r="G33" s="45"/>
      <c r="H33" s="44">
        <f>SUM(S31:S35)</f>
        <v>3.03</v>
      </c>
      <c r="I33" s="48"/>
      <c r="J33" s="41">
        <f>Source!AT1149</f>
        <v>74</v>
      </c>
      <c r="K33" s="44">
        <f>SUM(T31:T35)</f>
        <v>135.04</v>
      </c>
      <c r="L33" s="46"/>
    </row>
    <row r="34" spans="1:26" ht="14.25">
      <c r="A34" s="57"/>
      <c r="B34" s="57"/>
      <c r="C34" s="57" t="s">
        <v>1114</v>
      </c>
      <c r="D34" s="43" t="s">
        <v>1113</v>
      </c>
      <c r="E34" s="27">
        <f>Source!CA1149</f>
        <v>36</v>
      </c>
      <c r="F34" s="59"/>
      <c r="G34" s="45"/>
      <c r="H34" s="44">
        <f>SUM(U31:U35)</f>
        <v>1.48</v>
      </c>
      <c r="I34" s="48"/>
      <c r="J34" s="41">
        <f>Source!AU1149</f>
        <v>36</v>
      </c>
      <c r="K34" s="44">
        <f>SUM(V31:V35)</f>
        <v>65.7</v>
      </c>
      <c r="L34" s="46"/>
    </row>
    <row r="35" spans="1:26" ht="14.25">
      <c r="A35" s="58"/>
      <c r="B35" s="58"/>
      <c r="C35" s="58" t="s">
        <v>1115</v>
      </c>
      <c r="D35" s="49" t="s">
        <v>1116</v>
      </c>
      <c r="E35" s="50">
        <f>Source!AQ1149</f>
        <v>0.32</v>
      </c>
      <c r="F35" s="51"/>
      <c r="G35" s="52" t="str">
        <f>Source!DI1149</f>
        <v/>
      </c>
      <c r="H35" s="51"/>
      <c r="I35" s="52"/>
      <c r="J35" s="52"/>
      <c r="K35" s="51"/>
      <c r="L35" s="53">
        <f>Source!U1149</f>
        <v>0.32</v>
      </c>
    </row>
    <row r="36" spans="1:26" ht="15">
      <c r="G36" s="298">
        <f>H32+H33+H34</f>
        <v>8.61</v>
      </c>
      <c r="H36" s="298"/>
      <c r="J36" s="298">
        <f>K32+K33+K34</f>
        <v>383.22999999999996</v>
      </c>
      <c r="K36" s="298"/>
      <c r="L36" s="34">
        <f>Source!U1149</f>
        <v>0.32</v>
      </c>
      <c r="O36" s="36">
        <f>G36</f>
        <v>8.61</v>
      </c>
      <c r="P36" s="36">
        <f>J36</f>
        <v>383.22999999999996</v>
      </c>
      <c r="Q36" s="36">
        <f>L36</f>
        <v>0.32</v>
      </c>
      <c r="W36">
        <f>IF(Source!BI1149&lt;=1,H32+H33+H34, 0)</f>
        <v>0</v>
      </c>
      <c r="X36">
        <f>IF(Source!BI1149=2,H32+H33+H34, 0)</f>
        <v>0</v>
      </c>
      <c r="Y36">
        <f>IF(Source!BI1149=3,H32+H33+H34, 0)</f>
        <v>0</v>
      </c>
      <c r="Z36">
        <f>IF(Source!BI1149=4,H32+H33+H34, 0)</f>
        <v>8.61</v>
      </c>
    </row>
    <row r="37" spans="1:26" ht="42.75">
      <c r="A37" s="57">
        <v>2</v>
      </c>
      <c r="B37" s="57" t="str">
        <f>Source!F1150</f>
        <v>п01-11-024-2</v>
      </c>
      <c r="C37" s="57" t="str">
        <f>Source!G1150</f>
        <v>Фазировка электрической линии или трансформатора с сетью напряжением свыше 1 кВ</v>
      </c>
      <c r="D37" s="43" t="str">
        <f>Source!H1150</f>
        <v>1 фазировка</v>
      </c>
      <c r="E37" s="27">
        <f>Source!I1150</f>
        <v>1</v>
      </c>
      <c r="F37" s="44">
        <f>Source!AL1150+Source!AM1150+Source!AO1150</f>
        <v>20.74</v>
      </c>
      <c r="G37" s="45"/>
      <c r="H37" s="44"/>
      <c r="I37" s="45" t="str">
        <f>Source!BO1150</f>
        <v/>
      </c>
      <c r="J37" s="45"/>
      <c r="K37" s="44"/>
      <c r="L37" s="46"/>
      <c r="S37">
        <f>ROUND((Source!FX1150/100)*((ROUND(Source!AF1150*Source!I1150, 2)+ROUND(Source!AE1150*Source!I1150, 2))), 2)</f>
        <v>15.35</v>
      </c>
      <c r="T37">
        <f>Source!X1150</f>
        <v>683.12</v>
      </c>
      <c r="U37">
        <f>ROUND((Source!FY1150/100)*((ROUND(Source!AF1150*Source!I1150, 2)+ROUND(Source!AE1150*Source!I1150, 2))), 2)</f>
        <v>7.47</v>
      </c>
      <c r="V37">
        <f>Source!Y1150</f>
        <v>332.33</v>
      </c>
    </row>
    <row r="38" spans="1:26" ht="14.25">
      <c r="A38" s="57"/>
      <c r="B38" s="57"/>
      <c r="C38" s="57" t="s">
        <v>1109</v>
      </c>
      <c r="D38" s="43"/>
      <c r="E38" s="27"/>
      <c r="F38" s="44">
        <f>Source!AO1150</f>
        <v>20.74</v>
      </c>
      <c r="G38" s="45" t="str">
        <f>Source!DG1150</f>
        <v/>
      </c>
      <c r="H38" s="44">
        <f>ROUND(Source!AF1150*Source!I1150, 2)</f>
        <v>20.74</v>
      </c>
      <c r="I38" s="45"/>
      <c r="J38" s="45">
        <f>IF(Source!BA1150&lt;&gt; 0, Source!BA1150, 1)</f>
        <v>44.51</v>
      </c>
      <c r="K38" s="44">
        <f>Source!S1150</f>
        <v>923.14</v>
      </c>
      <c r="L38" s="46"/>
      <c r="R38">
        <f>H38</f>
        <v>20.74</v>
      </c>
    </row>
    <row r="39" spans="1:26" ht="14.25">
      <c r="A39" s="57"/>
      <c r="B39" s="57"/>
      <c r="C39" s="57" t="s">
        <v>1112</v>
      </c>
      <c r="D39" s="43" t="s">
        <v>1113</v>
      </c>
      <c r="E39" s="27">
        <f>Source!BZ1150</f>
        <v>74</v>
      </c>
      <c r="F39" s="59"/>
      <c r="G39" s="45"/>
      <c r="H39" s="44">
        <f>SUM(S37:S41)</f>
        <v>15.35</v>
      </c>
      <c r="I39" s="48"/>
      <c r="J39" s="41">
        <f>Source!AT1150</f>
        <v>74</v>
      </c>
      <c r="K39" s="44">
        <f>SUM(T37:T41)</f>
        <v>683.12</v>
      </c>
      <c r="L39" s="46"/>
    </row>
    <row r="40" spans="1:26" ht="14.25">
      <c r="A40" s="57"/>
      <c r="B40" s="57"/>
      <c r="C40" s="57" t="s">
        <v>1114</v>
      </c>
      <c r="D40" s="43" t="s">
        <v>1113</v>
      </c>
      <c r="E40" s="27">
        <f>Source!CA1150</f>
        <v>36</v>
      </c>
      <c r="F40" s="59"/>
      <c r="G40" s="45"/>
      <c r="H40" s="44">
        <f>SUM(U37:U41)</f>
        <v>7.47</v>
      </c>
      <c r="I40" s="48"/>
      <c r="J40" s="41">
        <f>Source!AU1150</f>
        <v>36</v>
      </c>
      <c r="K40" s="44">
        <f>SUM(V37:V41)</f>
        <v>332.33</v>
      </c>
      <c r="L40" s="46"/>
    </row>
    <row r="41" spans="1:26" ht="14.25">
      <c r="A41" s="58"/>
      <c r="B41" s="58"/>
      <c r="C41" s="58" t="s">
        <v>1115</v>
      </c>
      <c r="D41" s="49" t="s">
        <v>1116</v>
      </c>
      <c r="E41" s="50">
        <f>Source!AQ1150</f>
        <v>1.62</v>
      </c>
      <c r="F41" s="51"/>
      <c r="G41" s="52" t="str">
        <f>Source!DI1150</f>
        <v/>
      </c>
      <c r="H41" s="51"/>
      <c r="I41" s="52"/>
      <c r="J41" s="52"/>
      <c r="K41" s="51"/>
      <c r="L41" s="53">
        <f>Source!U1150</f>
        <v>1.62</v>
      </c>
    </row>
    <row r="42" spans="1:26" ht="15">
      <c r="G42" s="298">
        <f>H38+H39+H40</f>
        <v>43.559999999999995</v>
      </c>
      <c r="H42" s="298"/>
      <c r="J42" s="298">
        <f>K38+K39+K40</f>
        <v>1938.59</v>
      </c>
      <c r="K42" s="298"/>
      <c r="L42" s="34">
        <f>Source!U1150</f>
        <v>1.62</v>
      </c>
      <c r="O42" s="36">
        <f>G42</f>
        <v>43.559999999999995</v>
      </c>
      <c r="P42" s="36">
        <f>J42</f>
        <v>1938.59</v>
      </c>
      <c r="Q42" s="36">
        <f>L42</f>
        <v>1.62</v>
      </c>
      <c r="W42">
        <f>IF(Source!BI1150&lt;=1,H38+H39+H40, 0)</f>
        <v>0</v>
      </c>
      <c r="X42">
        <f>IF(Source!BI1150=2,H38+H39+H40, 0)</f>
        <v>0</v>
      </c>
      <c r="Y42">
        <f>IF(Source!BI1150=3,H38+H39+H40, 0)</f>
        <v>0</v>
      </c>
      <c r="Z42">
        <f>IF(Source!BI1150=4,H38+H39+H40, 0)</f>
        <v>43.559999999999995</v>
      </c>
    </row>
    <row r="43" spans="1:26" ht="42.75">
      <c r="A43" s="57">
        <v>3</v>
      </c>
      <c r="B43" s="57" t="str">
        <f>Source!F1151</f>
        <v>п01-12-027-1</v>
      </c>
      <c r="C43" s="57" t="str">
        <f>Source!G1151</f>
        <v>Испытание кабеля силового длиной до 500 м напряжением до 10 кВ</v>
      </c>
      <c r="D43" s="43" t="str">
        <f>Source!H1151</f>
        <v>1 испытание</v>
      </c>
      <c r="E43" s="27">
        <f>Source!I1151</f>
        <v>1</v>
      </c>
      <c r="F43" s="44">
        <f>Source!AL1151+Source!AM1151+Source!AO1151</f>
        <v>55.72</v>
      </c>
      <c r="G43" s="45"/>
      <c r="H43" s="44"/>
      <c r="I43" s="45" t="str">
        <f>Source!BO1151</f>
        <v/>
      </c>
      <c r="J43" s="45"/>
      <c r="K43" s="44"/>
      <c r="L43" s="46"/>
      <c r="S43">
        <f>ROUND((Source!FX1151/100)*((ROUND(Source!AF1151*Source!I1151, 2)+ROUND(Source!AE1151*Source!I1151, 2))), 2)</f>
        <v>41.23</v>
      </c>
      <c r="T43">
        <f>Source!X1151</f>
        <v>1835.27</v>
      </c>
      <c r="U43">
        <f>ROUND((Source!FY1151/100)*((ROUND(Source!AF1151*Source!I1151, 2)+ROUND(Source!AE1151*Source!I1151, 2))), 2)</f>
        <v>20.059999999999999</v>
      </c>
      <c r="V43">
        <f>Source!Y1151</f>
        <v>892.84</v>
      </c>
    </row>
    <row r="44" spans="1:26" ht="14.25">
      <c r="A44" s="57"/>
      <c r="B44" s="57"/>
      <c r="C44" s="57" t="s">
        <v>1109</v>
      </c>
      <c r="D44" s="43"/>
      <c r="E44" s="27"/>
      <c r="F44" s="44">
        <f>Source!AO1151</f>
        <v>55.72</v>
      </c>
      <c r="G44" s="45" t="str">
        <f>Source!DG1151</f>
        <v/>
      </c>
      <c r="H44" s="44">
        <f>ROUND(Source!AF1151*Source!I1151, 2)</f>
        <v>55.72</v>
      </c>
      <c r="I44" s="45"/>
      <c r="J44" s="45">
        <f>IF(Source!BA1151&lt;&gt; 0, Source!BA1151, 1)</f>
        <v>44.51</v>
      </c>
      <c r="K44" s="44">
        <f>Source!S1151</f>
        <v>2480.1</v>
      </c>
      <c r="L44" s="46"/>
      <c r="R44">
        <f>H44</f>
        <v>55.72</v>
      </c>
    </row>
    <row r="45" spans="1:26" ht="14.25">
      <c r="A45" s="57"/>
      <c r="B45" s="57"/>
      <c r="C45" s="57" t="s">
        <v>1112</v>
      </c>
      <c r="D45" s="43" t="s">
        <v>1113</v>
      </c>
      <c r="E45" s="27">
        <f>Source!BZ1151</f>
        <v>74</v>
      </c>
      <c r="F45" s="59"/>
      <c r="G45" s="45"/>
      <c r="H45" s="44">
        <f>SUM(S43:S47)</f>
        <v>41.23</v>
      </c>
      <c r="I45" s="48"/>
      <c r="J45" s="41">
        <f>Source!AT1151</f>
        <v>74</v>
      </c>
      <c r="K45" s="44">
        <f>SUM(T43:T47)</f>
        <v>1835.27</v>
      </c>
      <c r="L45" s="46"/>
    </row>
    <row r="46" spans="1:26" ht="14.25">
      <c r="A46" s="57"/>
      <c r="B46" s="57"/>
      <c r="C46" s="57" t="s">
        <v>1114</v>
      </c>
      <c r="D46" s="43" t="s">
        <v>1113</v>
      </c>
      <c r="E46" s="27">
        <f>Source!CA1151</f>
        <v>36</v>
      </c>
      <c r="F46" s="59"/>
      <c r="G46" s="45"/>
      <c r="H46" s="44">
        <f>SUM(U43:U47)</f>
        <v>20.059999999999999</v>
      </c>
      <c r="I46" s="48"/>
      <c r="J46" s="41">
        <f>Source!AU1151</f>
        <v>36</v>
      </c>
      <c r="K46" s="44">
        <f>SUM(V43:V47)</f>
        <v>892.84</v>
      </c>
      <c r="L46" s="46"/>
    </row>
    <row r="47" spans="1:26" ht="14.25">
      <c r="A47" s="58"/>
      <c r="B47" s="58"/>
      <c r="C47" s="58" t="s">
        <v>1115</v>
      </c>
      <c r="D47" s="49" t="s">
        <v>1116</v>
      </c>
      <c r="E47" s="50">
        <f>Source!AQ1151</f>
        <v>4.8600000000000003</v>
      </c>
      <c r="F47" s="51"/>
      <c r="G47" s="52" t="str">
        <f>Source!DI1151</f>
        <v/>
      </c>
      <c r="H47" s="51"/>
      <c r="I47" s="52"/>
      <c r="J47" s="52"/>
      <c r="K47" s="51"/>
      <c r="L47" s="53">
        <f>Source!U1151</f>
        <v>4.8600000000000003</v>
      </c>
    </row>
    <row r="48" spans="1:26" ht="15">
      <c r="G48" s="298">
        <f>H44+H45+H46</f>
        <v>117.00999999999999</v>
      </c>
      <c r="H48" s="298"/>
      <c r="J48" s="298">
        <f>K44+K45+K46</f>
        <v>5208.21</v>
      </c>
      <c r="K48" s="298"/>
      <c r="L48" s="34">
        <f>Source!U1151</f>
        <v>4.8600000000000003</v>
      </c>
      <c r="O48" s="36">
        <f>G48</f>
        <v>117.00999999999999</v>
      </c>
      <c r="P48" s="36">
        <f>J48</f>
        <v>5208.21</v>
      </c>
      <c r="Q48" s="36">
        <f>L48</f>
        <v>4.8600000000000003</v>
      </c>
      <c r="W48">
        <f>IF(Source!BI1151&lt;=1,H44+H45+H46, 0)</f>
        <v>0</v>
      </c>
      <c r="X48">
        <f>IF(Source!BI1151=2,H44+H45+H46, 0)</f>
        <v>0</v>
      </c>
      <c r="Y48">
        <f>IF(Source!BI1151=3,H44+H45+H46, 0)</f>
        <v>0</v>
      </c>
      <c r="Z48">
        <f>IF(Source!BI1151=4,H44+H45+H46, 0)</f>
        <v>117.00999999999999</v>
      </c>
    </row>
    <row r="50" spans="1:32" ht="15">
      <c r="A50" s="217" t="str">
        <f>CONCATENATE("Итого по разделу: ",IF(Source!G1153&lt;&gt;"Новый раздел", Source!G1153, ""))</f>
        <v>Итого по разделу: Пусконаладочные работы КЛ-6 кВ</v>
      </c>
      <c r="B50" s="217"/>
      <c r="C50" s="217"/>
      <c r="D50" s="217"/>
      <c r="E50" s="217"/>
      <c r="F50" s="217"/>
      <c r="G50" s="216">
        <f>SUM(O30:O49)</f>
        <v>169.17999999999998</v>
      </c>
      <c r="H50" s="216"/>
      <c r="I50" s="33"/>
      <c r="J50" s="216">
        <f>SUM(P30:P49)</f>
        <v>7530.03</v>
      </c>
      <c r="K50" s="216"/>
      <c r="L50" s="34">
        <f>SUM(Q30:Q49)</f>
        <v>6.8000000000000007</v>
      </c>
      <c r="AF50" s="35" t="str">
        <f>CONCATENATE("Итого по разделу: ",IF(Source!G1153&lt;&gt;"Новый раздел", Source!G1153, ""))</f>
        <v>Итого по разделу: Пусконаладочные работы КЛ-6 кВ</v>
      </c>
    </row>
    <row r="54" spans="1:32" ht="15">
      <c r="A54" s="217" t="str">
        <f>CONCATENATE("Итого по локальной смете: ",IF(Source!G1183&lt;&gt;"Новая локальная смета", Source!G1183, ""))</f>
        <v>Итого по локальной смете: Пусконаладочные работы КЛ-6 кВ</v>
      </c>
      <c r="B54" s="217"/>
      <c r="C54" s="217"/>
      <c r="D54" s="217"/>
      <c r="E54" s="217"/>
      <c r="F54" s="217"/>
      <c r="G54" s="216">
        <f>SUM(O29:O53)</f>
        <v>169.17999999999998</v>
      </c>
      <c r="H54" s="216"/>
      <c r="I54" s="33"/>
      <c r="J54" s="216">
        <f>SUM(P29:P53)</f>
        <v>7530.03</v>
      </c>
      <c r="K54" s="216"/>
      <c r="L54" s="34">
        <f>SUM(Q29:Q53)</f>
        <v>6.8000000000000007</v>
      </c>
      <c r="AF54" s="35" t="str">
        <f>CONCATENATE("Итого по локальной смете: ",IF(Source!G1183&lt;&gt;"Новая локальная смета", Source!G1183, ""))</f>
        <v>Итого по локальной смете: Пусконаладочные работы КЛ-6 кВ</v>
      </c>
    </row>
    <row r="59" spans="1:32" ht="14.25">
      <c r="A59" s="13"/>
      <c r="B59" s="13"/>
      <c r="C59" s="27"/>
      <c r="D59" s="13"/>
      <c r="E59" s="13"/>
      <c r="F59" s="13"/>
      <c r="G59" s="13"/>
      <c r="H59" s="13"/>
      <c r="I59" s="13"/>
      <c r="J59" s="27"/>
      <c r="K59" s="13"/>
      <c r="L59" s="13"/>
    </row>
    <row r="60" spans="1:32" ht="14.25">
      <c r="A60" s="31" t="s">
        <v>1104</v>
      </c>
      <c r="B60" s="31"/>
      <c r="C60" s="27" t="s">
        <v>1107</v>
      </c>
      <c r="D60" s="32" t="str">
        <f>IF(Source!AC12&lt;&gt;"", Source!AC12," ")</f>
        <v xml:space="preserve"> </v>
      </c>
      <c r="E60" s="32"/>
      <c r="F60" s="32"/>
      <c r="G60" s="32"/>
      <c r="H60" s="32"/>
      <c r="I60" s="19" t="s">
        <v>1302</v>
      </c>
      <c r="J60" s="27"/>
      <c r="K60" s="13"/>
      <c r="L60" s="13"/>
    </row>
    <row r="61" spans="1:32" ht="14.25">
      <c r="A61" s="13"/>
      <c r="B61" s="13"/>
      <c r="C61" s="13"/>
      <c r="D61" s="214" t="s">
        <v>1106</v>
      </c>
      <c r="E61" s="214"/>
      <c r="F61" s="214"/>
      <c r="G61" s="214"/>
      <c r="H61" s="214"/>
      <c r="I61" s="13"/>
      <c r="J61" s="13"/>
      <c r="K61" s="13"/>
      <c r="L61" s="13"/>
    </row>
    <row r="62" spans="1:32" ht="14.25">
      <c r="A62" s="13"/>
      <c r="B62" s="13"/>
      <c r="C62" s="13"/>
      <c r="D62" s="13"/>
      <c r="E62" s="13"/>
      <c r="F62" s="13"/>
      <c r="G62" s="13"/>
      <c r="H62" s="13"/>
      <c r="I62" s="13"/>
      <c r="J62" s="13"/>
      <c r="K62" s="13"/>
      <c r="L62" s="13"/>
    </row>
    <row r="63" spans="1:32" ht="14.25">
      <c r="A63" s="13"/>
      <c r="B63" s="13"/>
      <c r="C63" s="27" t="s">
        <v>1108</v>
      </c>
      <c r="D63" s="32" t="str">
        <f>IF(Source!AE12&lt;&gt;"", Source!AE12," ")</f>
        <v xml:space="preserve"> </v>
      </c>
      <c r="E63" s="32"/>
      <c r="F63" s="32"/>
      <c r="G63" s="32"/>
      <c r="H63" s="32"/>
      <c r="I63" s="13" t="str">
        <f>IF(Source!AD12&lt;&gt;"", Source!AD12," ")</f>
        <v xml:space="preserve"> </v>
      </c>
      <c r="J63" s="27"/>
      <c r="K63" s="13"/>
      <c r="L63" s="13"/>
    </row>
    <row r="64" spans="1:32" ht="14.25">
      <c r="A64" s="13"/>
      <c r="B64" s="13"/>
      <c r="C64" s="13"/>
      <c r="D64" s="214" t="s">
        <v>1106</v>
      </c>
      <c r="E64" s="214"/>
      <c r="F64" s="214"/>
      <c r="G64" s="214"/>
      <c r="H64" s="214"/>
      <c r="I64" s="13"/>
      <c r="J64" s="13"/>
      <c r="K64" s="13"/>
      <c r="L64" s="13"/>
    </row>
  </sheetData>
  <mergeCells count="55">
    <mergeCell ref="D64:H64"/>
    <mergeCell ref="G54:H54"/>
    <mergeCell ref="J54:K54"/>
    <mergeCell ref="A54:F54"/>
    <mergeCell ref="G50:H50"/>
    <mergeCell ref="J50:K50"/>
    <mergeCell ref="A50:F50"/>
    <mergeCell ref="D61:H61"/>
    <mergeCell ref="C21:F21"/>
    <mergeCell ref="G21:H21"/>
    <mergeCell ref="I21:J21"/>
    <mergeCell ref="A26:L26"/>
    <mergeCell ref="J48:K48"/>
    <mergeCell ref="G48:H48"/>
    <mergeCell ref="J42:K42"/>
    <mergeCell ref="G42:H42"/>
    <mergeCell ref="J36:K36"/>
    <mergeCell ref="G36:H36"/>
    <mergeCell ref="A30:L30"/>
    <mergeCell ref="C19:F19"/>
    <mergeCell ref="G19:H19"/>
    <mergeCell ref="I19:J19"/>
    <mergeCell ref="K19:L19"/>
    <mergeCell ref="C20:F20"/>
    <mergeCell ref="G20:H20"/>
    <mergeCell ref="I20:J20"/>
    <mergeCell ref="K20:L20"/>
    <mergeCell ref="C17:F17"/>
    <mergeCell ref="G17:H17"/>
    <mergeCell ref="I17:J17"/>
    <mergeCell ref="K17:L17"/>
    <mergeCell ref="C18:F18"/>
    <mergeCell ref="G18:H18"/>
    <mergeCell ref="I18:J18"/>
    <mergeCell ref="K18:L18"/>
    <mergeCell ref="C15:F15"/>
    <mergeCell ref="G15:H15"/>
    <mergeCell ref="I15:J15"/>
    <mergeCell ref="K15:L15"/>
    <mergeCell ref="C16:F16"/>
    <mergeCell ref="G16:H16"/>
    <mergeCell ref="I16:J16"/>
    <mergeCell ref="K16:L16"/>
    <mergeCell ref="C14:F14"/>
    <mergeCell ref="G14:H14"/>
    <mergeCell ref="I14:J14"/>
    <mergeCell ref="K14:L14"/>
    <mergeCell ref="B2:K2"/>
    <mergeCell ref="B3:K3"/>
    <mergeCell ref="B5:K5"/>
    <mergeCell ref="B7:K7"/>
    <mergeCell ref="B8:K8"/>
    <mergeCell ref="A10:L10"/>
    <mergeCell ref="G13:H13"/>
    <mergeCell ref="I13:J13"/>
  </mergeCells>
  <pageMargins left="0.4" right="0.2" top="0.4" bottom="0.4" header="0.2" footer="0.2"/>
  <pageSetup paperSize="9" scale="59" fitToHeight="0" orientation="portrait" horizontalDpi="4294967295" verticalDpi="4294967295" r:id="rId1"/>
  <headerFooter>
    <oddHeader>&amp;L&amp;8ООО " Электросервис"  Доп. раб. место  FStS-0031695</oddHeader>
    <oddFooter>&amp;R&amp;P</oddFooter>
  </headerFooter>
</worksheet>
</file>

<file path=xl/worksheets/sheet16.xml><?xml version="1.0" encoding="utf-8"?>
<worksheet xmlns="http://schemas.openxmlformats.org/spreadsheetml/2006/main" xmlns:r="http://schemas.openxmlformats.org/officeDocument/2006/relationships">
  <sheetPr>
    <pageSetUpPr fitToPage="1"/>
  </sheetPr>
  <dimension ref="A1:AF83"/>
  <sheetViews>
    <sheetView view="pageBreakPreview" zoomScaleSheetLayoutView="100" workbookViewId="0">
      <selection activeCell="I9" sqref="I9"/>
    </sheetView>
  </sheetViews>
  <sheetFormatPr defaultRowHeight="12.75"/>
  <cols>
    <col min="1" max="1" width="5.7109375" customWidth="1"/>
    <col min="2" max="2" width="11.7109375" customWidth="1"/>
    <col min="3" max="3" width="40.7109375" customWidth="1"/>
    <col min="4" max="5" width="10.7109375" customWidth="1"/>
    <col min="6" max="8" width="12.7109375" customWidth="1"/>
    <col min="9" max="9" width="17.7109375" customWidth="1"/>
    <col min="10" max="10" width="8.7109375" customWidth="1"/>
    <col min="11" max="11" width="12.7109375" customWidth="1"/>
    <col min="12" max="12" width="9.7109375" customWidth="1"/>
    <col min="15" max="31" width="0" hidden="1" customWidth="1"/>
    <col min="32" max="32" width="91.7109375" hidden="1" customWidth="1"/>
    <col min="33" max="36" width="0" hidden="1" customWidth="1"/>
  </cols>
  <sheetData>
    <row r="1" spans="1:12">
      <c r="A1" s="10" t="str">
        <f>Source!B1</f>
        <v>Smeta.RU  (495) 974-1589</v>
      </c>
    </row>
    <row r="2" spans="1:12" ht="30" customHeight="1">
      <c r="A2" s="11"/>
      <c r="B2" s="204" t="str">
        <f>Титул!AG22</f>
        <v>Строительство КТП-40 6/0,4 кВ, ВЛЗ-6 кВ от ВЛЗ-6 кВ ф.4 ПС-110 кВ №550 "Каринская", 2хЛР-6 кВ, ВЛИ-0,38 кВ (ВЛ-6 кВ-0,33 км, ВЛ-0,38 кВ-0,04 км), в т.ч. ПИР, МО, Одинцовский р-н, с.о.Каринский, в районе д.Сергиево, 50:20:0080805:11</v>
      </c>
      <c r="C2" s="204"/>
      <c r="D2" s="204"/>
      <c r="E2" s="204"/>
      <c r="F2" s="204"/>
      <c r="G2" s="204"/>
      <c r="H2" s="204"/>
      <c r="I2" s="204"/>
      <c r="J2" s="204"/>
      <c r="K2" s="204"/>
      <c r="L2" s="11"/>
    </row>
    <row r="3" spans="1:12" ht="14.25">
      <c r="A3" s="12"/>
      <c r="B3" s="205" t="s">
        <v>1074</v>
      </c>
      <c r="C3" s="205"/>
      <c r="D3" s="205"/>
      <c r="E3" s="205"/>
      <c r="F3" s="205"/>
      <c r="G3" s="205"/>
      <c r="H3" s="205"/>
      <c r="I3" s="205"/>
      <c r="J3" s="205"/>
      <c r="K3" s="205"/>
      <c r="L3" s="11"/>
    </row>
    <row r="4" spans="1:12" ht="14.25">
      <c r="A4" s="13"/>
      <c r="B4" s="13"/>
      <c r="C4" s="13"/>
      <c r="D4" s="13"/>
      <c r="E4" s="13"/>
      <c r="F4" s="13"/>
      <c r="G4" s="13"/>
      <c r="H4" s="13"/>
      <c r="I4" s="13"/>
      <c r="J4" s="13"/>
      <c r="K4" s="13"/>
      <c r="L4" s="13"/>
    </row>
    <row r="5" spans="1:12" ht="15.75">
      <c r="A5" s="15"/>
      <c r="B5" s="204" t="str">
        <f>CONCATENATE( "ЛОКАЛЬНАЯ СМЕТА № ", Source!F1213, " ",Source!CM1213)</f>
        <v xml:space="preserve">ЛОКАЛЬНАЯ СМЕТА № 09-01-03 </v>
      </c>
      <c r="C5" s="204"/>
      <c r="D5" s="204"/>
      <c r="E5" s="204"/>
      <c r="F5" s="204"/>
      <c r="G5" s="204"/>
      <c r="H5" s="204"/>
      <c r="I5" s="204"/>
      <c r="J5" s="204"/>
      <c r="K5" s="204"/>
      <c r="L5" s="15"/>
    </row>
    <row r="6" spans="1:12" ht="15.75">
      <c r="A6" s="15"/>
      <c r="B6" s="16"/>
      <c r="C6" s="16"/>
      <c r="D6" s="16"/>
      <c r="E6" s="16"/>
      <c r="F6" s="16"/>
      <c r="G6" s="16"/>
      <c r="H6" s="16"/>
      <c r="I6" s="16"/>
      <c r="J6" s="16"/>
      <c r="K6" s="16"/>
      <c r="L6" s="15"/>
    </row>
    <row r="7" spans="1:12" ht="18">
      <c r="A7" s="15"/>
      <c r="B7" s="209" t="str">
        <f>IF(Source!G1213&lt;&gt;"Новая локальная смета", Source!G1213, "")</f>
        <v>Пусконаладочные работы КТП-6/0,4 кВ</v>
      </c>
      <c r="C7" s="209"/>
      <c r="D7" s="209"/>
      <c r="E7" s="209"/>
      <c r="F7" s="209"/>
      <c r="G7" s="209"/>
      <c r="H7" s="209"/>
      <c r="I7" s="209"/>
      <c r="J7" s="209"/>
      <c r="K7" s="209"/>
      <c r="L7" s="15"/>
    </row>
    <row r="8" spans="1:12" ht="14.25">
      <c r="A8" s="13"/>
      <c r="B8" s="210" t="s">
        <v>1076</v>
      </c>
      <c r="C8" s="210"/>
      <c r="D8" s="210"/>
      <c r="E8" s="210"/>
      <c r="F8" s="210"/>
      <c r="G8" s="210"/>
      <c r="H8" s="210"/>
      <c r="I8" s="210"/>
      <c r="J8" s="210"/>
      <c r="K8" s="210"/>
      <c r="L8" s="11"/>
    </row>
    <row r="9" spans="1:12" ht="14.25">
      <c r="A9" s="13"/>
      <c r="B9" s="13"/>
      <c r="C9" s="13"/>
      <c r="D9" s="13"/>
      <c r="E9" s="13"/>
      <c r="F9" s="13"/>
      <c r="G9" s="13"/>
      <c r="H9" s="13"/>
      <c r="I9" s="13"/>
      <c r="J9" s="13"/>
      <c r="K9" s="13"/>
      <c r="L9" s="13"/>
    </row>
    <row r="10" spans="1:12" ht="14.25">
      <c r="A10" s="207" t="s">
        <v>1077</v>
      </c>
      <c r="B10" s="207"/>
      <c r="C10" s="207"/>
      <c r="D10" s="207"/>
      <c r="E10" s="207"/>
      <c r="F10" s="207"/>
      <c r="G10" s="207"/>
      <c r="H10" s="207"/>
      <c r="I10" s="207"/>
      <c r="J10" s="207"/>
      <c r="K10" s="207"/>
      <c r="L10" s="207"/>
    </row>
    <row r="11" spans="1:12" ht="14.25">
      <c r="A11" s="13"/>
      <c r="B11" s="13"/>
      <c r="C11" s="13"/>
      <c r="D11" s="13"/>
      <c r="E11" s="13"/>
      <c r="F11" s="13"/>
      <c r="G11" s="13"/>
      <c r="H11" s="13"/>
      <c r="I11" s="13"/>
      <c r="J11" s="13"/>
      <c r="K11" s="13"/>
      <c r="L11" s="13"/>
    </row>
    <row r="12" spans="1:12" ht="14.25">
      <c r="A12" s="13"/>
      <c r="B12" s="13"/>
      <c r="C12" s="13"/>
      <c r="D12" s="13"/>
      <c r="E12" s="13"/>
      <c r="F12" s="13"/>
      <c r="G12" s="13"/>
      <c r="H12" s="13"/>
      <c r="I12" s="13"/>
      <c r="J12" s="13"/>
      <c r="K12" s="13"/>
      <c r="L12" s="13"/>
    </row>
    <row r="13" spans="1:12" ht="14.25">
      <c r="A13" s="13"/>
      <c r="B13" s="13"/>
      <c r="C13" s="13"/>
      <c r="D13" s="13"/>
      <c r="E13" s="18"/>
      <c r="F13" s="18"/>
      <c r="G13" s="211" t="s">
        <v>1078</v>
      </c>
      <c r="H13" s="211"/>
      <c r="I13" s="211" t="s">
        <v>1079</v>
      </c>
      <c r="J13" s="211"/>
      <c r="K13" s="13"/>
      <c r="L13" s="13"/>
    </row>
    <row r="14" spans="1:12" ht="15">
      <c r="A14" s="13"/>
      <c r="B14" s="13"/>
      <c r="C14" s="201" t="s">
        <v>1080</v>
      </c>
      <c r="D14" s="201"/>
      <c r="E14" s="201"/>
      <c r="F14" s="201"/>
      <c r="G14" s="202">
        <f>SUM(O29:O74)/1000</f>
        <v>0.54744999999999988</v>
      </c>
      <c r="H14" s="202"/>
      <c r="I14" s="202">
        <f>(Source!F1286/1000)</f>
        <v>24.36562</v>
      </c>
      <c r="J14" s="202"/>
      <c r="K14" s="203" t="s">
        <v>1081</v>
      </c>
      <c r="L14" s="203"/>
    </row>
    <row r="15" spans="1:12" ht="14.25">
      <c r="A15" s="13"/>
      <c r="B15" s="13"/>
      <c r="C15" s="212" t="s">
        <v>1082</v>
      </c>
      <c r="D15" s="212"/>
      <c r="E15" s="212"/>
      <c r="F15" s="212"/>
      <c r="G15" s="202">
        <f>SUM(W29:W74)/1000</f>
        <v>0</v>
      </c>
      <c r="H15" s="202"/>
      <c r="I15" s="202">
        <f>(Source!F1275)/1000</f>
        <v>0</v>
      </c>
      <c r="J15" s="202"/>
      <c r="K15" s="203" t="s">
        <v>1081</v>
      </c>
      <c r="L15" s="203"/>
    </row>
    <row r="16" spans="1:12" ht="14.25">
      <c r="A16" s="13"/>
      <c r="B16" s="13"/>
      <c r="C16" s="212" t="s">
        <v>1083</v>
      </c>
      <c r="D16" s="212"/>
      <c r="E16" s="212"/>
      <c r="F16" s="212"/>
      <c r="G16" s="202">
        <f>SUM(X29:X74)/1000</f>
        <v>0</v>
      </c>
      <c r="H16" s="202"/>
      <c r="I16" s="202">
        <f>(Source!F1276)/1000</f>
        <v>0</v>
      </c>
      <c r="J16" s="202"/>
      <c r="K16" s="203" t="s">
        <v>1081</v>
      </c>
      <c r="L16" s="203"/>
    </row>
    <row r="17" spans="1:22" ht="14.25">
      <c r="A17" s="13"/>
      <c r="B17" s="13"/>
      <c r="C17" s="212" t="s">
        <v>1084</v>
      </c>
      <c r="D17" s="212"/>
      <c r="E17" s="212"/>
      <c r="F17" s="212"/>
      <c r="G17" s="202">
        <f>SUM(Y29:Y74)/1000</f>
        <v>0</v>
      </c>
      <c r="H17" s="202"/>
      <c r="I17" s="202">
        <f>(Source!F1267)/1000</f>
        <v>0</v>
      </c>
      <c r="J17" s="202"/>
      <c r="K17" s="203" t="s">
        <v>1081</v>
      </c>
      <c r="L17" s="203"/>
    </row>
    <row r="18" spans="1:22" ht="14.25">
      <c r="A18" s="13"/>
      <c r="B18" s="13"/>
      <c r="C18" s="212" t="s">
        <v>1085</v>
      </c>
      <c r="D18" s="212"/>
      <c r="E18" s="212"/>
      <c r="F18" s="212"/>
      <c r="G18" s="202">
        <f>SUM(Z29:Z74)/1000</f>
        <v>0.54744999999999988</v>
      </c>
      <c r="H18" s="202"/>
      <c r="I18" s="202">
        <f>(Source!F1277+Source!F1278)/1000</f>
        <v>24.36562</v>
      </c>
      <c r="J18" s="202"/>
      <c r="K18" s="203" t="s">
        <v>1081</v>
      </c>
      <c r="L18" s="203"/>
    </row>
    <row r="19" spans="1:22" ht="15">
      <c r="A19" s="13"/>
      <c r="B19" s="13"/>
      <c r="C19" s="201" t="s">
        <v>1086</v>
      </c>
      <c r="D19" s="201"/>
      <c r="E19" s="201"/>
      <c r="F19" s="201"/>
      <c r="G19" s="202">
        <f>I19</f>
        <v>25.606800000000003</v>
      </c>
      <c r="H19" s="202"/>
      <c r="I19" s="202">
        <f>(Source!F1280+Source!F1281)</f>
        <v>25.606800000000003</v>
      </c>
      <c r="J19" s="202"/>
      <c r="K19" s="203" t="s">
        <v>1087</v>
      </c>
      <c r="L19" s="203"/>
    </row>
    <row r="20" spans="1:22" ht="15">
      <c r="A20" s="13"/>
      <c r="B20" s="13"/>
      <c r="C20" s="201" t="s">
        <v>1088</v>
      </c>
      <c r="D20" s="201"/>
      <c r="E20" s="201"/>
      <c r="F20" s="201"/>
      <c r="G20" s="202">
        <f>SUM(R29:R74)/1000</f>
        <v>0.26068000000000002</v>
      </c>
      <c r="H20" s="202"/>
      <c r="I20" s="202">
        <f>(Source!F1273+ Source!F1272)/1000</f>
        <v>11.602679999999999</v>
      </c>
      <c r="J20" s="202"/>
      <c r="K20" s="203" t="s">
        <v>1081</v>
      </c>
      <c r="L20" s="203"/>
    </row>
    <row r="21" spans="1:22" ht="14.25" hidden="1">
      <c r="A21" s="13"/>
      <c r="B21" s="13"/>
      <c r="C21" s="212" t="s">
        <v>68</v>
      </c>
      <c r="D21" s="212"/>
      <c r="E21" s="212"/>
      <c r="F21" s="212"/>
      <c r="G21" s="202"/>
      <c r="H21" s="202"/>
      <c r="I21" s="202"/>
      <c r="J21" s="202"/>
      <c r="K21" s="20" t="s">
        <v>1081</v>
      </c>
      <c r="L21" s="13"/>
    </row>
    <row r="22" spans="1:22" ht="15">
      <c r="A22" s="13"/>
      <c r="B22" s="13"/>
      <c r="C22" s="21"/>
      <c r="D22" s="21"/>
      <c r="E22" s="21"/>
      <c r="F22" s="22"/>
      <c r="G22" s="23"/>
      <c r="H22" s="23"/>
      <c r="I22" s="23"/>
      <c r="J22" s="23"/>
      <c r="K22" s="23"/>
      <c r="L22" s="23"/>
    </row>
    <row r="23" spans="1:22" ht="15" hidden="1">
      <c r="A23" s="22" t="s">
        <v>1089</v>
      </c>
      <c r="B23" s="13"/>
      <c r="C23" s="13"/>
      <c r="D23" s="24"/>
      <c r="E23" s="13"/>
      <c r="F23" s="13"/>
      <c r="G23" s="25"/>
      <c r="H23" s="25"/>
      <c r="I23" s="26"/>
      <c r="J23" s="25"/>
      <c r="K23" s="25"/>
      <c r="L23" s="25"/>
    </row>
    <row r="24" spans="1:22" ht="15" hidden="1">
      <c r="A24" s="22" t="s">
        <v>1090</v>
      </c>
      <c r="B24" s="13"/>
      <c r="C24" s="13"/>
      <c r="D24" s="24"/>
      <c r="E24" s="13"/>
      <c r="F24" s="13"/>
      <c r="G24" s="25"/>
      <c r="H24" s="25"/>
      <c r="I24" s="26"/>
      <c r="J24" s="25"/>
      <c r="K24" s="25"/>
      <c r="L24" s="25"/>
    </row>
    <row r="25" spans="1:22" ht="15" hidden="1">
      <c r="A25" s="13"/>
      <c r="B25" s="13"/>
      <c r="C25" s="27"/>
      <c r="D25" s="27"/>
      <c r="E25" s="27"/>
      <c r="F25" s="27"/>
      <c r="G25" s="25"/>
      <c r="H25" s="25"/>
      <c r="I25" s="26"/>
      <c r="J25" s="25"/>
      <c r="K25" s="25"/>
      <c r="L25" s="25"/>
    </row>
    <row r="26" spans="1:22" ht="14.25">
      <c r="A26" s="213" t="s">
        <v>1303</v>
      </c>
      <c r="B26" s="213"/>
      <c r="C26" s="213"/>
      <c r="D26" s="213"/>
      <c r="E26" s="213"/>
      <c r="F26" s="213"/>
      <c r="G26" s="213"/>
      <c r="H26" s="213"/>
      <c r="I26" s="213"/>
      <c r="J26" s="213"/>
      <c r="K26" s="213"/>
      <c r="L26" s="213"/>
    </row>
    <row r="27" spans="1:22" ht="57">
      <c r="A27" s="28" t="s">
        <v>1091</v>
      </c>
      <c r="B27" s="28" t="s">
        <v>1092</v>
      </c>
      <c r="C27" s="28" t="s">
        <v>1093</v>
      </c>
      <c r="D27" s="28" t="s">
        <v>1094</v>
      </c>
      <c r="E27" s="28" t="s">
        <v>1095</v>
      </c>
      <c r="F27" s="28" t="s">
        <v>1096</v>
      </c>
      <c r="G27" s="28" t="s">
        <v>1097</v>
      </c>
      <c r="H27" s="28" t="s">
        <v>1098</v>
      </c>
      <c r="I27" s="28" t="s">
        <v>1099</v>
      </c>
      <c r="J27" s="28" t="s">
        <v>1100</v>
      </c>
      <c r="K27" s="28" t="s">
        <v>1101</v>
      </c>
      <c r="L27" s="28" t="s">
        <v>1102</v>
      </c>
    </row>
    <row r="28" spans="1:22" ht="14.25">
      <c r="A28" s="29">
        <v>1</v>
      </c>
      <c r="B28" s="29">
        <v>2</v>
      </c>
      <c r="C28" s="29">
        <v>3</v>
      </c>
      <c r="D28" s="29">
        <v>4</v>
      </c>
      <c r="E28" s="29">
        <v>5</v>
      </c>
      <c r="F28" s="29">
        <v>6</v>
      </c>
      <c r="G28" s="29">
        <v>7</v>
      </c>
      <c r="H28" s="29">
        <v>8</v>
      </c>
      <c r="I28" s="29">
        <v>9</v>
      </c>
      <c r="J28" s="29">
        <v>10</v>
      </c>
      <c r="K28" s="29">
        <v>11</v>
      </c>
      <c r="L28" s="30">
        <v>12</v>
      </c>
    </row>
    <row r="30" spans="1:22" ht="16.5">
      <c r="A30" s="215" t="str">
        <f>CONCATENATE("Раздел: ",IF(Source!G1217&lt;&gt;"Новый раздел", Source!G1217, ""))</f>
        <v>Раздел: Пусконаладочные работы КТП-6/0,4 кВ</v>
      </c>
      <c r="B30" s="215"/>
      <c r="C30" s="215"/>
      <c r="D30" s="215"/>
      <c r="E30" s="215"/>
      <c r="F30" s="215"/>
      <c r="G30" s="215"/>
      <c r="H30" s="215"/>
      <c r="I30" s="215"/>
      <c r="J30" s="215"/>
      <c r="K30" s="215"/>
      <c r="L30" s="215"/>
    </row>
    <row r="31" spans="1:22" ht="42.75">
      <c r="A31" s="57">
        <v>1</v>
      </c>
      <c r="B31" s="57" t="str">
        <f>Source!F1221</f>
        <v>п01-11-010-2</v>
      </c>
      <c r="C31" s="57" t="str">
        <f>Source!G1221</f>
        <v>Измерение сопротивления растеканию тока контура с диагональю до 20 м</v>
      </c>
      <c r="D31" s="43" t="str">
        <f>Source!H1221</f>
        <v>1 измерение</v>
      </c>
      <c r="E31" s="27">
        <f>Source!I1221</f>
        <v>1</v>
      </c>
      <c r="F31" s="44">
        <f>Source!AL1221+Source!AM1221+Source!AO1221</f>
        <v>20.74</v>
      </c>
      <c r="G31" s="45"/>
      <c r="H31" s="44"/>
      <c r="I31" s="45" t="str">
        <f>Source!BO1221</f>
        <v/>
      </c>
      <c r="J31" s="45"/>
      <c r="K31" s="44"/>
      <c r="L31" s="46"/>
      <c r="S31">
        <f>ROUND((Source!FX1221/100)*((ROUND(Source!AF1221*Source!I1221, 2)+ROUND(Source!AE1221*Source!I1221, 2))), 2)</f>
        <v>15.35</v>
      </c>
      <c r="T31">
        <f>Source!X1221</f>
        <v>683.12</v>
      </c>
      <c r="U31">
        <f>ROUND((Source!FY1221/100)*((ROUND(Source!AF1221*Source!I1221, 2)+ROUND(Source!AE1221*Source!I1221, 2))), 2)</f>
        <v>7.47</v>
      </c>
      <c r="V31">
        <f>Source!Y1221</f>
        <v>332.33</v>
      </c>
    </row>
    <row r="32" spans="1:22" ht="14.25">
      <c r="A32" s="57"/>
      <c r="B32" s="57"/>
      <c r="C32" s="57" t="s">
        <v>1109</v>
      </c>
      <c r="D32" s="43"/>
      <c r="E32" s="27"/>
      <c r="F32" s="44">
        <f>Source!AO1221</f>
        <v>20.74</v>
      </c>
      <c r="G32" s="45" t="str">
        <f>Source!DG1221</f>
        <v/>
      </c>
      <c r="H32" s="44">
        <f>ROUND(Source!AF1221*Source!I1221, 2)</f>
        <v>20.74</v>
      </c>
      <c r="I32" s="45"/>
      <c r="J32" s="45">
        <f>IF(Source!BA1221&lt;&gt; 0, Source!BA1221, 1)</f>
        <v>44.51</v>
      </c>
      <c r="K32" s="44">
        <f>Source!S1221</f>
        <v>923.14</v>
      </c>
      <c r="L32" s="46"/>
      <c r="R32">
        <f>H32</f>
        <v>20.74</v>
      </c>
    </row>
    <row r="33" spans="1:26" ht="14.25">
      <c r="A33" s="57"/>
      <c r="B33" s="57"/>
      <c r="C33" s="57" t="s">
        <v>1112</v>
      </c>
      <c r="D33" s="43" t="s">
        <v>1113</v>
      </c>
      <c r="E33" s="27">
        <f>Source!BZ1221</f>
        <v>74</v>
      </c>
      <c r="F33" s="59"/>
      <c r="G33" s="45"/>
      <c r="H33" s="44">
        <f>SUM(S31:S35)</f>
        <v>15.35</v>
      </c>
      <c r="I33" s="48"/>
      <c r="J33" s="41">
        <f>Source!AT1221</f>
        <v>74</v>
      </c>
      <c r="K33" s="44">
        <f>SUM(T31:T35)</f>
        <v>683.12</v>
      </c>
      <c r="L33" s="46"/>
    </row>
    <row r="34" spans="1:26" ht="14.25">
      <c r="A34" s="57"/>
      <c r="B34" s="57"/>
      <c r="C34" s="57" t="s">
        <v>1114</v>
      </c>
      <c r="D34" s="43" t="s">
        <v>1113</v>
      </c>
      <c r="E34" s="27">
        <f>Source!CA1221</f>
        <v>36</v>
      </c>
      <c r="F34" s="59"/>
      <c r="G34" s="45"/>
      <c r="H34" s="44">
        <f>SUM(U31:U35)</f>
        <v>7.47</v>
      </c>
      <c r="I34" s="48"/>
      <c r="J34" s="41">
        <f>Source!AU1221</f>
        <v>36</v>
      </c>
      <c r="K34" s="44">
        <f>SUM(V31:V35)</f>
        <v>332.33</v>
      </c>
      <c r="L34" s="46"/>
    </row>
    <row r="35" spans="1:26" ht="14.25">
      <c r="A35" s="58"/>
      <c r="B35" s="58"/>
      <c r="C35" s="58" t="s">
        <v>1115</v>
      </c>
      <c r="D35" s="49" t="s">
        <v>1116</v>
      </c>
      <c r="E35" s="50">
        <f>Source!AQ1221</f>
        <v>1.62</v>
      </c>
      <c r="F35" s="51"/>
      <c r="G35" s="52" t="str">
        <f>Source!DI1221</f>
        <v/>
      </c>
      <c r="H35" s="51"/>
      <c r="I35" s="52"/>
      <c r="J35" s="52"/>
      <c r="K35" s="51"/>
      <c r="L35" s="53">
        <f>Source!U1221</f>
        <v>1.62</v>
      </c>
    </row>
    <row r="36" spans="1:26" ht="15">
      <c r="G36" s="298">
        <f>H32+H33+H34</f>
        <v>43.559999999999995</v>
      </c>
      <c r="H36" s="298"/>
      <c r="J36" s="298">
        <f>K32+K33+K34</f>
        <v>1938.59</v>
      </c>
      <c r="K36" s="298"/>
      <c r="L36" s="34">
        <f>Source!U1221</f>
        <v>1.62</v>
      </c>
      <c r="O36" s="36">
        <f>G36</f>
        <v>43.559999999999995</v>
      </c>
      <c r="P36" s="36">
        <f>J36</f>
        <v>1938.59</v>
      </c>
      <c r="Q36" s="36">
        <f>L36</f>
        <v>1.62</v>
      </c>
      <c r="W36">
        <f>IF(Source!BI1221&lt;=1,H32+H33+H34, 0)</f>
        <v>0</v>
      </c>
      <c r="X36">
        <f>IF(Source!BI1221=2,H32+H33+H34, 0)</f>
        <v>0</v>
      </c>
      <c r="Y36">
        <f>IF(Source!BI1221=3,H32+H33+H34, 0)</f>
        <v>0</v>
      </c>
      <c r="Z36">
        <f>IF(Source!BI1221=4,H32+H33+H34, 0)</f>
        <v>43.559999999999995</v>
      </c>
    </row>
    <row r="37" spans="1:26" ht="42.75">
      <c r="A37" s="57">
        <v>2</v>
      </c>
      <c r="B37" s="57" t="str">
        <f>Source!F1222</f>
        <v>п01-11-011-1</v>
      </c>
      <c r="C37" s="57" t="str">
        <f>Source!G1222</f>
        <v>Проверка наличия цепи между заземлителями и заземленными элементами</v>
      </c>
      <c r="D37" s="43" t="str">
        <f>Source!H1222</f>
        <v>100 точек</v>
      </c>
      <c r="E37" s="27">
        <f>Source!I1222</f>
        <v>0.08</v>
      </c>
      <c r="F37" s="44">
        <f>Source!AL1222+Source!AM1222+Source!AO1222</f>
        <v>165.95</v>
      </c>
      <c r="G37" s="45"/>
      <c r="H37" s="44"/>
      <c r="I37" s="45" t="str">
        <f>Source!BO1222</f>
        <v/>
      </c>
      <c r="J37" s="45"/>
      <c r="K37" s="44"/>
      <c r="L37" s="46"/>
      <c r="S37">
        <f>ROUND((Source!FX1222/100)*((ROUND(Source!AF1222*Source!I1222, 2)+ROUND(Source!AE1222*Source!I1222, 2))), 2)</f>
        <v>9.83</v>
      </c>
      <c r="T37">
        <f>Source!X1222</f>
        <v>437.27</v>
      </c>
      <c r="U37">
        <f>ROUND((Source!FY1222/100)*((ROUND(Source!AF1222*Source!I1222, 2)+ROUND(Source!AE1222*Source!I1222, 2))), 2)</f>
        <v>4.78</v>
      </c>
      <c r="V37">
        <f>Source!Y1222</f>
        <v>212.73</v>
      </c>
    </row>
    <row r="38" spans="1:26">
      <c r="C38" s="37" t="str">
        <f>"Объем: "&amp;Source!I1222&amp;"=8/"&amp;"100"</f>
        <v>Объем: 0,08=8/100</v>
      </c>
    </row>
    <row r="39" spans="1:26" ht="14.25">
      <c r="A39" s="57"/>
      <c r="B39" s="57"/>
      <c r="C39" s="57" t="s">
        <v>1109</v>
      </c>
      <c r="D39" s="43"/>
      <c r="E39" s="27"/>
      <c r="F39" s="44">
        <f>Source!AO1222</f>
        <v>165.95</v>
      </c>
      <c r="G39" s="45" t="str">
        <f>Source!DG1222</f>
        <v/>
      </c>
      <c r="H39" s="44">
        <f>ROUND(Source!AF1222*Source!I1222, 2)</f>
        <v>13.28</v>
      </c>
      <c r="I39" s="45"/>
      <c r="J39" s="45">
        <f>IF(Source!BA1222&lt;&gt; 0, Source!BA1222, 1)</f>
        <v>44.51</v>
      </c>
      <c r="K39" s="44">
        <f>Source!S1222</f>
        <v>590.91</v>
      </c>
      <c r="L39" s="46"/>
      <c r="R39">
        <f>H39</f>
        <v>13.28</v>
      </c>
    </row>
    <row r="40" spans="1:26" ht="14.25">
      <c r="A40" s="57"/>
      <c r="B40" s="57"/>
      <c r="C40" s="57" t="s">
        <v>1112</v>
      </c>
      <c r="D40" s="43" t="s">
        <v>1113</v>
      </c>
      <c r="E40" s="27">
        <f>Source!BZ1222</f>
        <v>74</v>
      </c>
      <c r="F40" s="59"/>
      <c r="G40" s="45"/>
      <c r="H40" s="44">
        <f>SUM(S37:S42)</f>
        <v>9.83</v>
      </c>
      <c r="I40" s="48"/>
      <c r="J40" s="41">
        <f>Source!AT1222</f>
        <v>74</v>
      </c>
      <c r="K40" s="44">
        <f>SUM(T37:T42)</f>
        <v>437.27</v>
      </c>
      <c r="L40" s="46"/>
    </row>
    <row r="41" spans="1:26" ht="14.25">
      <c r="A41" s="57"/>
      <c r="B41" s="57"/>
      <c r="C41" s="57" t="s">
        <v>1114</v>
      </c>
      <c r="D41" s="43" t="s">
        <v>1113</v>
      </c>
      <c r="E41" s="27">
        <f>Source!CA1222</f>
        <v>36</v>
      </c>
      <c r="F41" s="59"/>
      <c r="G41" s="45"/>
      <c r="H41" s="44">
        <f>SUM(U37:U42)</f>
        <v>4.78</v>
      </c>
      <c r="I41" s="48"/>
      <c r="J41" s="41">
        <f>Source!AU1222</f>
        <v>36</v>
      </c>
      <c r="K41" s="44">
        <f>SUM(V37:V42)</f>
        <v>212.73</v>
      </c>
      <c r="L41" s="46"/>
    </row>
    <row r="42" spans="1:26" ht="14.25">
      <c r="A42" s="58"/>
      <c r="B42" s="58"/>
      <c r="C42" s="58" t="s">
        <v>1115</v>
      </c>
      <c r="D42" s="49" t="s">
        <v>1116</v>
      </c>
      <c r="E42" s="50">
        <f>Source!AQ1222</f>
        <v>12.96</v>
      </c>
      <c r="F42" s="51"/>
      <c r="G42" s="52" t="str">
        <f>Source!DI1222</f>
        <v/>
      </c>
      <c r="H42" s="51"/>
      <c r="I42" s="52"/>
      <c r="J42" s="52"/>
      <c r="K42" s="51"/>
      <c r="L42" s="53">
        <f>Source!U1222</f>
        <v>1.0368000000000002</v>
      </c>
    </row>
    <row r="43" spans="1:26" ht="15">
      <c r="G43" s="298">
        <f>H39+H40+H41</f>
        <v>27.89</v>
      </c>
      <c r="H43" s="298"/>
      <c r="J43" s="298">
        <f>K39+K40+K41</f>
        <v>1240.9099999999999</v>
      </c>
      <c r="K43" s="298"/>
      <c r="L43" s="34">
        <f>Source!U1222</f>
        <v>1.0368000000000002</v>
      </c>
      <c r="O43" s="36">
        <f>G43</f>
        <v>27.89</v>
      </c>
      <c r="P43" s="36">
        <f>J43</f>
        <v>1240.9099999999999</v>
      </c>
      <c r="Q43" s="36">
        <f>L43</f>
        <v>1.0368000000000002</v>
      </c>
      <c r="W43">
        <f>IF(Source!BI1222&lt;=1,H39+H40+H41, 0)</f>
        <v>0</v>
      </c>
      <c r="X43">
        <f>IF(Source!BI1222=2,H39+H40+H41, 0)</f>
        <v>0</v>
      </c>
      <c r="Y43">
        <f>IF(Source!BI1222=3,H39+H40+H41, 0)</f>
        <v>0</v>
      </c>
      <c r="Z43">
        <f>IF(Source!BI1222=4,H39+H40+H41, 0)</f>
        <v>27.89</v>
      </c>
    </row>
    <row r="44" spans="1:26" ht="71.25">
      <c r="A44" s="57">
        <v>3</v>
      </c>
      <c r="B44" s="57" t="str">
        <f>Source!F1223</f>
        <v>п01-03-002-5</v>
      </c>
      <c r="C44" s="57" t="str">
        <f>Source!G1223</f>
        <v>Выключатель трехполюсный напряжением до 1 кВ с электромагнитным, тепловым или комбинированным расцепителем, номинальный ток до 200 А</v>
      </c>
      <c r="D44" s="43" t="str">
        <f>Source!H1223</f>
        <v>1  ШТ.</v>
      </c>
      <c r="E44" s="27">
        <f>Source!I1223</f>
        <v>4</v>
      </c>
      <c r="F44" s="44">
        <f>Source!AL1223+Source!AM1223+Source!AO1223</f>
        <v>25.37</v>
      </c>
      <c r="G44" s="45"/>
      <c r="H44" s="44"/>
      <c r="I44" s="45" t="str">
        <f>Source!BO1223</f>
        <v/>
      </c>
      <c r="J44" s="45"/>
      <c r="K44" s="44"/>
      <c r="L44" s="46"/>
      <c r="S44">
        <f>ROUND((Source!FX1223/100)*((ROUND(Source!AF1223*Source!I1223, 2)+ROUND(Source!AE1223*Source!I1223, 2))), 2)</f>
        <v>75.099999999999994</v>
      </c>
      <c r="T44">
        <f>Source!X1223</f>
        <v>3342.48</v>
      </c>
      <c r="U44">
        <f>ROUND((Source!FY1223/100)*((ROUND(Source!AF1223*Source!I1223, 2)+ROUND(Source!AE1223*Source!I1223, 2))), 2)</f>
        <v>36.53</v>
      </c>
      <c r="V44">
        <f>Source!Y1223</f>
        <v>1626.07</v>
      </c>
    </row>
    <row r="45" spans="1:26" ht="14.25">
      <c r="A45" s="57"/>
      <c r="B45" s="57"/>
      <c r="C45" s="57" t="s">
        <v>1109</v>
      </c>
      <c r="D45" s="43"/>
      <c r="E45" s="27"/>
      <c r="F45" s="44">
        <f>Source!AO1223</f>
        <v>25.37</v>
      </c>
      <c r="G45" s="45" t="str">
        <f>Source!DG1223</f>
        <v/>
      </c>
      <c r="H45" s="44">
        <f>ROUND(Source!AF1223*Source!I1223, 2)</f>
        <v>101.48</v>
      </c>
      <c r="I45" s="45"/>
      <c r="J45" s="45">
        <f>IF(Source!BA1223&lt;&gt; 0, Source!BA1223, 1)</f>
        <v>44.51</v>
      </c>
      <c r="K45" s="44">
        <f>Source!S1223</f>
        <v>4516.87</v>
      </c>
      <c r="L45" s="46"/>
      <c r="R45">
        <f>H45</f>
        <v>101.48</v>
      </c>
    </row>
    <row r="46" spans="1:26" ht="14.25">
      <c r="A46" s="57"/>
      <c r="B46" s="57"/>
      <c r="C46" s="57" t="s">
        <v>1112</v>
      </c>
      <c r="D46" s="43" t="s">
        <v>1113</v>
      </c>
      <c r="E46" s="27">
        <f>Source!BZ1223</f>
        <v>74</v>
      </c>
      <c r="F46" s="59"/>
      <c r="G46" s="45"/>
      <c r="H46" s="44">
        <f>SUM(S44:S48)</f>
        <v>75.099999999999994</v>
      </c>
      <c r="I46" s="48"/>
      <c r="J46" s="41">
        <f>Source!AT1223</f>
        <v>74</v>
      </c>
      <c r="K46" s="44">
        <f>SUM(T44:T48)</f>
        <v>3342.48</v>
      </c>
      <c r="L46" s="46"/>
    </row>
    <row r="47" spans="1:26" ht="14.25">
      <c r="A47" s="57"/>
      <c r="B47" s="57"/>
      <c r="C47" s="57" t="s">
        <v>1114</v>
      </c>
      <c r="D47" s="43" t="s">
        <v>1113</v>
      </c>
      <c r="E47" s="27">
        <f>Source!CA1223</f>
        <v>36</v>
      </c>
      <c r="F47" s="59"/>
      <c r="G47" s="45"/>
      <c r="H47" s="44">
        <f>SUM(U44:U48)</f>
        <v>36.53</v>
      </c>
      <c r="I47" s="48"/>
      <c r="J47" s="41">
        <f>Source!AU1223</f>
        <v>36</v>
      </c>
      <c r="K47" s="44">
        <f>SUM(V44:V48)</f>
        <v>1626.07</v>
      </c>
      <c r="L47" s="46"/>
    </row>
    <row r="48" spans="1:26" ht="14.25">
      <c r="A48" s="58"/>
      <c r="B48" s="58"/>
      <c r="C48" s="58" t="s">
        <v>1115</v>
      </c>
      <c r="D48" s="49" t="s">
        <v>1116</v>
      </c>
      <c r="E48" s="50">
        <f>Source!AQ1223</f>
        <v>2.7</v>
      </c>
      <c r="F48" s="51"/>
      <c r="G48" s="52" t="str">
        <f>Source!DI1223</f>
        <v/>
      </c>
      <c r="H48" s="51"/>
      <c r="I48" s="52"/>
      <c r="J48" s="52"/>
      <c r="K48" s="51"/>
      <c r="L48" s="53">
        <f>Source!U1223</f>
        <v>10.8</v>
      </c>
    </row>
    <row r="49" spans="1:26" ht="15">
      <c r="G49" s="298">
        <f>H45+H46+H47</f>
        <v>213.10999999999999</v>
      </c>
      <c r="H49" s="298"/>
      <c r="J49" s="298">
        <f>K45+K46+K47</f>
        <v>9485.42</v>
      </c>
      <c r="K49" s="298"/>
      <c r="L49" s="34">
        <f>Source!U1223</f>
        <v>10.8</v>
      </c>
      <c r="O49" s="36">
        <f>G49</f>
        <v>213.10999999999999</v>
      </c>
      <c r="P49" s="36">
        <f>J49</f>
        <v>9485.42</v>
      </c>
      <c r="Q49" s="36">
        <f>L49</f>
        <v>10.8</v>
      </c>
      <c r="W49">
        <f>IF(Source!BI1223&lt;=1,H45+H46+H47, 0)</f>
        <v>0</v>
      </c>
      <c r="X49">
        <f>IF(Source!BI1223=2,H45+H46+H47, 0)</f>
        <v>0</v>
      </c>
      <c r="Y49">
        <f>IF(Source!BI1223=3,H45+H46+H47, 0)</f>
        <v>0</v>
      </c>
      <c r="Z49">
        <f>IF(Source!BI1223=4,H45+H46+H47, 0)</f>
        <v>213.10999999999999</v>
      </c>
    </row>
    <row r="50" spans="1:26" ht="71.25">
      <c r="A50" s="57">
        <v>4</v>
      </c>
      <c r="B50" s="57" t="str">
        <f>Source!F1224</f>
        <v>п01-03-002-6</v>
      </c>
      <c r="C50" s="57" t="str">
        <f>Source!G1224</f>
        <v>Выключатель трехполюсный напряжением до 1 кВ с электромагнитным, тепловым или комбинированным расцепителем, номинальный ток до 600 А</v>
      </c>
      <c r="D50" s="43" t="str">
        <f>Source!H1224</f>
        <v>1  ШТ.</v>
      </c>
      <c r="E50" s="27">
        <f>Source!I1224</f>
        <v>1</v>
      </c>
      <c r="F50" s="44">
        <f>Source!AL1224+Source!AM1224+Source!AO1224</f>
        <v>33.82</v>
      </c>
      <c r="G50" s="45"/>
      <c r="H50" s="44"/>
      <c r="I50" s="45" t="str">
        <f>Source!BO1224</f>
        <v/>
      </c>
      <c r="J50" s="45"/>
      <c r="K50" s="44"/>
      <c r="L50" s="46"/>
      <c r="S50">
        <f>ROUND((Source!FX1224/100)*((ROUND(Source!AF1224*Source!I1224, 2)+ROUND(Source!AE1224*Source!I1224, 2))), 2)</f>
        <v>25.03</v>
      </c>
      <c r="T50">
        <f>Source!X1224</f>
        <v>1113.94</v>
      </c>
      <c r="U50">
        <f>ROUND((Source!FY1224/100)*((ROUND(Source!AF1224*Source!I1224, 2)+ROUND(Source!AE1224*Source!I1224, 2))), 2)</f>
        <v>12.18</v>
      </c>
      <c r="V50">
        <f>Source!Y1224</f>
        <v>541.91999999999996</v>
      </c>
    </row>
    <row r="51" spans="1:26" ht="14.25">
      <c r="A51" s="57"/>
      <c r="B51" s="57"/>
      <c r="C51" s="57" t="s">
        <v>1109</v>
      </c>
      <c r="D51" s="43"/>
      <c r="E51" s="27"/>
      <c r="F51" s="44">
        <f>Source!AO1224</f>
        <v>33.82</v>
      </c>
      <c r="G51" s="45" t="str">
        <f>Source!DG1224</f>
        <v/>
      </c>
      <c r="H51" s="44">
        <f>ROUND(Source!AF1224*Source!I1224, 2)</f>
        <v>33.82</v>
      </c>
      <c r="I51" s="45"/>
      <c r="J51" s="45">
        <f>IF(Source!BA1224&lt;&gt; 0, Source!BA1224, 1)</f>
        <v>44.51</v>
      </c>
      <c r="K51" s="44">
        <f>Source!S1224</f>
        <v>1505.33</v>
      </c>
      <c r="L51" s="46"/>
      <c r="R51">
        <f>H51</f>
        <v>33.82</v>
      </c>
    </row>
    <row r="52" spans="1:26" ht="14.25">
      <c r="A52" s="57"/>
      <c r="B52" s="57"/>
      <c r="C52" s="57" t="s">
        <v>1112</v>
      </c>
      <c r="D52" s="43" t="s">
        <v>1113</v>
      </c>
      <c r="E52" s="27">
        <f>Source!BZ1224</f>
        <v>74</v>
      </c>
      <c r="F52" s="59"/>
      <c r="G52" s="45"/>
      <c r="H52" s="44">
        <f>SUM(S50:S54)</f>
        <v>25.03</v>
      </c>
      <c r="I52" s="48"/>
      <c r="J52" s="41">
        <f>Source!AT1224</f>
        <v>74</v>
      </c>
      <c r="K52" s="44">
        <f>SUM(T50:T54)</f>
        <v>1113.94</v>
      </c>
      <c r="L52" s="46"/>
    </row>
    <row r="53" spans="1:26" ht="14.25">
      <c r="A53" s="57"/>
      <c r="B53" s="57"/>
      <c r="C53" s="57" t="s">
        <v>1114</v>
      </c>
      <c r="D53" s="43" t="s">
        <v>1113</v>
      </c>
      <c r="E53" s="27">
        <f>Source!CA1224</f>
        <v>36</v>
      </c>
      <c r="F53" s="59"/>
      <c r="G53" s="45"/>
      <c r="H53" s="44">
        <f>SUM(U50:U54)</f>
        <v>12.18</v>
      </c>
      <c r="I53" s="48"/>
      <c r="J53" s="41">
        <f>Source!AU1224</f>
        <v>36</v>
      </c>
      <c r="K53" s="44">
        <f>SUM(V50:V54)</f>
        <v>541.91999999999996</v>
      </c>
      <c r="L53" s="46"/>
    </row>
    <row r="54" spans="1:26" ht="14.25">
      <c r="A54" s="58"/>
      <c r="B54" s="58"/>
      <c r="C54" s="58" t="s">
        <v>1115</v>
      </c>
      <c r="D54" s="49" t="s">
        <v>1116</v>
      </c>
      <c r="E54" s="50">
        <f>Source!AQ1224</f>
        <v>3.6</v>
      </c>
      <c r="F54" s="51"/>
      <c r="G54" s="52" t="str">
        <f>Source!DI1224</f>
        <v/>
      </c>
      <c r="H54" s="51"/>
      <c r="I54" s="52"/>
      <c r="J54" s="52"/>
      <c r="K54" s="51"/>
      <c r="L54" s="53">
        <f>Source!U1224</f>
        <v>3.6</v>
      </c>
    </row>
    <row r="55" spans="1:26" ht="15">
      <c r="G55" s="298">
        <f>H51+H52+H53</f>
        <v>71.03</v>
      </c>
      <c r="H55" s="298"/>
      <c r="J55" s="298">
        <f>K51+K52+K53</f>
        <v>3161.19</v>
      </c>
      <c r="K55" s="298"/>
      <c r="L55" s="34">
        <f>Source!U1224</f>
        <v>3.6</v>
      </c>
      <c r="O55" s="36">
        <f>G55</f>
        <v>71.03</v>
      </c>
      <c r="P55" s="36">
        <f>J55</f>
        <v>3161.19</v>
      </c>
      <c r="Q55" s="36">
        <f>L55</f>
        <v>3.6</v>
      </c>
      <c r="W55">
        <f>IF(Source!BI1224&lt;=1,H51+H52+H53, 0)</f>
        <v>0</v>
      </c>
      <c r="X55">
        <f>IF(Source!BI1224=2,H51+H52+H53, 0)</f>
        <v>0</v>
      </c>
      <c r="Y55">
        <f>IF(Source!BI1224=3,H51+H52+H53, 0)</f>
        <v>0</v>
      </c>
      <c r="Z55">
        <f>IF(Source!BI1224=4,H51+H52+H53, 0)</f>
        <v>71.03</v>
      </c>
    </row>
    <row r="56" spans="1:26" ht="71.25">
      <c r="A56" s="57">
        <v>5</v>
      </c>
      <c r="B56" s="57" t="str">
        <f>Source!F1225</f>
        <v>п01-03-002-7</v>
      </c>
      <c r="C56" s="57" t="str">
        <f>Source!G1225</f>
        <v>Выключатель трехполюсный напряжением до 1 кВ с электромагнитным, тепловым или комбинированным расцепителем, номинальный ток до 1000 А</v>
      </c>
      <c r="D56" s="43" t="str">
        <f>Source!H1225</f>
        <v>1  ШТ.</v>
      </c>
      <c r="E56" s="27">
        <f>Source!I1225</f>
        <v>1</v>
      </c>
      <c r="F56" s="44">
        <f>Source!AL1225+Source!AM1225+Source!AO1225</f>
        <v>42.28</v>
      </c>
      <c r="G56" s="45"/>
      <c r="H56" s="44"/>
      <c r="I56" s="45" t="str">
        <f>Source!BO1225</f>
        <v/>
      </c>
      <c r="J56" s="45"/>
      <c r="K56" s="44"/>
      <c r="L56" s="46"/>
      <c r="S56">
        <f>ROUND((Source!FX1225/100)*((ROUND(Source!AF1225*Source!I1225, 2)+ROUND(Source!AE1225*Source!I1225, 2))), 2)</f>
        <v>31.29</v>
      </c>
      <c r="T56">
        <f>Source!X1225</f>
        <v>1392.59</v>
      </c>
      <c r="U56">
        <f>ROUND((Source!FY1225/100)*((ROUND(Source!AF1225*Source!I1225, 2)+ROUND(Source!AE1225*Source!I1225, 2))), 2)</f>
        <v>15.22</v>
      </c>
      <c r="V56">
        <f>Source!Y1225</f>
        <v>677.48</v>
      </c>
    </row>
    <row r="57" spans="1:26" ht="14.25">
      <c r="A57" s="57"/>
      <c r="B57" s="57"/>
      <c r="C57" s="57" t="s">
        <v>1109</v>
      </c>
      <c r="D57" s="43"/>
      <c r="E57" s="27"/>
      <c r="F57" s="44">
        <f>Source!AO1225</f>
        <v>42.28</v>
      </c>
      <c r="G57" s="45" t="str">
        <f>Source!DG1225</f>
        <v/>
      </c>
      <c r="H57" s="44">
        <f>ROUND(Source!AF1225*Source!I1225, 2)</f>
        <v>42.28</v>
      </c>
      <c r="I57" s="45"/>
      <c r="J57" s="45">
        <f>IF(Source!BA1225&lt;&gt; 0, Source!BA1225, 1)</f>
        <v>44.51</v>
      </c>
      <c r="K57" s="44">
        <f>Source!S1225</f>
        <v>1881.88</v>
      </c>
      <c r="L57" s="46"/>
      <c r="R57">
        <f>H57</f>
        <v>42.28</v>
      </c>
    </row>
    <row r="58" spans="1:26" ht="14.25">
      <c r="A58" s="57"/>
      <c r="B58" s="57"/>
      <c r="C58" s="57" t="s">
        <v>1112</v>
      </c>
      <c r="D58" s="43" t="s">
        <v>1113</v>
      </c>
      <c r="E58" s="27">
        <f>Source!BZ1225</f>
        <v>74</v>
      </c>
      <c r="F58" s="59"/>
      <c r="G58" s="45"/>
      <c r="H58" s="44">
        <f>SUM(S56:S60)</f>
        <v>31.29</v>
      </c>
      <c r="I58" s="48"/>
      <c r="J58" s="41">
        <f>Source!AT1225</f>
        <v>74</v>
      </c>
      <c r="K58" s="44">
        <f>SUM(T56:T60)</f>
        <v>1392.59</v>
      </c>
      <c r="L58" s="46"/>
    </row>
    <row r="59" spans="1:26" ht="14.25">
      <c r="A59" s="57"/>
      <c r="B59" s="57"/>
      <c r="C59" s="57" t="s">
        <v>1114</v>
      </c>
      <c r="D59" s="43" t="s">
        <v>1113</v>
      </c>
      <c r="E59" s="27">
        <f>Source!CA1225</f>
        <v>36</v>
      </c>
      <c r="F59" s="59"/>
      <c r="G59" s="45"/>
      <c r="H59" s="44">
        <f>SUM(U56:U60)</f>
        <v>15.22</v>
      </c>
      <c r="I59" s="48"/>
      <c r="J59" s="41">
        <f>Source!AU1225</f>
        <v>36</v>
      </c>
      <c r="K59" s="44">
        <f>SUM(V56:V60)</f>
        <v>677.48</v>
      </c>
      <c r="L59" s="46"/>
    </row>
    <row r="60" spans="1:26" ht="14.25">
      <c r="A60" s="58"/>
      <c r="B60" s="58"/>
      <c r="C60" s="58" t="s">
        <v>1115</v>
      </c>
      <c r="D60" s="49" t="s">
        <v>1116</v>
      </c>
      <c r="E60" s="50">
        <f>Source!AQ1225</f>
        <v>4.5</v>
      </c>
      <c r="F60" s="51"/>
      <c r="G60" s="52" t="str">
        <f>Source!DI1225</f>
        <v/>
      </c>
      <c r="H60" s="51"/>
      <c r="I60" s="52"/>
      <c r="J60" s="52"/>
      <c r="K60" s="51"/>
      <c r="L60" s="53">
        <f>Source!U1225</f>
        <v>4.5</v>
      </c>
    </row>
    <row r="61" spans="1:26" ht="15">
      <c r="G61" s="298">
        <f>H57+H58+H59</f>
        <v>88.789999999999992</v>
      </c>
      <c r="H61" s="298"/>
      <c r="J61" s="298">
        <f>K57+K58+K59</f>
        <v>3951.9500000000003</v>
      </c>
      <c r="K61" s="298"/>
      <c r="L61" s="34">
        <f>Source!U1225</f>
        <v>4.5</v>
      </c>
      <c r="O61" s="36">
        <f>G61</f>
        <v>88.789999999999992</v>
      </c>
      <c r="P61" s="36">
        <f>J61</f>
        <v>3951.9500000000003</v>
      </c>
      <c r="Q61" s="36">
        <f>L61</f>
        <v>4.5</v>
      </c>
      <c r="W61">
        <f>IF(Source!BI1225&lt;=1,H57+H58+H59, 0)</f>
        <v>0</v>
      </c>
      <c r="X61">
        <f>IF(Source!BI1225=2,H57+H58+H59, 0)</f>
        <v>0</v>
      </c>
      <c r="Y61">
        <f>IF(Source!BI1225=3,H57+H58+H59, 0)</f>
        <v>0</v>
      </c>
      <c r="Z61">
        <f>IF(Source!BI1225=4,H57+H58+H59, 0)</f>
        <v>88.789999999999992</v>
      </c>
    </row>
    <row r="62" spans="1:26" ht="28.5">
      <c r="A62" s="57">
        <v>6</v>
      </c>
      <c r="B62" s="57" t="str">
        <f>Source!F1226</f>
        <v>п01-02-017-1</v>
      </c>
      <c r="C62" s="57" t="str">
        <f>Source!G1226</f>
        <v>Трансформатор тока измерительный выносной напряжением до 1 кВ</v>
      </c>
      <c r="D62" s="43" t="str">
        <f>Source!H1226</f>
        <v>1  ШТ.</v>
      </c>
      <c r="E62" s="27">
        <f>Source!I1226</f>
        <v>3</v>
      </c>
      <c r="F62" s="44">
        <f>Source!AL1226+Source!AM1226+Source!AO1226</f>
        <v>16.36</v>
      </c>
      <c r="G62" s="45"/>
      <c r="H62" s="44"/>
      <c r="I62" s="45" t="str">
        <f>Source!BO1226</f>
        <v/>
      </c>
      <c r="J62" s="45"/>
      <c r="K62" s="44"/>
      <c r="L62" s="46"/>
      <c r="S62">
        <f>ROUND((Source!FX1226/100)*((ROUND(Source!AF1226*Source!I1226, 2)+ROUND(Source!AE1226*Source!I1226, 2))), 2)</f>
        <v>36.32</v>
      </c>
      <c r="T62">
        <f>Source!X1226</f>
        <v>1616.57</v>
      </c>
      <c r="U62">
        <f>ROUND((Source!FY1226/100)*((ROUND(Source!AF1226*Source!I1226, 2)+ROUND(Source!AE1226*Source!I1226, 2))), 2)</f>
        <v>17.670000000000002</v>
      </c>
      <c r="V62">
        <f>Source!Y1226</f>
        <v>786.44</v>
      </c>
    </row>
    <row r="63" spans="1:26" ht="14.25">
      <c r="A63" s="57"/>
      <c r="B63" s="57"/>
      <c r="C63" s="57" t="s">
        <v>1109</v>
      </c>
      <c r="D63" s="43"/>
      <c r="E63" s="27"/>
      <c r="F63" s="44">
        <f>Source!AO1226</f>
        <v>16.36</v>
      </c>
      <c r="G63" s="45" t="str">
        <f>Source!DG1226</f>
        <v/>
      </c>
      <c r="H63" s="44">
        <f>ROUND(Source!AF1226*Source!I1226, 2)</f>
        <v>49.08</v>
      </c>
      <c r="I63" s="45"/>
      <c r="J63" s="45">
        <f>IF(Source!BA1226&lt;&gt; 0, Source!BA1226, 1)</f>
        <v>44.51</v>
      </c>
      <c r="K63" s="44">
        <f>Source!S1226</f>
        <v>2184.5500000000002</v>
      </c>
      <c r="L63" s="46"/>
      <c r="R63">
        <f>H63</f>
        <v>49.08</v>
      </c>
    </row>
    <row r="64" spans="1:26" ht="14.25">
      <c r="A64" s="57"/>
      <c r="B64" s="57"/>
      <c r="C64" s="57" t="s">
        <v>1112</v>
      </c>
      <c r="D64" s="43" t="s">
        <v>1113</v>
      </c>
      <c r="E64" s="27">
        <f>Source!BZ1226</f>
        <v>74</v>
      </c>
      <c r="F64" s="59"/>
      <c r="G64" s="45"/>
      <c r="H64" s="44">
        <f>SUM(S62:S66)</f>
        <v>36.32</v>
      </c>
      <c r="I64" s="48"/>
      <c r="J64" s="41">
        <f>Source!AT1226</f>
        <v>74</v>
      </c>
      <c r="K64" s="44">
        <f>SUM(T62:T66)</f>
        <v>1616.57</v>
      </c>
      <c r="L64" s="46"/>
    </row>
    <row r="65" spans="1:32" ht="14.25">
      <c r="A65" s="57"/>
      <c r="B65" s="57"/>
      <c r="C65" s="57" t="s">
        <v>1114</v>
      </c>
      <c r="D65" s="43" t="s">
        <v>1113</v>
      </c>
      <c r="E65" s="27">
        <f>Source!CA1226</f>
        <v>36</v>
      </c>
      <c r="F65" s="59"/>
      <c r="G65" s="45"/>
      <c r="H65" s="44">
        <f>SUM(U62:U66)</f>
        <v>17.670000000000002</v>
      </c>
      <c r="I65" s="48"/>
      <c r="J65" s="41">
        <f>Source!AU1226</f>
        <v>36</v>
      </c>
      <c r="K65" s="44">
        <f>SUM(V62:V66)</f>
        <v>786.44</v>
      </c>
      <c r="L65" s="46"/>
    </row>
    <row r="66" spans="1:32" ht="14.25">
      <c r="A66" s="58"/>
      <c r="B66" s="58"/>
      <c r="C66" s="58" t="s">
        <v>1115</v>
      </c>
      <c r="D66" s="49" t="s">
        <v>1116</v>
      </c>
      <c r="E66" s="50">
        <f>Source!AQ1226</f>
        <v>1.35</v>
      </c>
      <c r="F66" s="51"/>
      <c r="G66" s="52" t="str">
        <f>Source!DI1226</f>
        <v/>
      </c>
      <c r="H66" s="51"/>
      <c r="I66" s="52"/>
      <c r="J66" s="52"/>
      <c r="K66" s="51"/>
      <c r="L66" s="53">
        <f>Source!U1226</f>
        <v>4.0500000000000007</v>
      </c>
    </row>
    <row r="67" spans="1:32" ht="15">
      <c r="G67" s="298">
        <f>H63+H64+H65</f>
        <v>103.07000000000001</v>
      </c>
      <c r="H67" s="298"/>
      <c r="J67" s="298">
        <f>K63+K64+K65</f>
        <v>4587.5599999999995</v>
      </c>
      <c r="K67" s="298"/>
      <c r="L67" s="34">
        <f>Source!U1226</f>
        <v>4.0500000000000007</v>
      </c>
      <c r="O67" s="36">
        <f>G67</f>
        <v>103.07000000000001</v>
      </c>
      <c r="P67" s="36">
        <f>J67</f>
        <v>4587.5599999999995</v>
      </c>
      <c r="Q67" s="36">
        <f>L67</f>
        <v>4.0500000000000007</v>
      </c>
      <c r="W67">
        <f>IF(Source!BI1226&lt;=1,H63+H64+H65, 0)</f>
        <v>0</v>
      </c>
      <c r="X67">
        <f>IF(Source!BI1226=2,H63+H64+H65, 0)</f>
        <v>0</v>
      </c>
      <c r="Y67">
        <f>IF(Source!BI1226=3,H63+H64+H65, 0)</f>
        <v>0</v>
      </c>
      <c r="Z67">
        <f>IF(Source!BI1226=4,H63+H64+H65, 0)</f>
        <v>103.07000000000001</v>
      </c>
    </row>
    <row r="69" spans="1:32" ht="15">
      <c r="A69" s="217" t="str">
        <f>CONCATENATE("Итого по разделу: ",IF(Source!G1228&lt;&gt;"Новый раздел", Source!G1228, ""))</f>
        <v>Итого по разделу: Пусконаладочные работы КТП-6/0,4 кВ</v>
      </c>
      <c r="B69" s="217"/>
      <c r="C69" s="217"/>
      <c r="D69" s="217"/>
      <c r="E69" s="217"/>
      <c r="F69" s="217"/>
      <c r="G69" s="216">
        <f>SUM(O30:O68)</f>
        <v>547.44999999999993</v>
      </c>
      <c r="H69" s="216"/>
      <c r="I69" s="33"/>
      <c r="J69" s="216">
        <f>SUM(P30:P68)</f>
        <v>24365.620000000003</v>
      </c>
      <c r="K69" s="216"/>
      <c r="L69" s="34">
        <f>SUM(Q30:Q68)</f>
        <v>25.606800000000003</v>
      </c>
      <c r="AF69" s="35" t="str">
        <f>CONCATENATE("Итого по разделу: ",IF(Source!G1228&lt;&gt;"Новый раздел", Source!G1228, ""))</f>
        <v>Итого по разделу: Пусконаладочные работы КТП-6/0,4 кВ</v>
      </c>
    </row>
    <row r="73" spans="1:32" ht="15">
      <c r="A73" s="217" t="str">
        <f>CONCATENATE("Итого по локальной смете: ",IF(Source!G1258&lt;&gt;"Новая локальная смета", Source!G1258, ""))</f>
        <v>Итого по локальной смете: Пусконаладочные работы КТП-6/0,4 кВ</v>
      </c>
      <c r="B73" s="217"/>
      <c r="C73" s="217"/>
      <c r="D73" s="217"/>
      <c r="E73" s="217"/>
      <c r="F73" s="217"/>
      <c r="G73" s="216">
        <f>SUM(O29:O72)</f>
        <v>547.44999999999993</v>
      </c>
      <c r="H73" s="216"/>
      <c r="I73" s="33"/>
      <c r="J73" s="216">
        <f>SUM(P29:P72)</f>
        <v>24365.620000000003</v>
      </c>
      <c r="K73" s="216"/>
      <c r="L73" s="34">
        <f>SUM(Q29:Q72)</f>
        <v>25.606800000000003</v>
      </c>
      <c r="AF73" s="35" t="str">
        <f>CONCATENATE("Итого по локальной смете: ",IF(Source!G1258&lt;&gt;"Новая локальная смета", Source!G1258, ""))</f>
        <v>Итого по локальной смете: Пусконаладочные работы КТП-6/0,4 кВ</v>
      </c>
    </row>
    <row r="78" spans="1:32" ht="14.25">
      <c r="A78" s="13"/>
      <c r="B78" s="13"/>
      <c r="C78" s="27"/>
      <c r="D78" s="13"/>
      <c r="E78" s="13"/>
      <c r="F78" s="13"/>
      <c r="G78" s="13"/>
      <c r="H78" s="13"/>
      <c r="I78" s="13"/>
      <c r="J78" s="27"/>
      <c r="K78" s="13"/>
      <c r="L78" s="13"/>
    </row>
    <row r="79" spans="1:32" ht="14.25">
      <c r="A79" s="31" t="s">
        <v>1104</v>
      </c>
      <c r="B79" s="31"/>
      <c r="C79" s="27" t="s">
        <v>1107</v>
      </c>
      <c r="D79" s="32" t="str">
        <f>IF(Source!AC12&lt;&gt;"", Source!AC12," ")</f>
        <v xml:space="preserve"> </v>
      </c>
      <c r="E79" s="32"/>
      <c r="F79" s="32"/>
      <c r="G79" s="32"/>
      <c r="H79" s="32"/>
      <c r="I79" s="19" t="s">
        <v>1302</v>
      </c>
      <c r="J79" s="27"/>
      <c r="K79" s="13"/>
      <c r="L79" s="13"/>
    </row>
    <row r="80" spans="1:32" ht="14.25">
      <c r="A80" s="13"/>
      <c r="B80" s="13"/>
      <c r="C80" s="13"/>
      <c r="D80" s="214" t="s">
        <v>1106</v>
      </c>
      <c r="E80" s="214"/>
      <c r="F80" s="214"/>
      <c r="G80" s="214"/>
      <c r="H80" s="214"/>
      <c r="I80" s="13"/>
      <c r="J80" s="13"/>
      <c r="K80" s="13"/>
      <c r="L80" s="13"/>
    </row>
    <row r="81" spans="1:12" ht="14.25">
      <c r="A81" s="13"/>
      <c r="B81" s="13"/>
      <c r="C81" s="13"/>
      <c r="D81" s="13"/>
      <c r="E81" s="13"/>
      <c r="F81" s="13"/>
      <c r="G81" s="13"/>
      <c r="H81" s="13"/>
      <c r="I81" s="13"/>
      <c r="J81" s="13"/>
      <c r="K81" s="13"/>
      <c r="L81" s="13"/>
    </row>
    <row r="82" spans="1:12" ht="14.25">
      <c r="A82" s="13"/>
      <c r="B82" s="13"/>
      <c r="C82" s="27" t="s">
        <v>1108</v>
      </c>
      <c r="D82" s="32" t="str">
        <f>IF(Source!AE12&lt;&gt;"", Source!AE12," ")</f>
        <v xml:space="preserve"> </v>
      </c>
      <c r="E82" s="32"/>
      <c r="F82" s="32"/>
      <c r="G82" s="32"/>
      <c r="H82" s="32"/>
      <c r="I82" s="13" t="str">
        <f>IF(Source!AD12&lt;&gt;"", Source!AD12," ")</f>
        <v xml:space="preserve"> </v>
      </c>
      <c r="J82" s="27"/>
      <c r="K82" s="13"/>
      <c r="L82" s="13"/>
    </row>
    <row r="83" spans="1:12" ht="14.25">
      <c r="A83" s="13"/>
      <c r="B83" s="13"/>
      <c r="C83" s="13"/>
      <c r="D83" s="214" t="s">
        <v>1106</v>
      </c>
      <c r="E83" s="214"/>
      <c r="F83" s="214"/>
      <c r="G83" s="214"/>
      <c r="H83" s="214"/>
      <c r="I83" s="13"/>
      <c r="J83" s="13"/>
      <c r="K83" s="13"/>
      <c r="L83" s="13"/>
    </row>
  </sheetData>
  <mergeCells count="61">
    <mergeCell ref="G43:H43"/>
    <mergeCell ref="D83:H83"/>
    <mergeCell ref="G73:H73"/>
    <mergeCell ref="J73:K73"/>
    <mergeCell ref="A73:F73"/>
    <mergeCell ref="G69:H69"/>
    <mergeCell ref="J69:K69"/>
    <mergeCell ref="A69:F69"/>
    <mergeCell ref="D80:H80"/>
    <mergeCell ref="C21:F21"/>
    <mergeCell ref="G21:H21"/>
    <mergeCell ref="I21:J21"/>
    <mergeCell ref="A26:L26"/>
    <mergeCell ref="J67:K67"/>
    <mergeCell ref="G67:H67"/>
    <mergeCell ref="J61:K61"/>
    <mergeCell ref="G61:H61"/>
    <mergeCell ref="J36:K36"/>
    <mergeCell ref="G36:H36"/>
    <mergeCell ref="A30:L30"/>
    <mergeCell ref="J55:K55"/>
    <mergeCell ref="G55:H55"/>
    <mergeCell ref="J49:K49"/>
    <mergeCell ref="G49:H49"/>
    <mergeCell ref="J43:K43"/>
    <mergeCell ref="C19:F19"/>
    <mergeCell ref="G19:H19"/>
    <mergeCell ref="I19:J19"/>
    <mergeCell ref="K19:L19"/>
    <mergeCell ref="C20:F20"/>
    <mergeCell ref="G20:H20"/>
    <mergeCell ref="I20:J20"/>
    <mergeCell ref="K20:L20"/>
    <mergeCell ref="C17:F17"/>
    <mergeCell ref="G17:H17"/>
    <mergeCell ref="I17:J17"/>
    <mergeCell ref="K17:L17"/>
    <mergeCell ref="C18:F18"/>
    <mergeCell ref="G18:H18"/>
    <mergeCell ref="I18:J18"/>
    <mergeCell ref="K18:L18"/>
    <mergeCell ref="C15:F15"/>
    <mergeCell ref="G15:H15"/>
    <mergeCell ref="I15:J15"/>
    <mergeCell ref="K15:L15"/>
    <mergeCell ref="C16:F16"/>
    <mergeCell ref="G16:H16"/>
    <mergeCell ref="I16:J16"/>
    <mergeCell ref="K16:L16"/>
    <mergeCell ref="C14:F14"/>
    <mergeCell ref="G14:H14"/>
    <mergeCell ref="I14:J14"/>
    <mergeCell ref="K14:L14"/>
    <mergeCell ref="B2:K2"/>
    <mergeCell ref="B3:K3"/>
    <mergeCell ref="B5:K5"/>
    <mergeCell ref="B7:K7"/>
    <mergeCell ref="B8:K8"/>
    <mergeCell ref="A10:L10"/>
    <mergeCell ref="G13:H13"/>
    <mergeCell ref="I13:J13"/>
  </mergeCells>
  <pageMargins left="0.4" right="0.2" top="0.4" bottom="0.4" header="0.2" footer="0.2"/>
  <pageSetup paperSize="9" scale="55" orientation="portrait" horizontalDpi="4294967295" verticalDpi="4294967295" r:id="rId1"/>
  <headerFooter>
    <oddHeader>&amp;L&amp;8ООО " Электросервис"  Доп. раб. место  FStS-0031695</oddHeader>
    <oddFooter>&amp;R&amp;P</oddFooter>
  </headerFooter>
</worksheet>
</file>

<file path=xl/worksheets/sheet17.xml><?xml version="1.0" encoding="utf-8"?>
<worksheet xmlns="http://schemas.openxmlformats.org/spreadsheetml/2006/main" xmlns:r="http://schemas.openxmlformats.org/officeDocument/2006/relationships">
  <sheetPr>
    <pageSetUpPr fitToPage="1"/>
  </sheetPr>
  <dimension ref="A1:AF58"/>
  <sheetViews>
    <sheetView view="pageBreakPreview" zoomScaleSheetLayoutView="100" workbookViewId="0">
      <selection activeCell="H39" sqref="H39"/>
    </sheetView>
  </sheetViews>
  <sheetFormatPr defaultRowHeight="12.75"/>
  <cols>
    <col min="1" max="1" width="5.7109375" customWidth="1"/>
    <col min="2" max="2" width="11.7109375" customWidth="1"/>
    <col min="3" max="3" width="40.7109375" customWidth="1"/>
    <col min="4" max="5" width="10.7109375" customWidth="1"/>
    <col min="6" max="8" width="12.7109375" customWidth="1"/>
    <col min="9" max="9" width="17.7109375" customWidth="1"/>
    <col min="10" max="10" width="8.7109375" customWidth="1"/>
    <col min="11" max="11" width="12.7109375" customWidth="1"/>
    <col min="12" max="12" width="9.7109375" customWidth="1"/>
    <col min="15" max="31" width="0" hidden="1" customWidth="1"/>
    <col min="32" max="32" width="91.7109375" hidden="1" customWidth="1"/>
    <col min="33" max="36" width="0" hidden="1" customWidth="1"/>
  </cols>
  <sheetData>
    <row r="1" spans="1:12">
      <c r="A1" s="10" t="str">
        <f>Source!B1</f>
        <v>Smeta.RU  (495) 974-1589</v>
      </c>
    </row>
    <row r="2" spans="1:12" ht="29.25" customHeight="1">
      <c r="A2" s="11"/>
      <c r="B2" s="204" t="str">
        <f>Титул!AG22</f>
        <v>Строительство КТП-40 6/0,4 кВ, ВЛЗ-6 кВ от ВЛЗ-6 кВ ф.4 ПС-110 кВ №550 "Каринская", 2хЛР-6 кВ, ВЛИ-0,38 кВ (ВЛ-6 кВ-0,33 км, ВЛ-0,38 кВ-0,04 км), в т.ч. ПИР, МО, Одинцовский р-н, с.о.Каринский, в районе д.Сергиево, 50:20:0080805:11</v>
      </c>
      <c r="C2" s="204"/>
      <c r="D2" s="204"/>
      <c r="E2" s="204"/>
      <c r="F2" s="204"/>
      <c r="G2" s="204"/>
      <c r="H2" s="204"/>
      <c r="I2" s="204"/>
      <c r="J2" s="204"/>
      <c r="K2" s="204"/>
      <c r="L2" s="11"/>
    </row>
    <row r="3" spans="1:12" ht="14.25">
      <c r="A3" s="12"/>
      <c r="B3" s="205" t="s">
        <v>1074</v>
      </c>
      <c r="C3" s="205"/>
      <c r="D3" s="205"/>
      <c r="E3" s="205"/>
      <c r="F3" s="205"/>
      <c r="G3" s="205"/>
      <c r="H3" s="205"/>
      <c r="I3" s="205"/>
      <c r="J3" s="205"/>
      <c r="K3" s="205"/>
      <c r="L3" s="11"/>
    </row>
    <row r="4" spans="1:12" ht="14.25">
      <c r="A4" s="13"/>
      <c r="B4" s="13"/>
      <c r="C4" s="13"/>
      <c r="D4" s="13"/>
      <c r="E4" s="13"/>
      <c r="F4" s="13"/>
      <c r="G4" s="13"/>
      <c r="H4" s="13"/>
      <c r="I4" s="13"/>
      <c r="J4" s="13"/>
      <c r="K4" s="13"/>
      <c r="L4" s="13"/>
    </row>
    <row r="5" spans="1:12" ht="15.75">
      <c r="A5" s="15"/>
      <c r="B5" s="204" t="str">
        <f>CONCATENATE( "ЛОКАЛЬНАЯ СМЕТА № ", Source!F1288, " ",Source!CM1288)</f>
        <v xml:space="preserve">ЛОКАЛЬНАЯ СМЕТА № 09-01-04 </v>
      </c>
      <c r="C5" s="204"/>
      <c r="D5" s="204"/>
      <c r="E5" s="204"/>
      <c r="F5" s="204"/>
      <c r="G5" s="204"/>
      <c r="H5" s="204"/>
      <c r="I5" s="204"/>
      <c r="J5" s="204"/>
      <c r="K5" s="204"/>
      <c r="L5" s="15"/>
    </row>
    <row r="6" spans="1:12" ht="15.75">
      <c r="A6" s="15"/>
      <c r="B6" s="16"/>
      <c r="C6" s="16"/>
      <c r="D6" s="16"/>
      <c r="E6" s="16"/>
      <c r="F6" s="16"/>
      <c r="G6" s="16"/>
      <c r="H6" s="16"/>
      <c r="I6" s="16"/>
      <c r="J6" s="16"/>
      <c r="K6" s="16"/>
      <c r="L6" s="15"/>
    </row>
    <row r="7" spans="1:12" ht="18">
      <c r="A7" s="15"/>
      <c r="B7" s="209" t="str">
        <f>IF(Source!G1288&lt;&gt;"Новая локальная смета", Source!G1288, "")</f>
        <v>Пусконаладочные работы трансформатора 6/0,4 кВ</v>
      </c>
      <c r="C7" s="209"/>
      <c r="D7" s="209"/>
      <c r="E7" s="209"/>
      <c r="F7" s="209"/>
      <c r="G7" s="209"/>
      <c r="H7" s="209"/>
      <c r="I7" s="209"/>
      <c r="J7" s="209"/>
      <c r="K7" s="209"/>
      <c r="L7" s="15"/>
    </row>
    <row r="8" spans="1:12" ht="14.25">
      <c r="A8" s="13"/>
      <c r="B8" s="210" t="s">
        <v>1076</v>
      </c>
      <c r="C8" s="210"/>
      <c r="D8" s="210"/>
      <c r="E8" s="210"/>
      <c r="F8" s="210"/>
      <c r="G8" s="210"/>
      <c r="H8" s="210"/>
      <c r="I8" s="210"/>
      <c r="J8" s="210"/>
      <c r="K8" s="210"/>
      <c r="L8" s="11"/>
    </row>
    <row r="9" spans="1:12" ht="14.25">
      <c r="A9" s="13"/>
      <c r="B9" s="13"/>
      <c r="C9" s="13"/>
      <c r="D9" s="13"/>
      <c r="E9" s="13"/>
      <c r="F9" s="13"/>
      <c r="G9" s="13"/>
      <c r="H9" s="13"/>
      <c r="I9" s="13"/>
      <c r="J9" s="13"/>
      <c r="K9" s="13"/>
      <c r="L9" s="13"/>
    </row>
    <row r="10" spans="1:12" ht="14.25">
      <c r="A10" s="207" t="s">
        <v>1077</v>
      </c>
      <c r="B10" s="207"/>
      <c r="C10" s="207"/>
      <c r="D10" s="207"/>
      <c r="E10" s="207"/>
      <c r="F10" s="207"/>
      <c r="G10" s="207"/>
      <c r="H10" s="207"/>
      <c r="I10" s="207"/>
      <c r="J10" s="207"/>
      <c r="K10" s="207"/>
      <c r="L10" s="207"/>
    </row>
    <row r="11" spans="1:12" ht="14.25">
      <c r="A11" s="13"/>
      <c r="B11" s="13"/>
      <c r="C11" s="13"/>
      <c r="D11" s="13"/>
      <c r="E11" s="13"/>
      <c r="F11" s="13"/>
      <c r="G11" s="13"/>
      <c r="H11" s="13"/>
      <c r="I11" s="13"/>
      <c r="J11" s="13"/>
      <c r="K11" s="13"/>
      <c r="L11" s="13"/>
    </row>
    <row r="12" spans="1:12" ht="14.25">
      <c r="A12" s="13"/>
      <c r="B12" s="13"/>
      <c r="C12" s="13"/>
      <c r="D12" s="13"/>
      <c r="E12" s="13"/>
      <c r="F12" s="13"/>
      <c r="G12" s="13"/>
      <c r="H12" s="13"/>
      <c r="I12" s="13"/>
      <c r="J12" s="13"/>
      <c r="K12" s="13"/>
      <c r="L12" s="13"/>
    </row>
    <row r="13" spans="1:12" ht="14.25">
      <c r="A13" s="13"/>
      <c r="B13" s="13"/>
      <c r="C13" s="13"/>
      <c r="D13" s="13"/>
      <c r="E13" s="18"/>
      <c r="F13" s="18"/>
      <c r="G13" s="211" t="s">
        <v>1078</v>
      </c>
      <c r="H13" s="211"/>
      <c r="I13" s="211" t="s">
        <v>1079</v>
      </c>
      <c r="J13" s="211"/>
      <c r="K13" s="13"/>
      <c r="L13" s="13"/>
    </row>
    <row r="14" spans="1:12" ht="15">
      <c r="A14" s="13"/>
      <c r="B14" s="13"/>
      <c r="C14" s="201" t="s">
        <v>1080</v>
      </c>
      <c r="D14" s="201"/>
      <c r="E14" s="201"/>
      <c r="F14" s="201"/>
      <c r="G14" s="202">
        <f>SUM(O29:O49)/1000</f>
        <v>0.30308000000000002</v>
      </c>
      <c r="H14" s="202"/>
      <c r="I14" s="202">
        <f>(Source!F1357/1000)</f>
        <v>13.489750000000001</v>
      </c>
      <c r="J14" s="202"/>
      <c r="K14" s="203" t="s">
        <v>1081</v>
      </c>
      <c r="L14" s="203"/>
    </row>
    <row r="15" spans="1:12" ht="14.25">
      <c r="A15" s="13"/>
      <c r="B15" s="13"/>
      <c r="C15" s="212" t="s">
        <v>1082</v>
      </c>
      <c r="D15" s="212"/>
      <c r="E15" s="212"/>
      <c r="F15" s="212"/>
      <c r="G15" s="202">
        <f>SUM(W29:W49)/1000</f>
        <v>0</v>
      </c>
      <c r="H15" s="202"/>
      <c r="I15" s="202">
        <f>(Source!F1346)/1000</f>
        <v>0</v>
      </c>
      <c r="J15" s="202"/>
      <c r="K15" s="203" t="s">
        <v>1081</v>
      </c>
      <c r="L15" s="203"/>
    </row>
    <row r="16" spans="1:12" ht="14.25">
      <c r="A16" s="13"/>
      <c r="B16" s="13"/>
      <c r="C16" s="212" t="s">
        <v>1083</v>
      </c>
      <c r="D16" s="212"/>
      <c r="E16" s="212"/>
      <c r="F16" s="212"/>
      <c r="G16" s="202">
        <f>SUM(X29:X49)/1000</f>
        <v>0</v>
      </c>
      <c r="H16" s="202"/>
      <c r="I16" s="202">
        <f>(Source!F1347)/1000</f>
        <v>0</v>
      </c>
      <c r="J16" s="202"/>
      <c r="K16" s="203" t="s">
        <v>1081</v>
      </c>
      <c r="L16" s="203"/>
    </row>
    <row r="17" spans="1:22" ht="14.25">
      <c r="A17" s="13"/>
      <c r="B17" s="13"/>
      <c r="C17" s="212" t="s">
        <v>1084</v>
      </c>
      <c r="D17" s="212"/>
      <c r="E17" s="212"/>
      <c r="F17" s="212"/>
      <c r="G17" s="202">
        <f>SUM(Y29:Y49)/1000</f>
        <v>0</v>
      </c>
      <c r="H17" s="202"/>
      <c r="I17" s="202">
        <f>(Source!F1338)/1000</f>
        <v>0</v>
      </c>
      <c r="J17" s="202"/>
      <c r="K17" s="203" t="s">
        <v>1081</v>
      </c>
      <c r="L17" s="203"/>
    </row>
    <row r="18" spans="1:22" ht="14.25">
      <c r="A18" s="13"/>
      <c r="B18" s="13"/>
      <c r="C18" s="212" t="s">
        <v>1085</v>
      </c>
      <c r="D18" s="212"/>
      <c r="E18" s="212"/>
      <c r="F18" s="212"/>
      <c r="G18" s="202">
        <f>SUM(Z29:Z49)/1000</f>
        <v>0.30308000000000002</v>
      </c>
      <c r="H18" s="202"/>
      <c r="I18" s="202">
        <f>(Source!F1348+Source!F1349)/1000</f>
        <v>13.489750000000001</v>
      </c>
      <c r="J18" s="202"/>
      <c r="K18" s="203" t="s">
        <v>1081</v>
      </c>
      <c r="L18" s="203"/>
    </row>
    <row r="19" spans="1:22" ht="15">
      <c r="A19" s="13"/>
      <c r="B19" s="13"/>
      <c r="C19" s="201" t="s">
        <v>1086</v>
      </c>
      <c r="D19" s="201"/>
      <c r="E19" s="201"/>
      <c r="F19" s="201"/>
      <c r="G19" s="202">
        <f>I19</f>
        <v>11.16</v>
      </c>
      <c r="H19" s="202"/>
      <c r="I19" s="202">
        <f>(Source!F1351+Source!F1352)</f>
        <v>11.16</v>
      </c>
      <c r="J19" s="202"/>
      <c r="K19" s="203" t="s">
        <v>1087</v>
      </c>
      <c r="L19" s="203"/>
    </row>
    <row r="20" spans="1:22" ht="15">
      <c r="A20" s="13"/>
      <c r="B20" s="13"/>
      <c r="C20" s="201" t="s">
        <v>1088</v>
      </c>
      <c r="D20" s="201"/>
      <c r="E20" s="201"/>
      <c r="F20" s="201"/>
      <c r="G20" s="202">
        <f>SUM(R29:R49)/1000</f>
        <v>0.14432</v>
      </c>
      <c r="H20" s="202"/>
      <c r="I20" s="202">
        <f>(Source!F1344+ Source!F1343)/1000</f>
        <v>6.4236899999999997</v>
      </c>
      <c r="J20" s="202"/>
      <c r="K20" s="203" t="s">
        <v>1081</v>
      </c>
      <c r="L20" s="203"/>
    </row>
    <row r="21" spans="1:22" ht="14.25" hidden="1">
      <c r="A21" s="13"/>
      <c r="B21" s="13"/>
      <c r="C21" s="212" t="s">
        <v>68</v>
      </c>
      <c r="D21" s="212"/>
      <c r="E21" s="212"/>
      <c r="F21" s="212"/>
      <c r="G21" s="202"/>
      <c r="H21" s="202"/>
      <c r="I21" s="202"/>
      <c r="J21" s="202"/>
      <c r="K21" s="20" t="s">
        <v>1081</v>
      </c>
      <c r="L21" s="13"/>
    </row>
    <row r="22" spans="1:22" ht="15">
      <c r="A22" s="13"/>
      <c r="B22" s="13"/>
      <c r="C22" s="21"/>
      <c r="D22" s="21"/>
      <c r="E22" s="21"/>
      <c r="F22" s="22"/>
      <c r="G22" s="23"/>
      <c r="H22" s="23"/>
      <c r="I22" s="23"/>
      <c r="J22" s="23"/>
      <c r="K22" s="23"/>
      <c r="L22" s="23"/>
    </row>
    <row r="23" spans="1:22" ht="15" hidden="1">
      <c r="A23" s="22" t="s">
        <v>1089</v>
      </c>
      <c r="B23" s="13"/>
      <c r="C23" s="13"/>
      <c r="D23" s="24"/>
      <c r="E23" s="13"/>
      <c r="F23" s="13"/>
      <c r="G23" s="25"/>
      <c r="H23" s="25"/>
      <c r="I23" s="26"/>
      <c r="J23" s="25"/>
      <c r="K23" s="25"/>
      <c r="L23" s="25"/>
    </row>
    <row r="24" spans="1:22" ht="15" hidden="1">
      <c r="A24" s="22" t="s">
        <v>1090</v>
      </c>
      <c r="B24" s="13"/>
      <c r="C24" s="13"/>
      <c r="D24" s="24"/>
      <c r="E24" s="13"/>
      <c r="F24" s="13"/>
      <c r="G24" s="25"/>
      <c r="H24" s="25"/>
      <c r="I24" s="26"/>
      <c r="J24" s="25"/>
      <c r="K24" s="25"/>
      <c r="L24" s="25"/>
    </row>
    <row r="25" spans="1:22" ht="15" hidden="1">
      <c r="A25" s="13"/>
      <c r="B25" s="13"/>
      <c r="C25" s="27"/>
      <c r="D25" s="27"/>
      <c r="E25" s="27"/>
      <c r="F25" s="27"/>
      <c r="G25" s="25"/>
      <c r="H25" s="25"/>
      <c r="I25" s="26"/>
      <c r="J25" s="25"/>
      <c r="K25" s="25"/>
      <c r="L25" s="25"/>
    </row>
    <row r="26" spans="1:22" ht="14.25">
      <c r="A26" s="213" t="s">
        <v>1303</v>
      </c>
      <c r="B26" s="213"/>
      <c r="C26" s="213"/>
      <c r="D26" s="213"/>
      <c r="E26" s="213"/>
      <c r="F26" s="213"/>
      <c r="G26" s="213"/>
      <c r="H26" s="213"/>
      <c r="I26" s="213"/>
      <c r="J26" s="213"/>
      <c r="K26" s="213"/>
      <c r="L26" s="213"/>
    </row>
    <row r="27" spans="1:22" ht="57">
      <c r="A27" s="28" t="s">
        <v>1091</v>
      </c>
      <c r="B27" s="28" t="s">
        <v>1092</v>
      </c>
      <c r="C27" s="28" t="s">
        <v>1093</v>
      </c>
      <c r="D27" s="28" t="s">
        <v>1094</v>
      </c>
      <c r="E27" s="28" t="s">
        <v>1095</v>
      </c>
      <c r="F27" s="28" t="s">
        <v>1096</v>
      </c>
      <c r="G27" s="28" t="s">
        <v>1097</v>
      </c>
      <c r="H27" s="28" t="s">
        <v>1098</v>
      </c>
      <c r="I27" s="28" t="s">
        <v>1099</v>
      </c>
      <c r="J27" s="28" t="s">
        <v>1100</v>
      </c>
      <c r="K27" s="28" t="s">
        <v>1101</v>
      </c>
      <c r="L27" s="28" t="s">
        <v>1102</v>
      </c>
    </row>
    <row r="28" spans="1:22" ht="14.25">
      <c r="A28" s="29">
        <v>1</v>
      </c>
      <c r="B28" s="29">
        <v>2</v>
      </c>
      <c r="C28" s="29">
        <v>3</v>
      </c>
      <c r="D28" s="29">
        <v>4</v>
      </c>
      <c r="E28" s="29">
        <v>5</v>
      </c>
      <c r="F28" s="29">
        <v>6</v>
      </c>
      <c r="G28" s="29">
        <v>7</v>
      </c>
      <c r="H28" s="29">
        <v>8</v>
      </c>
      <c r="I28" s="29">
        <v>9</v>
      </c>
      <c r="J28" s="29">
        <v>10</v>
      </c>
      <c r="K28" s="29">
        <v>11</v>
      </c>
      <c r="L28" s="30">
        <v>12</v>
      </c>
    </row>
    <row r="30" spans="1:22" ht="16.5">
      <c r="A30" s="215" t="str">
        <f>CONCATENATE("Раздел: ",IF(Source!G1292&lt;&gt;"Новый раздел", Source!G1292, ""))</f>
        <v>Раздел: Пусконаладочные работы трансформатора 6/0,4 кВ</v>
      </c>
      <c r="B30" s="215"/>
      <c r="C30" s="215"/>
      <c r="D30" s="215"/>
      <c r="E30" s="215"/>
      <c r="F30" s="215"/>
      <c r="G30" s="215"/>
      <c r="H30" s="215"/>
      <c r="I30" s="215"/>
      <c r="J30" s="215"/>
      <c r="K30" s="215"/>
      <c r="L30" s="215"/>
    </row>
    <row r="31" spans="1:22" ht="57">
      <c r="A31" s="57">
        <v>1</v>
      </c>
      <c r="B31" s="57" t="str">
        <f>Source!F1296</f>
        <v>п01-02-002-1</v>
      </c>
      <c r="C31" s="57" t="str">
        <f>Source!G1296</f>
        <v>Трансформатор силовой трехфазный масляный двухобмоточный напряжением до 11 кВ, мощностью до 0,32 МВА</v>
      </c>
      <c r="D31" s="43" t="str">
        <f>Source!H1296</f>
        <v>1  ШТ.</v>
      </c>
      <c r="E31" s="27">
        <f>Source!I1296</f>
        <v>1</v>
      </c>
      <c r="F31" s="44">
        <f>Source!AL1296+Source!AM1296+Source!AO1296</f>
        <v>81.66</v>
      </c>
      <c r="G31" s="45"/>
      <c r="H31" s="44"/>
      <c r="I31" s="45" t="str">
        <f>Source!BO1296</f>
        <v/>
      </c>
      <c r="J31" s="45"/>
      <c r="K31" s="44"/>
      <c r="L31" s="46"/>
      <c r="S31">
        <f>ROUND((Source!FX1296/100)*((ROUND(Source!AF1296*Source!I1296, 2)+ROUND(Source!AE1296*Source!I1296, 2))), 2)</f>
        <v>60.43</v>
      </c>
      <c r="T31">
        <f>Source!X1296</f>
        <v>2689.67</v>
      </c>
      <c r="U31">
        <f>ROUND((Source!FY1296/100)*((ROUND(Source!AF1296*Source!I1296, 2)+ROUND(Source!AE1296*Source!I1296, 2))), 2)</f>
        <v>29.4</v>
      </c>
      <c r="V31">
        <f>Source!Y1296</f>
        <v>1308.49</v>
      </c>
    </row>
    <row r="32" spans="1:22" ht="14.25">
      <c r="A32" s="57"/>
      <c r="B32" s="57"/>
      <c r="C32" s="57" t="s">
        <v>1109</v>
      </c>
      <c r="D32" s="43"/>
      <c r="E32" s="27"/>
      <c r="F32" s="44">
        <f>Source!AO1296</f>
        <v>81.66</v>
      </c>
      <c r="G32" s="45" t="str">
        <f>Source!DG1296</f>
        <v/>
      </c>
      <c r="H32" s="44">
        <f>ROUND(Source!AF1296*Source!I1296, 2)</f>
        <v>81.66</v>
      </c>
      <c r="I32" s="45"/>
      <c r="J32" s="45">
        <f>IF(Source!BA1296&lt;&gt; 0, Source!BA1296, 1)</f>
        <v>44.51</v>
      </c>
      <c r="K32" s="44">
        <f>Source!S1296</f>
        <v>3634.69</v>
      </c>
      <c r="L32" s="46"/>
      <c r="R32">
        <f>H32</f>
        <v>81.66</v>
      </c>
    </row>
    <row r="33" spans="1:32" ht="14.25">
      <c r="A33" s="57"/>
      <c r="B33" s="57"/>
      <c r="C33" s="57" t="s">
        <v>1112</v>
      </c>
      <c r="D33" s="43" t="s">
        <v>1113</v>
      </c>
      <c r="E33" s="27">
        <f>Source!BZ1296</f>
        <v>74</v>
      </c>
      <c r="F33" s="59"/>
      <c r="G33" s="45"/>
      <c r="H33" s="44">
        <f>SUM(S31:S35)</f>
        <v>60.43</v>
      </c>
      <c r="I33" s="48"/>
      <c r="J33" s="41">
        <f>Source!AT1296</f>
        <v>74</v>
      </c>
      <c r="K33" s="44">
        <f>SUM(T31:T35)</f>
        <v>2689.67</v>
      </c>
      <c r="L33" s="46"/>
    </row>
    <row r="34" spans="1:32" ht="14.25">
      <c r="A34" s="57"/>
      <c r="B34" s="57"/>
      <c r="C34" s="57" t="s">
        <v>1114</v>
      </c>
      <c r="D34" s="43" t="s">
        <v>1113</v>
      </c>
      <c r="E34" s="27">
        <f>Source!CA1296</f>
        <v>36</v>
      </c>
      <c r="F34" s="59"/>
      <c r="G34" s="45"/>
      <c r="H34" s="44">
        <f>SUM(U31:U35)</f>
        <v>29.4</v>
      </c>
      <c r="I34" s="48"/>
      <c r="J34" s="41">
        <f>Source!AU1296</f>
        <v>36</v>
      </c>
      <c r="K34" s="44">
        <f>SUM(V31:V35)</f>
        <v>1308.49</v>
      </c>
      <c r="L34" s="46"/>
    </row>
    <row r="35" spans="1:32" ht="14.25">
      <c r="A35" s="58"/>
      <c r="B35" s="58"/>
      <c r="C35" s="58" t="s">
        <v>1115</v>
      </c>
      <c r="D35" s="49" t="s">
        <v>1116</v>
      </c>
      <c r="E35" s="50">
        <f>Source!AQ1296</f>
        <v>6.3</v>
      </c>
      <c r="F35" s="51"/>
      <c r="G35" s="52" t="str">
        <f>Source!DI1296</f>
        <v/>
      </c>
      <c r="H35" s="51"/>
      <c r="I35" s="52"/>
      <c r="J35" s="52"/>
      <c r="K35" s="51"/>
      <c r="L35" s="53">
        <f>Source!U1296</f>
        <v>6.3</v>
      </c>
    </row>
    <row r="36" spans="1:32" ht="15">
      <c r="G36" s="298">
        <f>H32+H33+H34</f>
        <v>171.49</v>
      </c>
      <c r="H36" s="298"/>
      <c r="J36" s="298">
        <f>K32+K33+K34</f>
        <v>7632.85</v>
      </c>
      <c r="K36" s="298"/>
      <c r="L36" s="34">
        <f>Source!U1296</f>
        <v>6.3</v>
      </c>
      <c r="O36" s="36">
        <f>G36</f>
        <v>171.49</v>
      </c>
      <c r="P36" s="36">
        <f>J36</f>
        <v>7632.85</v>
      </c>
      <c r="Q36" s="36">
        <f>L36</f>
        <v>6.3</v>
      </c>
      <c r="W36">
        <f>IF(Source!BI1296&lt;=1,H32+H33+H34, 0)</f>
        <v>0</v>
      </c>
      <c r="X36">
        <f>IF(Source!BI1296=2,H32+H33+H34, 0)</f>
        <v>0</v>
      </c>
      <c r="Y36">
        <f>IF(Source!BI1296=3,H32+H33+H34, 0)</f>
        <v>0</v>
      </c>
      <c r="Z36">
        <f>IF(Source!BI1296=4,H32+H33+H34, 0)</f>
        <v>171.49</v>
      </c>
    </row>
    <row r="37" spans="1:32" ht="42.75">
      <c r="A37" s="57">
        <v>2</v>
      </c>
      <c r="B37" s="57" t="str">
        <f>Source!F1297</f>
        <v>п01-12-010-1</v>
      </c>
      <c r="C37" s="57" t="str">
        <f>Source!G1297</f>
        <v>Испытание обмотки трансформатора силового</v>
      </c>
      <c r="D37" s="43" t="str">
        <f>Source!H1297</f>
        <v>1 испытание</v>
      </c>
      <c r="E37" s="27">
        <f>Source!I1297</f>
        <v>2</v>
      </c>
      <c r="F37" s="44">
        <f>Source!AL1297+Source!AM1297+Source!AO1297</f>
        <v>31.33</v>
      </c>
      <c r="G37" s="45"/>
      <c r="H37" s="44"/>
      <c r="I37" s="45" t="str">
        <f>Source!BO1297</f>
        <v/>
      </c>
      <c r="J37" s="45"/>
      <c r="K37" s="44"/>
      <c r="L37" s="46"/>
      <c r="S37">
        <f>ROUND((Source!FX1297/100)*((ROUND(Source!AF1297*Source!I1297, 2)+ROUND(Source!AE1297*Source!I1297, 2))), 2)</f>
        <v>46.37</v>
      </c>
      <c r="T37">
        <f>Source!X1297</f>
        <v>2063.86</v>
      </c>
      <c r="U37">
        <f>ROUND((Source!FY1297/100)*((ROUND(Source!AF1297*Source!I1297, 2)+ROUND(Source!AE1297*Source!I1297, 2))), 2)</f>
        <v>22.56</v>
      </c>
      <c r="V37">
        <f>Source!Y1297</f>
        <v>1004.04</v>
      </c>
    </row>
    <row r="38" spans="1:32" ht="14.25">
      <c r="A38" s="57"/>
      <c r="B38" s="57"/>
      <c r="C38" s="57" t="s">
        <v>1109</v>
      </c>
      <c r="D38" s="43"/>
      <c r="E38" s="27"/>
      <c r="F38" s="44">
        <f>Source!AO1297</f>
        <v>31.33</v>
      </c>
      <c r="G38" s="45" t="str">
        <f>Source!DG1297</f>
        <v/>
      </c>
      <c r="H38" s="44">
        <f>ROUND(Source!AF1297*Source!I1297, 2)</f>
        <v>62.66</v>
      </c>
      <c r="I38" s="45"/>
      <c r="J38" s="45">
        <f>IF(Source!BA1297&lt;&gt; 0, Source!BA1297, 1)</f>
        <v>44.51</v>
      </c>
      <c r="K38" s="44">
        <f>Source!S1297</f>
        <v>2789</v>
      </c>
      <c r="L38" s="46"/>
      <c r="R38">
        <f>H38</f>
        <v>62.66</v>
      </c>
    </row>
    <row r="39" spans="1:32" ht="14.25">
      <c r="A39" s="57"/>
      <c r="B39" s="57"/>
      <c r="C39" s="57" t="s">
        <v>1112</v>
      </c>
      <c r="D39" s="43" t="s">
        <v>1113</v>
      </c>
      <c r="E39" s="27">
        <f>Source!BZ1297</f>
        <v>74</v>
      </c>
      <c r="F39" s="59"/>
      <c r="G39" s="45"/>
      <c r="H39" s="44">
        <f>SUM(S37:S41)</f>
        <v>46.37</v>
      </c>
      <c r="I39" s="48"/>
      <c r="J39" s="41">
        <f>Source!AT1297</f>
        <v>74</v>
      </c>
      <c r="K39" s="44">
        <f>SUM(T37:T41)</f>
        <v>2063.86</v>
      </c>
      <c r="L39" s="46"/>
    </row>
    <row r="40" spans="1:32" ht="14.25">
      <c r="A40" s="57"/>
      <c r="B40" s="57"/>
      <c r="C40" s="57" t="s">
        <v>1114</v>
      </c>
      <c r="D40" s="43" t="s">
        <v>1113</v>
      </c>
      <c r="E40" s="27">
        <f>Source!CA1297</f>
        <v>36</v>
      </c>
      <c r="F40" s="59"/>
      <c r="G40" s="45"/>
      <c r="H40" s="44">
        <f>SUM(U37:U41)</f>
        <v>22.56</v>
      </c>
      <c r="I40" s="48"/>
      <c r="J40" s="41">
        <f>Source!AU1297</f>
        <v>36</v>
      </c>
      <c r="K40" s="44">
        <f>SUM(V37:V41)</f>
        <v>1004.04</v>
      </c>
      <c r="L40" s="46"/>
    </row>
    <row r="41" spans="1:32" ht="14.25">
      <c r="A41" s="58"/>
      <c r="B41" s="58"/>
      <c r="C41" s="58" t="s">
        <v>1115</v>
      </c>
      <c r="D41" s="49" t="s">
        <v>1116</v>
      </c>
      <c r="E41" s="50">
        <f>Source!AQ1297</f>
        <v>2.4300000000000002</v>
      </c>
      <c r="F41" s="51"/>
      <c r="G41" s="52" t="str">
        <f>Source!DI1297</f>
        <v/>
      </c>
      <c r="H41" s="51"/>
      <c r="I41" s="52"/>
      <c r="J41" s="52"/>
      <c r="K41" s="51"/>
      <c r="L41" s="53">
        <f>Source!U1297</f>
        <v>4.8600000000000003</v>
      </c>
    </row>
    <row r="42" spans="1:32" ht="15">
      <c r="G42" s="298">
        <f>H38+H39+H40</f>
        <v>131.59</v>
      </c>
      <c r="H42" s="298"/>
      <c r="J42" s="298">
        <f>K38+K39+K40</f>
        <v>5856.9000000000005</v>
      </c>
      <c r="K42" s="298"/>
      <c r="L42" s="34">
        <f>Source!U1297</f>
        <v>4.8600000000000003</v>
      </c>
      <c r="O42" s="36">
        <f>G42</f>
        <v>131.59</v>
      </c>
      <c r="P42" s="36">
        <f>J42</f>
        <v>5856.9000000000005</v>
      </c>
      <c r="Q42" s="36">
        <f>L42</f>
        <v>4.8600000000000003</v>
      </c>
      <c r="W42">
        <f>IF(Source!BI1297&lt;=1,H38+H39+H40, 0)</f>
        <v>0</v>
      </c>
      <c r="X42">
        <f>IF(Source!BI1297=2,H38+H39+H40, 0)</f>
        <v>0</v>
      </c>
      <c r="Y42">
        <f>IF(Source!BI1297=3,H38+H39+H40, 0)</f>
        <v>0</v>
      </c>
      <c r="Z42">
        <f>IF(Source!BI1297=4,H38+H39+H40, 0)</f>
        <v>131.59</v>
      </c>
    </row>
    <row r="44" spans="1:32" ht="15">
      <c r="A44" s="217" t="str">
        <f>CONCATENATE("Итого по разделу: ",IF(Source!G1299&lt;&gt;"Новый раздел", Source!G1299, ""))</f>
        <v>Итого по разделу: Пусконаладочные работы трансформатора 6/0,4 кВ</v>
      </c>
      <c r="B44" s="217"/>
      <c r="C44" s="217"/>
      <c r="D44" s="217"/>
      <c r="E44" s="217"/>
      <c r="F44" s="217"/>
      <c r="G44" s="216">
        <f>SUM(O30:O43)</f>
        <v>303.08000000000004</v>
      </c>
      <c r="H44" s="216"/>
      <c r="I44" s="33"/>
      <c r="J44" s="216">
        <f>SUM(P30:P43)</f>
        <v>13489.75</v>
      </c>
      <c r="K44" s="216"/>
      <c r="L44" s="34">
        <f>SUM(Q30:Q43)</f>
        <v>11.16</v>
      </c>
      <c r="AF44" s="35" t="str">
        <f>CONCATENATE("Итого по разделу: ",IF(Source!G1299&lt;&gt;"Новый раздел", Source!G1299, ""))</f>
        <v>Итого по разделу: Пусконаладочные работы трансформатора 6/0,4 кВ</v>
      </c>
    </row>
    <row r="48" spans="1:32" ht="15">
      <c r="A48" s="217" t="str">
        <f>CONCATENATE("Итого по локальной смете: ",IF(Source!G1329&lt;&gt;"Новая локальная смета", Source!G1329, ""))</f>
        <v>Итого по локальной смете: Пусконаладочные работы трансформатора 6/0,4 кВ</v>
      </c>
      <c r="B48" s="217"/>
      <c r="C48" s="217"/>
      <c r="D48" s="217"/>
      <c r="E48" s="217"/>
      <c r="F48" s="217"/>
      <c r="G48" s="216">
        <f>SUM(O29:O47)</f>
        <v>303.08000000000004</v>
      </c>
      <c r="H48" s="216"/>
      <c r="I48" s="33"/>
      <c r="J48" s="216">
        <f>SUM(P29:P47)</f>
        <v>13489.75</v>
      </c>
      <c r="K48" s="216"/>
      <c r="L48" s="34">
        <f>SUM(Q29:Q47)</f>
        <v>11.16</v>
      </c>
      <c r="AF48" s="35" t="str">
        <f>CONCATENATE("Итого по локальной смете: ",IF(Source!G1329&lt;&gt;"Новая локальная смета", Source!G1329, ""))</f>
        <v>Итого по локальной смете: Пусконаладочные работы трансформатора 6/0,4 кВ</v>
      </c>
    </row>
    <row r="53" spans="1:12" ht="14.25">
      <c r="A53" s="13"/>
      <c r="B53" s="13"/>
      <c r="C53" s="27"/>
      <c r="D53" s="13"/>
      <c r="E53" s="13"/>
      <c r="F53" s="13"/>
      <c r="G53" s="13"/>
      <c r="H53" s="13"/>
      <c r="I53" s="13"/>
      <c r="J53" s="27"/>
      <c r="K53" s="13"/>
      <c r="L53" s="13"/>
    </row>
    <row r="54" spans="1:12" ht="14.25">
      <c r="A54" s="31" t="s">
        <v>1104</v>
      </c>
      <c r="B54" s="31"/>
      <c r="C54" s="27" t="s">
        <v>1107</v>
      </c>
      <c r="D54" s="32" t="str">
        <f>IF(Source!AC12&lt;&gt;"", Source!AC12," ")</f>
        <v xml:space="preserve"> </v>
      </c>
      <c r="E54" s="32"/>
      <c r="F54" s="32"/>
      <c r="G54" s="32"/>
      <c r="H54" s="32"/>
      <c r="I54" s="19" t="s">
        <v>1302</v>
      </c>
      <c r="J54" s="27"/>
      <c r="K54" s="13"/>
      <c r="L54" s="13"/>
    </row>
    <row r="55" spans="1:12" ht="14.25">
      <c r="A55" s="13"/>
      <c r="B55" s="13"/>
      <c r="C55" s="13"/>
      <c r="D55" s="214" t="s">
        <v>1106</v>
      </c>
      <c r="E55" s="214"/>
      <c r="F55" s="214"/>
      <c r="G55" s="214"/>
      <c r="H55" s="214"/>
      <c r="I55" s="13"/>
      <c r="J55" s="13"/>
      <c r="K55" s="13"/>
      <c r="L55" s="13"/>
    </row>
    <row r="56" spans="1:12" ht="14.25">
      <c r="A56" s="13"/>
      <c r="B56" s="13"/>
      <c r="C56" s="13"/>
      <c r="D56" s="13"/>
      <c r="E56" s="13"/>
      <c r="F56" s="13"/>
      <c r="G56" s="13"/>
      <c r="H56" s="13"/>
      <c r="I56" s="13"/>
      <c r="J56" s="13"/>
      <c r="K56" s="13"/>
      <c r="L56" s="13"/>
    </row>
    <row r="57" spans="1:12" ht="14.25">
      <c r="A57" s="13"/>
      <c r="B57" s="13"/>
      <c r="C57" s="27" t="s">
        <v>1108</v>
      </c>
      <c r="D57" s="32" t="str">
        <f>IF(Source!AE12&lt;&gt;"", Source!AE12," ")</f>
        <v xml:space="preserve"> </v>
      </c>
      <c r="E57" s="32"/>
      <c r="F57" s="32"/>
      <c r="G57" s="32"/>
      <c r="H57" s="32"/>
      <c r="I57" s="13" t="str">
        <f>IF(Source!AD12&lt;&gt;"", Source!AD12," ")</f>
        <v xml:space="preserve"> </v>
      </c>
      <c r="J57" s="27"/>
      <c r="K57" s="13"/>
      <c r="L57" s="13"/>
    </row>
    <row r="58" spans="1:12" ht="14.25">
      <c r="A58" s="13"/>
      <c r="B58" s="13"/>
      <c r="C58" s="13"/>
      <c r="D58" s="214" t="s">
        <v>1106</v>
      </c>
      <c r="E58" s="214"/>
      <c r="F58" s="214"/>
      <c r="G58" s="214"/>
      <c r="H58" s="214"/>
      <c r="I58" s="13"/>
      <c r="J58" s="13"/>
      <c r="K58" s="13"/>
      <c r="L58" s="13"/>
    </row>
  </sheetData>
  <mergeCells count="53">
    <mergeCell ref="D58:H58"/>
    <mergeCell ref="G48:H48"/>
    <mergeCell ref="J48:K48"/>
    <mergeCell ref="A48:F48"/>
    <mergeCell ref="G44:H44"/>
    <mergeCell ref="J44:K44"/>
    <mergeCell ref="A44:F44"/>
    <mergeCell ref="D55:H55"/>
    <mergeCell ref="C21:F21"/>
    <mergeCell ref="G21:H21"/>
    <mergeCell ref="I21:J21"/>
    <mergeCell ref="A26:L26"/>
    <mergeCell ref="J42:K42"/>
    <mergeCell ref="G42:H42"/>
    <mergeCell ref="J36:K36"/>
    <mergeCell ref="G36:H36"/>
    <mergeCell ref="A30:L30"/>
    <mergeCell ref="C19:F19"/>
    <mergeCell ref="G19:H19"/>
    <mergeCell ref="I19:J19"/>
    <mergeCell ref="K19:L19"/>
    <mergeCell ref="C20:F20"/>
    <mergeCell ref="G20:H20"/>
    <mergeCell ref="I20:J20"/>
    <mergeCell ref="K20:L20"/>
    <mergeCell ref="C17:F17"/>
    <mergeCell ref="G17:H17"/>
    <mergeCell ref="I17:J17"/>
    <mergeCell ref="K17:L17"/>
    <mergeCell ref="C18:F18"/>
    <mergeCell ref="G18:H18"/>
    <mergeCell ref="I18:J18"/>
    <mergeCell ref="K18:L18"/>
    <mergeCell ref="C15:F15"/>
    <mergeCell ref="G15:H15"/>
    <mergeCell ref="I15:J15"/>
    <mergeCell ref="K15:L15"/>
    <mergeCell ref="C16:F16"/>
    <mergeCell ref="G16:H16"/>
    <mergeCell ref="I16:J16"/>
    <mergeCell ref="K16:L16"/>
    <mergeCell ref="C14:F14"/>
    <mergeCell ref="G14:H14"/>
    <mergeCell ref="I14:J14"/>
    <mergeCell ref="K14:L14"/>
    <mergeCell ref="B2:K2"/>
    <mergeCell ref="B3:K3"/>
    <mergeCell ref="B5:K5"/>
    <mergeCell ref="B7:K7"/>
    <mergeCell ref="B8:K8"/>
    <mergeCell ref="A10:L10"/>
    <mergeCell ref="G13:H13"/>
    <mergeCell ref="I13:J13"/>
  </mergeCells>
  <pageMargins left="0.4" right="0.2" top="0.4" bottom="0.4" header="0.2" footer="0.2"/>
  <pageSetup paperSize="9" scale="59" fitToHeight="0" orientation="portrait" horizontalDpi="4294967295" verticalDpi="4294967295" r:id="rId1"/>
  <headerFooter>
    <oddHeader>&amp;L&amp;8ООО " Электросервис"  Доп. раб. место  FStS-0031695</oddHeader>
    <oddFooter>&amp;R&amp;P</oddFooter>
  </headerFooter>
</worksheet>
</file>

<file path=xl/worksheets/sheet18.xml><?xml version="1.0" encoding="utf-8"?>
<worksheet xmlns="http://schemas.openxmlformats.org/spreadsheetml/2006/main" xmlns:r="http://schemas.openxmlformats.org/officeDocument/2006/relationships">
  <sheetPr>
    <pageSetUpPr fitToPage="1"/>
  </sheetPr>
  <dimension ref="A1:AF77"/>
  <sheetViews>
    <sheetView view="pageBreakPreview" zoomScaleSheetLayoutView="100" workbookViewId="0">
      <selection activeCell="I16" sqref="I16:J16"/>
    </sheetView>
  </sheetViews>
  <sheetFormatPr defaultRowHeight="12.75"/>
  <cols>
    <col min="1" max="1" width="5.7109375" customWidth="1"/>
    <col min="2" max="2" width="11.7109375" customWidth="1"/>
    <col min="3" max="3" width="40.7109375" customWidth="1"/>
    <col min="4" max="5" width="10.7109375" customWidth="1"/>
    <col min="6" max="8" width="12.7109375" customWidth="1"/>
    <col min="9" max="9" width="17.7109375" customWidth="1"/>
    <col min="10" max="10" width="8.7109375" customWidth="1"/>
    <col min="11" max="11" width="12.7109375" customWidth="1"/>
    <col min="12" max="12" width="9.7109375" customWidth="1"/>
    <col min="15" max="31" width="0" hidden="1" customWidth="1"/>
    <col min="32" max="32" width="91.7109375" hidden="1" customWidth="1"/>
    <col min="33" max="36" width="0" hidden="1" customWidth="1"/>
  </cols>
  <sheetData>
    <row r="1" spans="1:12">
      <c r="A1" s="10" t="str">
        <f>Source!B1</f>
        <v>Smeta.RU  (495) 974-1589</v>
      </c>
    </row>
    <row r="2" spans="1:12" ht="30" customHeight="1">
      <c r="A2" s="11"/>
      <c r="B2" s="204" t="str">
        <f>Титул!AG22</f>
        <v>Строительство КТП-40 6/0,4 кВ, ВЛЗ-6 кВ от ВЛЗ-6 кВ ф.4 ПС-110 кВ №550 "Каринская", 2хЛР-6 кВ, ВЛИ-0,38 кВ (ВЛ-6 кВ-0,33 км, ВЛ-0,38 кВ-0,04 км), в т.ч. ПИР, МО, Одинцовский р-н, с.о.Каринский, в районе д.Сергиево, 50:20:0080805:11</v>
      </c>
      <c r="C2" s="204"/>
      <c r="D2" s="204"/>
      <c r="E2" s="204"/>
      <c r="F2" s="204"/>
      <c r="G2" s="204"/>
      <c r="H2" s="204"/>
      <c r="I2" s="204"/>
      <c r="J2" s="204"/>
      <c r="K2" s="204"/>
      <c r="L2" s="11"/>
    </row>
    <row r="3" spans="1:12" ht="14.25">
      <c r="A3" s="12"/>
      <c r="B3" s="205" t="s">
        <v>1074</v>
      </c>
      <c r="C3" s="205"/>
      <c r="D3" s="205"/>
      <c r="E3" s="205"/>
      <c r="F3" s="205"/>
      <c r="G3" s="205"/>
      <c r="H3" s="205"/>
      <c r="I3" s="205"/>
      <c r="J3" s="205"/>
      <c r="K3" s="205"/>
      <c r="L3" s="11"/>
    </row>
    <row r="4" spans="1:12" ht="14.25">
      <c r="A4" s="13"/>
      <c r="B4" s="13"/>
      <c r="C4" s="13"/>
      <c r="D4" s="13"/>
      <c r="E4" s="13"/>
      <c r="F4" s="13"/>
      <c r="G4" s="13"/>
      <c r="H4" s="13"/>
      <c r="I4" s="13"/>
      <c r="J4" s="13"/>
      <c r="K4" s="13"/>
      <c r="L4" s="13"/>
    </row>
    <row r="5" spans="1:12" ht="15.75">
      <c r="A5" s="15"/>
      <c r="B5" s="204" t="str">
        <f>CONCATENATE( "ЛОКАЛЬНАЯ СМЕТА № ", Source!F1359, " ",Source!CM1359)</f>
        <v xml:space="preserve">ЛОКАЛЬНАЯ СМЕТА № 09-01-05 </v>
      </c>
      <c r="C5" s="204"/>
      <c r="D5" s="204"/>
      <c r="E5" s="204"/>
      <c r="F5" s="204"/>
      <c r="G5" s="204"/>
      <c r="H5" s="204"/>
      <c r="I5" s="204"/>
      <c r="J5" s="204"/>
      <c r="K5" s="204"/>
      <c r="L5" s="15"/>
    </row>
    <row r="6" spans="1:12" ht="15.75">
      <c r="A6" s="15"/>
      <c r="B6" s="16"/>
      <c r="C6" s="16"/>
      <c r="D6" s="16"/>
      <c r="E6" s="16"/>
      <c r="F6" s="16"/>
      <c r="G6" s="16"/>
      <c r="H6" s="16"/>
      <c r="I6" s="16"/>
      <c r="J6" s="16"/>
      <c r="K6" s="16"/>
      <c r="L6" s="15"/>
    </row>
    <row r="7" spans="1:12" ht="18">
      <c r="A7" s="15"/>
      <c r="B7" s="209" t="str">
        <f>IF(Source!G1359&lt;&gt;"Новая локальная смета", Source!G1359, "")</f>
        <v>Пусконаладочные работы ВЛИ-0,4 кВ</v>
      </c>
      <c r="C7" s="209"/>
      <c r="D7" s="209"/>
      <c r="E7" s="209"/>
      <c r="F7" s="209"/>
      <c r="G7" s="209"/>
      <c r="H7" s="209"/>
      <c r="I7" s="209"/>
      <c r="J7" s="209"/>
      <c r="K7" s="209"/>
      <c r="L7" s="15"/>
    </row>
    <row r="8" spans="1:12" ht="14.25">
      <c r="A8" s="13"/>
      <c r="B8" s="210" t="s">
        <v>1076</v>
      </c>
      <c r="C8" s="210"/>
      <c r="D8" s="210"/>
      <c r="E8" s="210"/>
      <c r="F8" s="210"/>
      <c r="G8" s="210"/>
      <c r="H8" s="210"/>
      <c r="I8" s="210"/>
      <c r="J8" s="210"/>
      <c r="K8" s="210"/>
      <c r="L8" s="11"/>
    </row>
    <row r="9" spans="1:12" ht="14.25">
      <c r="A9" s="13"/>
      <c r="B9" s="13"/>
      <c r="C9" s="13"/>
      <c r="D9" s="13"/>
      <c r="E9" s="13"/>
      <c r="F9" s="13"/>
      <c r="G9" s="13"/>
      <c r="H9" s="13"/>
      <c r="I9" s="13"/>
      <c r="J9" s="13"/>
      <c r="K9" s="13"/>
      <c r="L9" s="13"/>
    </row>
    <row r="10" spans="1:12" ht="14.25">
      <c r="A10" s="207" t="s">
        <v>1077</v>
      </c>
      <c r="B10" s="207"/>
      <c r="C10" s="207"/>
      <c r="D10" s="207"/>
      <c r="E10" s="207"/>
      <c r="F10" s="207"/>
      <c r="G10" s="207"/>
      <c r="H10" s="207"/>
      <c r="I10" s="207"/>
      <c r="J10" s="207"/>
      <c r="K10" s="207"/>
      <c r="L10" s="207"/>
    </row>
    <row r="11" spans="1:12" ht="14.25">
      <c r="A11" s="13"/>
      <c r="B11" s="13"/>
      <c r="C11" s="13"/>
      <c r="D11" s="13"/>
      <c r="E11" s="13"/>
      <c r="F11" s="13"/>
      <c r="G11" s="13"/>
      <c r="H11" s="13"/>
      <c r="I11" s="13"/>
      <c r="J11" s="13"/>
      <c r="K11" s="13"/>
      <c r="L11" s="13"/>
    </row>
    <row r="12" spans="1:12" ht="14.25">
      <c r="A12" s="13"/>
      <c r="B12" s="13"/>
      <c r="C12" s="13"/>
      <c r="D12" s="13"/>
      <c r="E12" s="13"/>
      <c r="F12" s="13"/>
      <c r="G12" s="13"/>
      <c r="H12" s="13"/>
      <c r="I12" s="13"/>
      <c r="J12" s="13"/>
      <c r="K12" s="13"/>
      <c r="L12" s="13"/>
    </row>
    <row r="13" spans="1:12" ht="14.25">
      <c r="A13" s="13"/>
      <c r="B13" s="13"/>
      <c r="C13" s="13"/>
      <c r="D13" s="13"/>
      <c r="E13" s="18"/>
      <c r="F13" s="18"/>
      <c r="G13" s="211" t="s">
        <v>1078</v>
      </c>
      <c r="H13" s="211"/>
      <c r="I13" s="211" t="s">
        <v>1079</v>
      </c>
      <c r="J13" s="211"/>
      <c r="K13" s="13"/>
      <c r="L13" s="13"/>
    </row>
    <row r="14" spans="1:12" ht="15">
      <c r="A14" s="13"/>
      <c r="B14" s="13"/>
      <c r="C14" s="201" t="s">
        <v>1080</v>
      </c>
      <c r="D14" s="201"/>
      <c r="E14" s="201"/>
      <c r="F14" s="201"/>
      <c r="G14" s="202">
        <f>SUM(O29:O68)/1000</f>
        <v>0.13863</v>
      </c>
      <c r="H14" s="202"/>
      <c r="I14" s="202">
        <f>(Source!F1431/1000)</f>
        <v>6.1699599999999997</v>
      </c>
      <c r="J14" s="202"/>
      <c r="K14" s="203" t="s">
        <v>1081</v>
      </c>
      <c r="L14" s="203"/>
    </row>
    <row r="15" spans="1:12" ht="14.25">
      <c r="A15" s="13"/>
      <c r="B15" s="13"/>
      <c r="C15" s="212" t="s">
        <v>1082</v>
      </c>
      <c r="D15" s="212"/>
      <c r="E15" s="212"/>
      <c r="F15" s="212"/>
      <c r="G15" s="202">
        <f>SUM(W29:W68)/1000</f>
        <v>0</v>
      </c>
      <c r="H15" s="202"/>
      <c r="I15" s="202">
        <f>(Source!F1420)/1000</f>
        <v>0</v>
      </c>
      <c r="J15" s="202"/>
      <c r="K15" s="203" t="s">
        <v>1081</v>
      </c>
      <c r="L15" s="203"/>
    </row>
    <row r="16" spans="1:12" ht="14.25">
      <c r="A16" s="13"/>
      <c r="B16" s="13"/>
      <c r="C16" s="212" t="s">
        <v>1083</v>
      </c>
      <c r="D16" s="212"/>
      <c r="E16" s="212"/>
      <c r="F16" s="212"/>
      <c r="G16" s="202">
        <f>SUM(X29:X68)/1000</f>
        <v>0</v>
      </c>
      <c r="H16" s="202"/>
      <c r="I16" s="202">
        <f>(Source!F1421)/1000</f>
        <v>0</v>
      </c>
      <c r="J16" s="202"/>
      <c r="K16" s="203" t="s">
        <v>1081</v>
      </c>
      <c r="L16" s="203"/>
    </row>
    <row r="17" spans="1:22" ht="14.25">
      <c r="A17" s="13"/>
      <c r="B17" s="13"/>
      <c r="C17" s="212" t="s">
        <v>1084</v>
      </c>
      <c r="D17" s="212"/>
      <c r="E17" s="212"/>
      <c r="F17" s="212"/>
      <c r="G17" s="202">
        <f>SUM(Y29:Y68)/1000</f>
        <v>0</v>
      </c>
      <c r="H17" s="202"/>
      <c r="I17" s="202">
        <f>(Source!F1412)/1000</f>
        <v>0</v>
      </c>
      <c r="J17" s="202"/>
      <c r="K17" s="203" t="s">
        <v>1081</v>
      </c>
      <c r="L17" s="203"/>
    </row>
    <row r="18" spans="1:22" ht="14.25">
      <c r="A18" s="13"/>
      <c r="B18" s="13"/>
      <c r="C18" s="212" t="s">
        <v>1085</v>
      </c>
      <c r="D18" s="212"/>
      <c r="E18" s="212"/>
      <c r="F18" s="212"/>
      <c r="G18" s="202">
        <f>SUM(Z29:Z68)/1000</f>
        <v>0.13863</v>
      </c>
      <c r="H18" s="202"/>
      <c r="I18" s="202">
        <f>(Source!F1422+Source!F1423)/1000</f>
        <v>6.1699599999999997</v>
      </c>
      <c r="J18" s="202"/>
      <c r="K18" s="203" t="s">
        <v>1081</v>
      </c>
      <c r="L18" s="203"/>
    </row>
    <row r="19" spans="1:22" ht="15">
      <c r="A19" s="13"/>
      <c r="B19" s="13"/>
      <c r="C19" s="201" t="s">
        <v>1086</v>
      </c>
      <c r="D19" s="201"/>
      <c r="E19" s="201"/>
      <c r="F19" s="201"/>
      <c r="G19" s="202">
        <f>I19</f>
        <v>5.1551999999999998</v>
      </c>
      <c r="H19" s="202"/>
      <c r="I19" s="202">
        <f>(Source!F1425+Source!F1426)</f>
        <v>5.1551999999999998</v>
      </c>
      <c r="J19" s="202"/>
      <c r="K19" s="203" t="s">
        <v>1087</v>
      </c>
      <c r="L19" s="203"/>
    </row>
    <row r="20" spans="1:22" ht="15">
      <c r="A20" s="13"/>
      <c r="B20" s="13"/>
      <c r="C20" s="201" t="s">
        <v>1088</v>
      </c>
      <c r="D20" s="201"/>
      <c r="E20" s="201"/>
      <c r="F20" s="201"/>
      <c r="G20" s="202">
        <f>SUM(R29:R68)/1000</f>
        <v>6.6009999999999985E-2</v>
      </c>
      <c r="H20" s="202"/>
      <c r="I20" s="202">
        <f>(Source!F1418+ Source!F1417)/1000</f>
        <v>2.9380700000000002</v>
      </c>
      <c r="J20" s="202"/>
      <c r="K20" s="203" t="s">
        <v>1081</v>
      </c>
      <c r="L20" s="203"/>
    </row>
    <row r="21" spans="1:22" ht="14.25" hidden="1">
      <c r="A21" s="13"/>
      <c r="B21" s="13"/>
      <c r="C21" s="212" t="s">
        <v>68</v>
      </c>
      <c r="D21" s="212"/>
      <c r="E21" s="212"/>
      <c r="F21" s="212"/>
      <c r="G21" s="202"/>
      <c r="H21" s="202"/>
      <c r="I21" s="202"/>
      <c r="J21" s="202"/>
      <c r="K21" s="20" t="s">
        <v>1081</v>
      </c>
      <c r="L21" s="13"/>
    </row>
    <row r="22" spans="1:22" ht="15">
      <c r="A22" s="13"/>
      <c r="B22" s="13"/>
      <c r="C22" s="21"/>
      <c r="D22" s="21"/>
      <c r="E22" s="21"/>
      <c r="F22" s="22"/>
      <c r="G22" s="23"/>
      <c r="H22" s="23"/>
      <c r="I22" s="23"/>
      <c r="J22" s="23"/>
      <c r="K22" s="23"/>
      <c r="L22" s="23"/>
    </row>
    <row r="23" spans="1:22" ht="15" hidden="1">
      <c r="A23" s="22" t="s">
        <v>1089</v>
      </c>
      <c r="B23" s="13"/>
      <c r="C23" s="13"/>
      <c r="D23" s="24"/>
      <c r="E23" s="13"/>
      <c r="F23" s="13"/>
      <c r="G23" s="25"/>
      <c r="H23" s="25"/>
      <c r="I23" s="26"/>
      <c r="J23" s="25"/>
      <c r="K23" s="25"/>
      <c r="L23" s="25"/>
    </row>
    <row r="24" spans="1:22" ht="15" hidden="1">
      <c r="A24" s="22" t="s">
        <v>1090</v>
      </c>
      <c r="B24" s="13"/>
      <c r="C24" s="13"/>
      <c r="D24" s="24"/>
      <c r="E24" s="13"/>
      <c r="F24" s="13"/>
      <c r="G24" s="25"/>
      <c r="H24" s="25"/>
      <c r="I24" s="26"/>
      <c r="J24" s="25"/>
      <c r="K24" s="25"/>
      <c r="L24" s="25"/>
    </row>
    <row r="25" spans="1:22" ht="15" hidden="1">
      <c r="A25" s="13"/>
      <c r="B25" s="13"/>
      <c r="C25" s="27"/>
      <c r="D25" s="27"/>
      <c r="E25" s="27"/>
      <c r="F25" s="27"/>
      <c r="G25" s="25"/>
      <c r="H25" s="25"/>
      <c r="I25" s="26"/>
      <c r="J25" s="25"/>
      <c r="K25" s="25"/>
      <c r="L25" s="25"/>
    </row>
    <row r="26" spans="1:22" ht="14.25">
      <c r="A26" s="213" t="s">
        <v>1303</v>
      </c>
      <c r="B26" s="213"/>
      <c r="C26" s="213"/>
      <c r="D26" s="213"/>
      <c r="E26" s="213"/>
      <c r="F26" s="213"/>
      <c r="G26" s="213"/>
      <c r="H26" s="213"/>
      <c r="I26" s="213"/>
      <c r="J26" s="213"/>
      <c r="K26" s="213"/>
      <c r="L26" s="213"/>
    </row>
    <row r="27" spans="1:22" ht="57">
      <c r="A27" s="28" t="s">
        <v>1091</v>
      </c>
      <c r="B27" s="28" t="s">
        <v>1092</v>
      </c>
      <c r="C27" s="28" t="s">
        <v>1093</v>
      </c>
      <c r="D27" s="28" t="s">
        <v>1094</v>
      </c>
      <c r="E27" s="28" t="s">
        <v>1095</v>
      </c>
      <c r="F27" s="28" t="s">
        <v>1096</v>
      </c>
      <c r="G27" s="28" t="s">
        <v>1097</v>
      </c>
      <c r="H27" s="28" t="s">
        <v>1098</v>
      </c>
      <c r="I27" s="28" t="s">
        <v>1099</v>
      </c>
      <c r="J27" s="28" t="s">
        <v>1100</v>
      </c>
      <c r="K27" s="28" t="s">
        <v>1101</v>
      </c>
      <c r="L27" s="28" t="s">
        <v>1102</v>
      </c>
    </row>
    <row r="28" spans="1:22" ht="14.25">
      <c r="A28" s="29">
        <v>1</v>
      </c>
      <c r="B28" s="29">
        <v>2</v>
      </c>
      <c r="C28" s="29">
        <v>3</v>
      </c>
      <c r="D28" s="29">
        <v>4</v>
      </c>
      <c r="E28" s="29">
        <v>5</v>
      </c>
      <c r="F28" s="29">
        <v>6</v>
      </c>
      <c r="G28" s="29">
        <v>7</v>
      </c>
      <c r="H28" s="29">
        <v>8</v>
      </c>
      <c r="I28" s="29">
        <v>9</v>
      </c>
      <c r="J28" s="29">
        <v>10</v>
      </c>
      <c r="K28" s="29">
        <v>11</v>
      </c>
      <c r="L28" s="30">
        <v>12</v>
      </c>
    </row>
    <row r="30" spans="1:22" ht="16.5">
      <c r="A30" s="215" t="str">
        <f>CONCATENATE("Раздел: ",IF(Source!G1363&lt;&gt;"Новый раздел", Source!G1363, ""))</f>
        <v>Раздел: Пусконаладочные работы ВЛИ-0,4 кВ</v>
      </c>
      <c r="B30" s="215"/>
      <c r="C30" s="215"/>
      <c r="D30" s="215"/>
      <c r="E30" s="215"/>
      <c r="F30" s="215"/>
      <c r="G30" s="215"/>
      <c r="H30" s="215"/>
      <c r="I30" s="215"/>
      <c r="J30" s="215"/>
      <c r="K30" s="215"/>
      <c r="L30" s="215"/>
    </row>
    <row r="31" spans="1:22" ht="42.75">
      <c r="A31" s="57">
        <v>1</v>
      </c>
      <c r="B31" s="57" t="str">
        <f>Source!F1367</f>
        <v>п01-11-011-1</v>
      </c>
      <c r="C31" s="57" t="str">
        <f>Source!G1367</f>
        <v>Проверка наличия цепи между заземлителями и заземленными элементами</v>
      </c>
      <c r="D31" s="43" t="str">
        <f>Source!H1367</f>
        <v>100 точек</v>
      </c>
      <c r="E31" s="27">
        <f>Source!I1367</f>
        <v>0.02</v>
      </c>
      <c r="F31" s="44">
        <f>Source!AL1367+Source!AM1367+Source!AO1367</f>
        <v>165.95</v>
      </c>
      <c r="G31" s="45"/>
      <c r="H31" s="44"/>
      <c r="I31" s="45" t="str">
        <f>Source!BO1367</f>
        <v/>
      </c>
      <c r="J31" s="45"/>
      <c r="K31" s="44"/>
      <c r="L31" s="46"/>
      <c r="S31">
        <f>ROUND((Source!FX1367/100)*((ROUND(Source!AF1367*Source!I1367, 2)+ROUND(Source!AE1367*Source!I1367, 2))), 2)</f>
        <v>2.46</v>
      </c>
      <c r="T31">
        <f>Source!X1367</f>
        <v>109.32</v>
      </c>
      <c r="U31">
        <f>ROUND((Source!FY1367/100)*((ROUND(Source!AF1367*Source!I1367, 2)+ROUND(Source!AE1367*Source!I1367, 2))), 2)</f>
        <v>1.2</v>
      </c>
      <c r="V31">
        <f>Source!Y1367</f>
        <v>53.18</v>
      </c>
    </row>
    <row r="32" spans="1:22">
      <c r="C32" s="37" t="str">
        <f>"Объем: "&amp;Source!I1367&amp;"=(2)/"&amp;"100"</f>
        <v>Объем: 0,02=(2)/100</v>
      </c>
    </row>
    <row r="33" spans="1:26" ht="14.25">
      <c r="A33" s="57"/>
      <c r="B33" s="57"/>
      <c r="C33" s="57" t="s">
        <v>1109</v>
      </c>
      <c r="D33" s="43"/>
      <c r="E33" s="27"/>
      <c r="F33" s="44">
        <f>Source!AO1367</f>
        <v>165.95</v>
      </c>
      <c r="G33" s="45" t="str">
        <f>Source!DG1367</f>
        <v/>
      </c>
      <c r="H33" s="44">
        <f>ROUND(Source!AF1367*Source!I1367, 2)</f>
        <v>3.32</v>
      </c>
      <c r="I33" s="45"/>
      <c r="J33" s="45">
        <f>IF(Source!BA1367&lt;&gt; 0, Source!BA1367, 1)</f>
        <v>44.51</v>
      </c>
      <c r="K33" s="44">
        <f>Source!S1367</f>
        <v>147.72999999999999</v>
      </c>
      <c r="L33" s="46"/>
      <c r="R33">
        <f>H33</f>
        <v>3.32</v>
      </c>
    </row>
    <row r="34" spans="1:26" ht="14.25">
      <c r="A34" s="57"/>
      <c r="B34" s="57"/>
      <c r="C34" s="57" t="s">
        <v>1112</v>
      </c>
      <c r="D34" s="43" t="s">
        <v>1113</v>
      </c>
      <c r="E34" s="27">
        <f>Source!BZ1367</f>
        <v>74</v>
      </c>
      <c r="F34" s="59"/>
      <c r="G34" s="45"/>
      <c r="H34" s="44">
        <f>SUM(S31:S36)</f>
        <v>2.46</v>
      </c>
      <c r="I34" s="48"/>
      <c r="J34" s="41">
        <f>Source!AT1367</f>
        <v>74</v>
      </c>
      <c r="K34" s="44">
        <f>SUM(T31:T36)</f>
        <v>109.32</v>
      </c>
      <c r="L34" s="46"/>
    </row>
    <row r="35" spans="1:26" ht="14.25">
      <c r="A35" s="57"/>
      <c r="B35" s="57"/>
      <c r="C35" s="57" t="s">
        <v>1114</v>
      </c>
      <c r="D35" s="43" t="s">
        <v>1113</v>
      </c>
      <c r="E35" s="27">
        <f>Source!CA1367</f>
        <v>36</v>
      </c>
      <c r="F35" s="59"/>
      <c r="G35" s="45"/>
      <c r="H35" s="44">
        <f>SUM(U31:U36)</f>
        <v>1.2</v>
      </c>
      <c r="I35" s="48"/>
      <c r="J35" s="41">
        <f>Source!AU1367</f>
        <v>36</v>
      </c>
      <c r="K35" s="44">
        <f>SUM(V31:V36)</f>
        <v>53.18</v>
      </c>
      <c r="L35" s="46"/>
    </row>
    <row r="36" spans="1:26" ht="14.25">
      <c r="A36" s="58"/>
      <c r="B36" s="58"/>
      <c r="C36" s="58" t="s">
        <v>1115</v>
      </c>
      <c r="D36" s="49" t="s">
        <v>1116</v>
      </c>
      <c r="E36" s="50">
        <f>Source!AQ1367</f>
        <v>12.96</v>
      </c>
      <c r="F36" s="51"/>
      <c r="G36" s="52" t="str">
        <f>Source!DI1367</f>
        <v/>
      </c>
      <c r="H36" s="51"/>
      <c r="I36" s="52"/>
      <c r="J36" s="52"/>
      <c r="K36" s="51"/>
      <c r="L36" s="53">
        <f>Source!U1367</f>
        <v>0.25920000000000004</v>
      </c>
    </row>
    <row r="37" spans="1:26" ht="15">
      <c r="G37" s="298">
        <f>H33+H34+H35</f>
        <v>6.9799999999999995</v>
      </c>
      <c r="H37" s="298"/>
      <c r="J37" s="298">
        <f>K33+K34+K35</f>
        <v>310.22999999999996</v>
      </c>
      <c r="K37" s="298"/>
      <c r="L37" s="34">
        <f>Source!U1367</f>
        <v>0.25920000000000004</v>
      </c>
      <c r="O37" s="36">
        <f>G37</f>
        <v>6.9799999999999995</v>
      </c>
      <c r="P37" s="36">
        <f>J37</f>
        <v>310.22999999999996</v>
      </c>
      <c r="Q37" s="36">
        <f>L37</f>
        <v>0.25920000000000004</v>
      </c>
      <c r="W37">
        <f>IF(Source!BI1367&lt;=1,H33+H34+H35, 0)</f>
        <v>0</v>
      </c>
      <c r="X37">
        <f>IF(Source!BI1367=2,H33+H34+H35, 0)</f>
        <v>0</v>
      </c>
      <c r="Y37">
        <f>IF(Source!BI1367=3,H33+H34+H35, 0)</f>
        <v>0</v>
      </c>
      <c r="Z37">
        <f>IF(Source!BI1367=4,H33+H34+H35, 0)</f>
        <v>6.9799999999999995</v>
      </c>
    </row>
    <row r="38" spans="1:26" ht="42.75">
      <c r="A38" s="57">
        <v>2</v>
      </c>
      <c r="B38" s="57" t="str">
        <f>Source!F1368</f>
        <v>п01-11-010-1</v>
      </c>
      <c r="C38" s="57" t="str">
        <f>Source!G1368</f>
        <v>Измерение сопротивления растеканию тока заземлителя</v>
      </c>
      <c r="D38" s="43" t="str">
        <f>Source!H1368</f>
        <v>1 измерение</v>
      </c>
      <c r="E38" s="27">
        <f>Source!I1368</f>
        <v>2</v>
      </c>
      <c r="F38" s="44">
        <f>Source!AL1368+Source!AM1368+Source!AO1368</f>
        <v>15.62</v>
      </c>
      <c r="G38" s="45"/>
      <c r="H38" s="44"/>
      <c r="I38" s="45" t="str">
        <f>Source!BO1368</f>
        <v/>
      </c>
      <c r="J38" s="45"/>
      <c r="K38" s="44"/>
      <c r="L38" s="46"/>
      <c r="S38">
        <f>ROUND((Source!FX1368/100)*((ROUND(Source!AF1368*Source!I1368, 2)+ROUND(Source!AE1368*Source!I1368, 2))), 2)</f>
        <v>23.12</v>
      </c>
      <c r="T38">
        <f>Source!X1368</f>
        <v>1028.96</v>
      </c>
      <c r="U38">
        <f>ROUND((Source!FY1368/100)*((ROUND(Source!AF1368*Source!I1368, 2)+ROUND(Source!AE1368*Source!I1368, 2))), 2)</f>
        <v>11.25</v>
      </c>
      <c r="V38">
        <f>Source!Y1368</f>
        <v>500.58</v>
      </c>
    </row>
    <row r="39" spans="1:26" ht="14.25">
      <c r="A39" s="57"/>
      <c r="B39" s="57"/>
      <c r="C39" s="57" t="s">
        <v>1109</v>
      </c>
      <c r="D39" s="43"/>
      <c r="E39" s="27"/>
      <c r="F39" s="44">
        <f>Source!AO1368</f>
        <v>15.62</v>
      </c>
      <c r="G39" s="45" t="str">
        <f>Source!DG1368</f>
        <v/>
      </c>
      <c r="H39" s="44">
        <f>ROUND(Source!AF1368*Source!I1368, 2)</f>
        <v>31.24</v>
      </c>
      <c r="I39" s="45"/>
      <c r="J39" s="45">
        <f>IF(Source!BA1368&lt;&gt; 0, Source!BA1368, 1)</f>
        <v>44.51</v>
      </c>
      <c r="K39" s="44">
        <f>Source!S1368</f>
        <v>1390.49</v>
      </c>
      <c r="L39" s="46"/>
      <c r="R39">
        <f>H39</f>
        <v>31.24</v>
      </c>
    </row>
    <row r="40" spans="1:26" ht="14.25">
      <c r="A40" s="57"/>
      <c r="B40" s="57"/>
      <c r="C40" s="57" t="s">
        <v>1112</v>
      </c>
      <c r="D40" s="43" t="s">
        <v>1113</v>
      </c>
      <c r="E40" s="27">
        <f>Source!BZ1368</f>
        <v>74</v>
      </c>
      <c r="F40" s="59"/>
      <c r="G40" s="45"/>
      <c r="H40" s="44">
        <f>SUM(S38:S42)</f>
        <v>23.12</v>
      </c>
      <c r="I40" s="48"/>
      <c r="J40" s="41">
        <f>Source!AT1368</f>
        <v>74</v>
      </c>
      <c r="K40" s="44">
        <f>SUM(T38:T42)</f>
        <v>1028.96</v>
      </c>
      <c r="L40" s="46"/>
    </row>
    <row r="41" spans="1:26" ht="14.25">
      <c r="A41" s="57"/>
      <c r="B41" s="57"/>
      <c r="C41" s="57" t="s">
        <v>1114</v>
      </c>
      <c r="D41" s="43" t="s">
        <v>1113</v>
      </c>
      <c r="E41" s="27">
        <f>Source!CA1368</f>
        <v>36</v>
      </c>
      <c r="F41" s="59"/>
      <c r="G41" s="45"/>
      <c r="H41" s="44">
        <f>SUM(U38:U42)</f>
        <v>11.25</v>
      </c>
      <c r="I41" s="48"/>
      <c r="J41" s="41">
        <f>Source!AU1368</f>
        <v>36</v>
      </c>
      <c r="K41" s="44">
        <f>SUM(V38:V42)</f>
        <v>500.58</v>
      </c>
      <c r="L41" s="46"/>
    </row>
    <row r="42" spans="1:26" ht="14.25">
      <c r="A42" s="58"/>
      <c r="B42" s="58"/>
      <c r="C42" s="58" t="s">
        <v>1115</v>
      </c>
      <c r="D42" s="49" t="s">
        <v>1116</v>
      </c>
      <c r="E42" s="50">
        <f>Source!AQ1368</f>
        <v>1.22</v>
      </c>
      <c r="F42" s="51"/>
      <c r="G42" s="52" t="str">
        <f>Source!DI1368</f>
        <v/>
      </c>
      <c r="H42" s="51"/>
      <c r="I42" s="52"/>
      <c r="J42" s="52"/>
      <c r="K42" s="51"/>
      <c r="L42" s="53">
        <f>Source!U1368</f>
        <v>2.44</v>
      </c>
    </row>
    <row r="43" spans="1:26" ht="15">
      <c r="G43" s="298">
        <f>H39+H40+H41</f>
        <v>65.61</v>
      </c>
      <c r="H43" s="298"/>
      <c r="J43" s="298">
        <f>K39+K40+K41</f>
        <v>2920.0299999999997</v>
      </c>
      <c r="K43" s="298"/>
      <c r="L43" s="34">
        <f>Source!U1368</f>
        <v>2.44</v>
      </c>
      <c r="O43" s="36">
        <f>G43</f>
        <v>65.61</v>
      </c>
      <c r="P43" s="36">
        <f>J43</f>
        <v>2920.0299999999997</v>
      </c>
      <c r="Q43" s="36">
        <f>L43</f>
        <v>2.44</v>
      </c>
      <c r="W43">
        <f>IF(Source!BI1368&lt;=1,H39+H40+H41, 0)</f>
        <v>0</v>
      </c>
      <c r="X43">
        <f>IF(Source!BI1368=2,H39+H40+H41, 0)</f>
        <v>0</v>
      </c>
      <c r="Y43">
        <f>IF(Source!BI1368=3,H39+H40+H41, 0)</f>
        <v>0</v>
      </c>
      <c r="Z43">
        <f>IF(Source!BI1368=4,H39+H40+H41, 0)</f>
        <v>65.61</v>
      </c>
    </row>
    <row r="44" spans="1:26" ht="42.75">
      <c r="A44" s="57">
        <v>3</v>
      </c>
      <c r="B44" s="57" t="str">
        <f>Source!F1369</f>
        <v>п01-11-024-1</v>
      </c>
      <c r="C44" s="57" t="str">
        <f>Source!G1369</f>
        <v>Фазировка электрической линии или трансформатора с сетью напряжением до 1 кВ</v>
      </c>
      <c r="D44" s="43" t="str">
        <f>Source!H1369</f>
        <v>1 фазировка</v>
      </c>
      <c r="E44" s="27">
        <f>Source!I1369</f>
        <v>1</v>
      </c>
      <c r="F44" s="44">
        <f>Source!AL1369+Source!AM1369+Source!AO1369</f>
        <v>10.5</v>
      </c>
      <c r="G44" s="45"/>
      <c r="H44" s="44"/>
      <c r="I44" s="45" t="str">
        <f>Source!BO1369</f>
        <v/>
      </c>
      <c r="J44" s="45"/>
      <c r="K44" s="44"/>
      <c r="L44" s="46"/>
      <c r="S44">
        <f>ROUND((Source!FX1369/100)*((ROUND(Source!AF1369*Source!I1369, 2)+ROUND(Source!AE1369*Source!I1369, 2))), 2)</f>
        <v>7.77</v>
      </c>
      <c r="T44">
        <f>Source!X1369</f>
        <v>345.85</v>
      </c>
      <c r="U44">
        <f>ROUND((Source!FY1369/100)*((ROUND(Source!AF1369*Source!I1369, 2)+ROUND(Source!AE1369*Source!I1369, 2))), 2)</f>
        <v>3.78</v>
      </c>
      <c r="V44">
        <f>Source!Y1369</f>
        <v>168.25</v>
      </c>
    </row>
    <row r="45" spans="1:26" ht="14.25">
      <c r="A45" s="57"/>
      <c r="B45" s="57"/>
      <c r="C45" s="57" t="s">
        <v>1109</v>
      </c>
      <c r="D45" s="43"/>
      <c r="E45" s="27"/>
      <c r="F45" s="44">
        <f>Source!AO1369</f>
        <v>10.5</v>
      </c>
      <c r="G45" s="45" t="str">
        <f>Source!DG1369</f>
        <v/>
      </c>
      <c r="H45" s="44">
        <f>ROUND(Source!AF1369*Source!I1369, 2)</f>
        <v>10.5</v>
      </c>
      <c r="I45" s="45"/>
      <c r="J45" s="45">
        <f>IF(Source!BA1369&lt;&gt; 0, Source!BA1369, 1)</f>
        <v>44.51</v>
      </c>
      <c r="K45" s="44">
        <f>Source!S1369</f>
        <v>467.36</v>
      </c>
      <c r="L45" s="46"/>
      <c r="R45">
        <f>H45</f>
        <v>10.5</v>
      </c>
    </row>
    <row r="46" spans="1:26" ht="14.25">
      <c r="A46" s="57"/>
      <c r="B46" s="57"/>
      <c r="C46" s="57" t="s">
        <v>1112</v>
      </c>
      <c r="D46" s="43" t="s">
        <v>1113</v>
      </c>
      <c r="E46" s="27">
        <f>Source!BZ1369</f>
        <v>74</v>
      </c>
      <c r="F46" s="59"/>
      <c r="G46" s="45"/>
      <c r="H46" s="44">
        <f>SUM(S44:S48)</f>
        <v>7.77</v>
      </c>
      <c r="I46" s="48"/>
      <c r="J46" s="41">
        <f>Source!AT1369</f>
        <v>74</v>
      </c>
      <c r="K46" s="44">
        <f>SUM(T44:T48)</f>
        <v>345.85</v>
      </c>
      <c r="L46" s="46"/>
    </row>
    <row r="47" spans="1:26" ht="14.25">
      <c r="A47" s="57"/>
      <c r="B47" s="57"/>
      <c r="C47" s="57" t="s">
        <v>1114</v>
      </c>
      <c r="D47" s="43" t="s">
        <v>1113</v>
      </c>
      <c r="E47" s="27">
        <f>Source!CA1369</f>
        <v>36</v>
      </c>
      <c r="F47" s="59"/>
      <c r="G47" s="45"/>
      <c r="H47" s="44">
        <f>SUM(U44:U48)</f>
        <v>3.78</v>
      </c>
      <c r="I47" s="48"/>
      <c r="J47" s="41">
        <f>Source!AU1369</f>
        <v>36</v>
      </c>
      <c r="K47" s="44">
        <f>SUM(V44:V48)</f>
        <v>168.25</v>
      </c>
      <c r="L47" s="46"/>
    </row>
    <row r="48" spans="1:26" ht="14.25">
      <c r="A48" s="58"/>
      <c r="B48" s="58"/>
      <c r="C48" s="58" t="s">
        <v>1115</v>
      </c>
      <c r="D48" s="49" t="s">
        <v>1116</v>
      </c>
      <c r="E48" s="50">
        <f>Source!AQ1369</f>
        <v>0.82</v>
      </c>
      <c r="F48" s="51"/>
      <c r="G48" s="52" t="str">
        <f>Source!DI1369</f>
        <v/>
      </c>
      <c r="H48" s="51"/>
      <c r="I48" s="52"/>
      <c r="J48" s="52"/>
      <c r="K48" s="51"/>
      <c r="L48" s="53">
        <f>Source!U1369</f>
        <v>0.82</v>
      </c>
    </row>
    <row r="49" spans="1:32" ht="15">
      <c r="G49" s="298">
        <f>H45+H46+H47</f>
        <v>22.05</v>
      </c>
      <c r="H49" s="298"/>
      <c r="J49" s="298">
        <f>K45+K46+K47</f>
        <v>981.46</v>
      </c>
      <c r="K49" s="298"/>
      <c r="L49" s="34">
        <f>Source!U1369</f>
        <v>0.82</v>
      </c>
      <c r="O49" s="36">
        <f>G49</f>
        <v>22.05</v>
      </c>
      <c r="P49" s="36">
        <f>J49</f>
        <v>981.46</v>
      </c>
      <c r="Q49" s="36">
        <f>L49</f>
        <v>0.82</v>
      </c>
      <c r="W49">
        <f>IF(Source!BI1369&lt;=1,H45+H46+H47, 0)</f>
        <v>0</v>
      </c>
      <c r="X49">
        <f>IF(Source!BI1369=2,H45+H46+H47, 0)</f>
        <v>0</v>
      </c>
      <c r="Y49">
        <f>IF(Source!BI1369=3,H45+H46+H47, 0)</f>
        <v>0</v>
      </c>
      <c r="Z49">
        <f>IF(Source!BI1369=4,H45+H46+H47, 0)</f>
        <v>22.05</v>
      </c>
    </row>
    <row r="50" spans="1:32" ht="42.75">
      <c r="A50" s="57">
        <v>4</v>
      </c>
      <c r="B50" s="57" t="str">
        <f>Source!F1370</f>
        <v>п01-11-013-1</v>
      </c>
      <c r="C50" s="57" t="str">
        <f>Source!G1370</f>
        <v>Замер полного сопротивления цепи «фаза-нуль»</v>
      </c>
      <c r="D50" s="43" t="str">
        <f>Source!H1370</f>
        <v>1 токоприемник</v>
      </c>
      <c r="E50" s="27">
        <f>Source!I1370</f>
        <v>1</v>
      </c>
      <c r="F50" s="44">
        <f>Source!AL1370+Source!AM1370+Source!AO1370</f>
        <v>15.62</v>
      </c>
      <c r="G50" s="45"/>
      <c r="H50" s="44"/>
      <c r="I50" s="45" t="str">
        <f>Source!BO1370</f>
        <v/>
      </c>
      <c r="J50" s="45"/>
      <c r="K50" s="44"/>
      <c r="L50" s="46"/>
      <c r="S50">
        <f>ROUND((Source!FX1370/100)*((ROUND(Source!AF1370*Source!I1370, 2)+ROUND(Source!AE1370*Source!I1370, 2))), 2)</f>
        <v>11.56</v>
      </c>
      <c r="T50">
        <f>Source!X1370</f>
        <v>514.49</v>
      </c>
      <c r="U50">
        <f>ROUND((Source!FY1370/100)*((ROUND(Source!AF1370*Source!I1370, 2)+ROUND(Source!AE1370*Source!I1370, 2))), 2)</f>
        <v>5.62</v>
      </c>
      <c r="V50">
        <f>Source!Y1370</f>
        <v>250.29</v>
      </c>
    </row>
    <row r="51" spans="1:32" ht="14.25">
      <c r="A51" s="57"/>
      <c r="B51" s="57"/>
      <c r="C51" s="57" t="s">
        <v>1109</v>
      </c>
      <c r="D51" s="43"/>
      <c r="E51" s="27"/>
      <c r="F51" s="44">
        <f>Source!AO1370</f>
        <v>15.62</v>
      </c>
      <c r="G51" s="45" t="str">
        <f>Source!DG1370</f>
        <v/>
      </c>
      <c r="H51" s="44">
        <f>ROUND(Source!AF1370*Source!I1370, 2)</f>
        <v>15.62</v>
      </c>
      <c r="I51" s="45"/>
      <c r="J51" s="45">
        <f>IF(Source!BA1370&lt;&gt; 0, Source!BA1370, 1)</f>
        <v>44.51</v>
      </c>
      <c r="K51" s="44">
        <f>Source!S1370</f>
        <v>695.25</v>
      </c>
      <c r="L51" s="46"/>
      <c r="R51">
        <f>H51</f>
        <v>15.62</v>
      </c>
    </row>
    <row r="52" spans="1:32" ht="14.25">
      <c r="A52" s="57"/>
      <c r="B52" s="57"/>
      <c r="C52" s="57" t="s">
        <v>1112</v>
      </c>
      <c r="D52" s="43" t="s">
        <v>1113</v>
      </c>
      <c r="E52" s="27">
        <f>Source!BZ1370</f>
        <v>74</v>
      </c>
      <c r="F52" s="59"/>
      <c r="G52" s="45"/>
      <c r="H52" s="44">
        <f>SUM(S50:S54)</f>
        <v>11.56</v>
      </c>
      <c r="I52" s="48"/>
      <c r="J52" s="41">
        <f>Source!AT1370</f>
        <v>74</v>
      </c>
      <c r="K52" s="44">
        <f>SUM(T50:T54)</f>
        <v>514.49</v>
      </c>
      <c r="L52" s="46"/>
    </row>
    <row r="53" spans="1:32" ht="14.25">
      <c r="A53" s="57"/>
      <c r="B53" s="57"/>
      <c r="C53" s="57" t="s">
        <v>1114</v>
      </c>
      <c r="D53" s="43" t="s">
        <v>1113</v>
      </c>
      <c r="E53" s="27">
        <f>Source!CA1370</f>
        <v>36</v>
      </c>
      <c r="F53" s="59"/>
      <c r="G53" s="45"/>
      <c r="H53" s="44">
        <f>SUM(U50:U54)</f>
        <v>5.62</v>
      </c>
      <c r="I53" s="48"/>
      <c r="J53" s="41">
        <f>Source!AU1370</f>
        <v>36</v>
      </c>
      <c r="K53" s="44">
        <f>SUM(V50:V54)</f>
        <v>250.29</v>
      </c>
      <c r="L53" s="46"/>
    </row>
    <row r="54" spans="1:32" ht="14.25">
      <c r="A54" s="58"/>
      <c r="B54" s="58"/>
      <c r="C54" s="58" t="s">
        <v>1115</v>
      </c>
      <c r="D54" s="49" t="s">
        <v>1116</v>
      </c>
      <c r="E54" s="50">
        <f>Source!AQ1370</f>
        <v>1.22</v>
      </c>
      <c r="F54" s="51"/>
      <c r="G54" s="52" t="str">
        <f>Source!DI1370</f>
        <v/>
      </c>
      <c r="H54" s="51"/>
      <c r="I54" s="52"/>
      <c r="J54" s="52"/>
      <c r="K54" s="51"/>
      <c r="L54" s="53">
        <f>Source!U1370</f>
        <v>1.22</v>
      </c>
    </row>
    <row r="55" spans="1:32" ht="15">
      <c r="G55" s="298">
        <f>H51+H52+H53</f>
        <v>32.799999999999997</v>
      </c>
      <c r="H55" s="298"/>
      <c r="J55" s="298">
        <f>K51+K52+K53</f>
        <v>1460.03</v>
      </c>
      <c r="K55" s="298"/>
      <c r="L55" s="34">
        <f>Source!U1370</f>
        <v>1.22</v>
      </c>
      <c r="O55" s="36">
        <f>G55</f>
        <v>32.799999999999997</v>
      </c>
      <c r="P55" s="36">
        <f>J55</f>
        <v>1460.03</v>
      </c>
      <c r="Q55" s="36">
        <f>L55</f>
        <v>1.22</v>
      </c>
      <c r="W55">
        <f>IF(Source!BI1370&lt;=1,H51+H52+H53, 0)</f>
        <v>0</v>
      </c>
      <c r="X55">
        <f>IF(Source!BI1370=2,H51+H52+H53, 0)</f>
        <v>0</v>
      </c>
      <c r="Y55">
        <f>IF(Source!BI1370=3,H51+H52+H53, 0)</f>
        <v>0</v>
      </c>
      <c r="Z55">
        <f>IF(Source!BI1370=4,H51+H52+H53, 0)</f>
        <v>32.799999999999997</v>
      </c>
    </row>
    <row r="56" spans="1:32" ht="126.75">
      <c r="A56" s="57">
        <v>5</v>
      </c>
      <c r="B56" s="57" t="str">
        <f>Source!F1371</f>
        <v>п01-11-028-1</v>
      </c>
      <c r="C56" s="57" t="s">
        <v>1154</v>
      </c>
      <c r="D56" s="43" t="str">
        <f>Source!H1371</f>
        <v>1 линия</v>
      </c>
      <c r="E56" s="27">
        <f>Source!I1371</f>
        <v>1</v>
      </c>
      <c r="F56" s="44">
        <f>Source!AL1371+Source!AM1371+Source!AO1371</f>
        <v>4.0999999999999996</v>
      </c>
      <c r="G56" s="45"/>
      <c r="H56" s="44"/>
      <c r="I56" s="45" t="str">
        <f>Source!BO1371</f>
        <v/>
      </c>
      <c r="J56" s="45"/>
      <c r="K56" s="44"/>
      <c r="L56" s="46"/>
      <c r="S56">
        <f>ROUND((Source!FX1371/100)*((ROUND(Source!AF1371*Source!I1371, 2)+ROUND(Source!AE1371*Source!I1371, 2))), 2)</f>
        <v>3.94</v>
      </c>
      <c r="T56">
        <f>Source!X1371</f>
        <v>175.56</v>
      </c>
      <c r="U56">
        <f>ROUND((Source!FY1371/100)*((ROUND(Source!AF1371*Source!I1371, 2)+ROUND(Source!AE1371*Source!I1371, 2))), 2)</f>
        <v>1.92</v>
      </c>
      <c r="V56">
        <f>Source!Y1371</f>
        <v>85.41</v>
      </c>
    </row>
    <row r="57" spans="1:32" ht="14.25">
      <c r="A57" s="57"/>
      <c r="B57" s="57"/>
      <c r="C57" s="57" t="s">
        <v>1109</v>
      </c>
      <c r="D57" s="43"/>
      <c r="E57" s="27"/>
      <c r="F57" s="44">
        <f>Source!AO1371</f>
        <v>4.0999999999999996</v>
      </c>
      <c r="G57" s="45" t="str">
        <f>Source!DG1371</f>
        <v>*1,3</v>
      </c>
      <c r="H57" s="44">
        <f>ROUND(Source!AF1371*Source!I1371, 2)</f>
        <v>5.33</v>
      </c>
      <c r="I57" s="45"/>
      <c r="J57" s="45">
        <f>IF(Source!BA1371&lt;&gt; 0, Source!BA1371, 1)</f>
        <v>44.51</v>
      </c>
      <c r="K57" s="44">
        <f>Source!S1371</f>
        <v>237.24</v>
      </c>
      <c r="L57" s="46"/>
      <c r="R57">
        <f>H57</f>
        <v>5.33</v>
      </c>
    </row>
    <row r="58" spans="1:32" ht="14.25">
      <c r="A58" s="57"/>
      <c r="B58" s="57"/>
      <c r="C58" s="57" t="s">
        <v>1112</v>
      </c>
      <c r="D58" s="43" t="s">
        <v>1113</v>
      </c>
      <c r="E58" s="27">
        <f>Source!BZ1371</f>
        <v>74</v>
      </c>
      <c r="F58" s="59"/>
      <c r="G58" s="45"/>
      <c r="H58" s="44">
        <f>SUM(S56:S60)</f>
        <v>3.94</v>
      </c>
      <c r="I58" s="48"/>
      <c r="J58" s="41">
        <f>Source!AT1371</f>
        <v>74</v>
      </c>
      <c r="K58" s="44">
        <f>SUM(T56:T60)</f>
        <v>175.56</v>
      </c>
      <c r="L58" s="46"/>
    </row>
    <row r="59" spans="1:32" ht="14.25">
      <c r="A59" s="57"/>
      <c r="B59" s="57"/>
      <c r="C59" s="57" t="s">
        <v>1114</v>
      </c>
      <c r="D59" s="43" t="s">
        <v>1113</v>
      </c>
      <c r="E59" s="27">
        <f>Source!CA1371</f>
        <v>36</v>
      </c>
      <c r="F59" s="59"/>
      <c r="G59" s="45"/>
      <c r="H59" s="44">
        <f>SUM(U56:U60)</f>
        <v>1.92</v>
      </c>
      <c r="I59" s="48"/>
      <c r="J59" s="41">
        <f>Source!AU1371</f>
        <v>36</v>
      </c>
      <c r="K59" s="44">
        <f>SUM(V56:V60)</f>
        <v>85.41</v>
      </c>
      <c r="L59" s="46"/>
    </row>
    <row r="60" spans="1:32" ht="14.25">
      <c r="A60" s="58"/>
      <c r="B60" s="58"/>
      <c r="C60" s="58" t="s">
        <v>1115</v>
      </c>
      <c r="D60" s="49" t="s">
        <v>1116</v>
      </c>
      <c r="E60" s="50">
        <f>Source!AQ1371</f>
        <v>0.32</v>
      </c>
      <c r="F60" s="51"/>
      <c r="G60" s="52" t="str">
        <f>Source!DI1371</f>
        <v>*1,3</v>
      </c>
      <c r="H60" s="51"/>
      <c r="I60" s="52"/>
      <c r="J60" s="52"/>
      <c r="K60" s="51"/>
      <c r="L60" s="53">
        <f>Source!U1371</f>
        <v>0.41600000000000004</v>
      </c>
    </row>
    <row r="61" spans="1:32" ht="15">
      <c r="G61" s="298">
        <f>H57+H58+H59</f>
        <v>11.19</v>
      </c>
      <c r="H61" s="298"/>
      <c r="J61" s="298">
        <f>K57+K58+K59</f>
        <v>498.21000000000004</v>
      </c>
      <c r="K61" s="298"/>
      <c r="L61" s="34">
        <f>Source!U1371</f>
        <v>0.41600000000000004</v>
      </c>
      <c r="O61" s="36">
        <f>G61</f>
        <v>11.19</v>
      </c>
      <c r="P61" s="36">
        <f>J61</f>
        <v>498.21000000000004</v>
      </c>
      <c r="Q61" s="36">
        <f>L61</f>
        <v>0.41600000000000004</v>
      </c>
      <c r="W61">
        <f>IF(Source!BI1371&lt;=1,H57+H58+H59, 0)</f>
        <v>0</v>
      </c>
      <c r="X61">
        <f>IF(Source!BI1371=2,H57+H58+H59, 0)</f>
        <v>0</v>
      </c>
      <c r="Y61">
        <f>IF(Source!BI1371=3,H57+H58+H59, 0)</f>
        <v>0</v>
      </c>
      <c r="Z61">
        <f>IF(Source!BI1371=4,H57+H58+H59, 0)</f>
        <v>11.19</v>
      </c>
    </row>
    <row r="63" spans="1:32" ht="15">
      <c r="A63" s="217" t="str">
        <f>CONCATENATE("Итого по разделу: ",IF(Source!G1373&lt;&gt;"Новый раздел", Source!G1373, ""))</f>
        <v>Итого по разделу: Пусконаладочные работы ВЛИ-0,4 кВ</v>
      </c>
      <c r="B63" s="217"/>
      <c r="C63" s="217"/>
      <c r="D63" s="217"/>
      <c r="E63" s="217"/>
      <c r="F63" s="217"/>
      <c r="G63" s="216">
        <f>SUM(O30:O62)</f>
        <v>138.63</v>
      </c>
      <c r="H63" s="216"/>
      <c r="I63" s="33"/>
      <c r="J63" s="216">
        <f>SUM(P30:P62)</f>
        <v>6169.9599999999991</v>
      </c>
      <c r="K63" s="216"/>
      <c r="L63" s="34">
        <f>SUM(Q30:Q62)</f>
        <v>5.1551999999999998</v>
      </c>
      <c r="AF63" s="35" t="str">
        <f>CONCATENATE("Итого по разделу: ",IF(Source!G1373&lt;&gt;"Новый раздел", Source!G1373, ""))</f>
        <v>Итого по разделу: Пусконаладочные работы ВЛИ-0,4 кВ</v>
      </c>
    </row>
    <row r="67" spans="1:32" ht="15">
      <c r="A67" s="217" t="str">
        <f>CONCATENATE("Итого по локальной смете: ",IF(Source!G1403&lt;&gt;"Новая локальная смета", Source!G1403, ""))</f>
        <v>Итого по локальной смете: Пусконаладочные работы ВЛИ-0,4 кВ</v>
      </c>
      <c r="B67" s="217"/>
      <c r="C67" s="217"/>
      <c r="D67" s="217"/>
      <c r="E67" s="217"/>
      <c r="F67" s="217"/>
      <c r="G67" s="216">
        <f>SUM(O29:O66)</f>
        <v>138.63</v>
      </c>
      <c r="H67" s="216"/>
      <c r="I67" s="33"/>
      <c r="J67" s="216">
        <f>SUM(P29:P66)</f>
        <v>6169.9599999999991</v>
      </c>
      <c r="K67" s="216"/>
      <c r="L67" s="34">
        <f>SUM(Q29:Q66)</f>
        <v>5.1551999999999998</v>
      </c>
      <c r="AF67" s="35" t="str">
        <f>CONCATENATE("Итого по локальной смете: ",IF(Source!G1403&lt;&gt;"Новая локальная смета", Source!G1403, ""))</f>
        <v>Итого по локальной смете: Пусконаладочные работы ВЛИ-0,4 кВ</v>
      </c>
    </row>
    <row r="72" spans="1:32" ht="14.25">
      <c r="A72" s="13"/>
      <c r="B72" s="13"/>
      <c r="C72" s="27"/>
      <c r="D72" s="13"/>
      <c r="E72" s="13"/>
      <c r="F72" s="13"/>
      <c r="G72" s="13"/>
      <c r="H72" s="13"/>
      <c r="I72" s="13"/>
      <c r="J72" s="27"/>
      <c r="K72" s="13"/>
      <c r="L72" s="13"/>
    </row>
    <row r="73" spans="1:32" ht="14.25">
      <c r="A73" s="31" t="s">
        <v>1104</v>
      </c>
      <c r="B73" s="31"/>
      <c r="C73" s="27" t="s">
        <v>1107</v>
      </c>
      <c r="D73" s="32" t="str">
        <f>IF(Source!AC12&lt;&gt;"", Source!AC12," ")</f>
        <v xml:space="preserve"> </v>
      </c>
      <c r="E73" s="32"/>
      <c r="F73" s="32"/>
      <c r="G73" s="32"/>
      <c r="H73" s="32"/>
      <c r="I73" s="19" t="s">
        <v>1302</v>
      </c>
      <c r="J73" s="27"/>
      <c r="K73" s="13"/>
      <c r="L73" s="13"/>
    </row>
    <row r="74" spans="1:32" ht="14.25">
      <c r="A74" s="13"/>
      <c r="B74" s="13"/>
      <c r="C74" s="13"/>
      <c r="D74" s="214" t="s">
        <v>1106</v>
      </c>
      <c r="E74" s="214"/>
      <c r="F74" s="214"/>
      <c r="G74" s="214"/>
      <c r="H74" s="214"/>
      <c r="I74" s="13"/>
      <c r="J74" s="13"/>
      <c r="K74" s="13"/>
      <c r="L74" s="13"/>
    </row>
    <row r="75" spans="1:32" ht="14.25">
      <c r="A75" s="13"/>
      <c r="B75" s="13"/>
      <c r="C75" s="13"/>
      <c r="D75" s="13"/>
      <c r="E75" s="13"/>
      <c r="F75" s="13"/>
      <c r="G75" s="13"/>
      <c r="H75" s="13"/>
      <c r="I75" s="13"/>
      <c r="J75" s="13"/>
      <c r="K75" s="13"/>
      <c r="L75" s="13"/>
    </row>
    <row r="76" spans="1:32" ht="14.25">
      <c r="A76" s="13"/>
      <c r="B76" s="13"/>
      <c r="C76" s="27" t="s">
        <v>1108</v>
      </c>
      <c r="D76" s="32" t="str">
        <f>IF(Source!AE12&lt;&gt;"", Source!AE12," ")</f>
        <v xml:space="preserve"> </v>
      </c>
      <c r="E76" s="32"/>
      <c r="F76" s="32"/>
      <c r="G76" s="32"/>
      <c r="H76" s="32"/>
      <c r="I76" s="13" t="str">
        <f>IF(Source!AD12&lt;&gt;"", Source!AD12," ")</f>
        <v xml:space="preserve"> </v>
      </c>
      <c r="J76" s="27"/>
      <c r="K76" s="13"/>
      <c r="L76" s="13"/>
    </row>
    <row r="77" spans="1:32" ht="14.25">
      <c r="A77" s="13"/>
      <c r="B77" s="13"/>
      <c r="C77" s="13"/>
      <c r="D77" s="214" t="s">
        <v>1106</v>
      </c>
      <c r="E77" s="214"/>
      <c r="F77" s="214"/>
      <c r="G77" s="214"/>
      <c r="H77" s="214"/>
      <c r="I77" s="13"/>
      <c r="J77" s="13"/>
      <c r="K77" s="13"/>
      <c r="L77" s="13"/>
    </row>
  </sheetData>
  <mergeCells count="59">
    <mergeCell ref="D77:H77"/>
    <mergeCell ref="G67:H67"/>
    <mergeCell ref="J67:K67"/>
    <mergeCell ref="A67:F67"/>
    <mergeCell ref="G63:H63"/>
    <mergeCell ref="J63:K63"/>
    <mergeCell ref="A63:F63"/>
    <mergeCell ref="D74:H74"/>
    <mergeCell ref="C21:F21"/>
    <mergeCell ref="G21:H21"/>
    <mergeCell ref="I21:J21"/>
    <mergeCell ref="A26:L26"/>
    <mergeCell ref="J61:K61"/>
    <mergeCell ref="G61:H61"/>
    <mergeCell ref="J55:K55"/>
    <mergeCell ref="G55:H55"/>
    <mergeCell ref="A30:L30"/>
    <mergeCell ref="J49:K49"/>
    <mergeCell ref="G49:H49"/>
    <mergeCell ref="J43:K43"/>
    <mergeCell ref="G43:H43"/>
    <mergeCell ref="J37:K37"/>
    <mergeCell ref="G37:H37"/>
    <mergeCell ref="C19:F19"/>
    <mergeCell ref="G19:H19"/>
    <mergeCell ref="I19:J19"/>
    <mergeCell ref="K19:L19"/>
    <mergeCell ref="C20:F20"/>
    <mergeCell ref="G20:H20"/>
    <mergeCell ref="I20:J20"/>
    <mergeCell ref="K20:L20"/>
    <mergeCell ref="C17:F17"/>
    <mergeCell ref="G17:H17"/>
    <mergeCell ref="I17:J17"/>
    <mergeCell ref="K17:L17"/>
    <mergeCell ref="C18:F18"/>
    <mergeCell ref="G18:H18"/>
    <mergeCell ref="I18:J18"/>
    <mergeCell ref="K18:L18"/>
    <mergeCell ref="C15:F15"/>
    <mergeCell ref="G15:H15"/>
    <mergeCell ref="I15:J15"/>
    <mergeCell ref="K15:L15"/>
    <mergeCell ref="C16:F16"/>
    <mergeCell ref="G16:H16"/>
    <mergeCell ref="I16:J16"/>
    <mergeCell ref="K16:L16"/>
    <mergeCell ref="C14:F14"/>
    <mergeCell ref="G14:H14"/>
    <mergeCell ref="I14:J14"/>
    <mergeCell ref="K14:L14"/>
    <mergeCell ref="B2:K2"/>
    <mergeCell ref="B3:K3"/>
    <mergeCell ref="B5:K5"/>
    <mergeCell ref="B7:K7"/>
    <mergeCell ref="B8:K8"/>
    <mergeCell ref="A10:L10"/>
    <mergeCell ref="G13:H13"/>
    <mergeCell ref="I13:J13"/>
  </mergeCells>
  <pageMargins left="0.4" right="0.2" top="0.4" bottom="0.4" header="0.2" footer="0.2"/>
  <pageSetup paperSize="9" scale="59" fitToHeight="0" orientation="portrait" horizontalDpi="4294967295" verticalDpi="4294967295" r:id="rId1"/>
  <headerFooter>
    <oddHeader>&amp;L&amp;8ООО " Электросервис"  Доп. раб. место  FStS-0031695</oddHeader>
    <oddFooter>&amp;R&amp;P</oddFooter>
  </headerFooter>
</worksheet>
</file>

<file path=xl/worksheets/sheet19.xml><?xml version="1.0" encoding="utf-8"?>
<worksheet xmlns="http://schemas.openxmlformats.org/spreadsheetml/2006/main" xmlns:r="http://schemas.openxmlformats.org/officeDocument/2006/relationships">
  <dimension ref="A1:IK1492"/>
  <sheetViews>
    <sheetView workbookViewId="0">
      <selection activeCell="A1488" sqref="A1488:AN1488"/>
    </sheetView>
  </sheetViews>
  <sheetFormatPr defaultColWidth="9.140625" defaultRowHeight="12.75"/>
  <cols>
    <col min="1" max="256" width="9.140625" customWidth="1"/>
  </cols>
  <sheetData>
    <row r="1" spans="1:133">
      <c r="A1">
        <v>0</v>
      </c>
      <c r="B1" t="s">
        <v>0</v>
      </c>
      <c r="D1" t="s">
        <v>1</v>
      </c>
      <c r="F1">
        <v>0</v>
      </c>
      <c r="G1">
        <v>0</v>
      </c>
      <c r="H1">
        <v>0</v>
      </c>
      <c r="I1" t="s">
        <v>2</v>
      </c>
      <c r="J1" t="s">
        <v>3</v>
      </c>
      <c r="K1">
        <v>1</v>
      </c>
      <c r="L1">
        <v>31695</v>
      </c>
      <c r="M1">
        <v>10</v>
      </c>
      <c r="N1">
        <v>11</v>
      </c>
      <c r="O1">
        <v>5</v>
      </c>
      <c r="P1">
        <v>0</v>
      </c>
      <c r="Q1">
        <v>1</v>
      </c>
    </row>
    <row r="12" spans="1:133">
      <c r="A12" s="1">
        <v>1</v>
      </c>
      <c r="B12" s="1">
        <v>1487</v>
      </c>
      <c r="C12" s="1">
        <v>0</v>
      </c>
      <c r="D12" s="1">
        <f>ROW(A1433)</f>
        <v>1433</v>
      </c>
      <c r="E12" s="1">
        <v>0</v>
      </c>
      <c r="F12" s="1" t="s">
        <v>4</v>
      </c>
      <c r="G12" s="1" t="s">
        <v>5</v>
      </c>
      <c r="H12" s="1" t="s">
        <v>6</v>
      </c>
      <c r="I12" s="1">
        <v>0</v>
      </c>
      <c r="J12" s="1" t="s">
        <v>6</v>
      </c>
      <c r="K12" s="1">
        <v>0</v>
      </c>
      <c r="L12" s="1">
        <v>0</v>
      </c>
      <c r="M12" s="1">
        <v>2</v>
      </c>
      <c r="N12" s="1"/>
      <c r="O12" s="1">
        <v>0</v>
      </c>
      <c r="P12" s="1">
        <v>0</v>
      </c>
      <c r="Q12" s="1">
        <v>0</v>
      </c>
      <c r="R12" s="1">
        <v>0</v>
      </c>
      <c r="S12" s="1"/>
      <c r="T12" s="1">
        <v>1</v>
      </c>
      <c r="U12" s="1" t="s">
        <v>6</v>
      </c>
      <c r="V12" s="1">
        <v>0</v>
      </c>
      <c r="W12" s="1" t="s">
        <v>6</v>
      </c>
      <c r="X12" s="1" t="s">
        <v>6</v>
      </c>
      <c r="Y12" s="1" t="s">
        <v>6</v>
      </c>
      <c r="Z12" s="1" t="s">
        <v>6</v>
      </c>
      <c r="AA12" s="1" t="s">
        <v>6</v>
      </c>
      <c r="AB12" s="1" t="s">
        <v>7</v>
      </c>
      <c r="AC12" s="1" t="s">
        <v>6</v>
      </c>
      <c r="AD12" s="1" t="s">
        <v>6</v>
      </c>
      <c r="AE12" s="1" t="s">
        <v>6</v>
      </c>
      <c r="AF12" s="1" t="s">
        <v>6</v>
      </c>
      <c r="AG12" s="1" t="s">
        <v>6</v>
      </c>
      <c r="AH12" s="1" t="s">
        <v>6</v>
      </c>
      <c r="AI12" s="1" t="s">
        <v>6</v>
      </c>
      <c r="AJ12" s="1" t="s">
        <v>6</v>
      </c>
      <c r="AK12" s="1"/>
      <c r="AL12" s="1" t="s">
        <v>8</v>
      </c>
      <c r="AM12" s="1" t="s">
        <v>9</v>
      </c>
      <c r="AN12" s="1" t="s">
        <v>6</v>
      </c>
      <c r="AO12" s="1"/>
      <c r="AP12" s="1" t="s">
        <v>6</v>
      </c>
      <c r="AQ12" s="1" t="s">
        <v>6</v>
      </c>
      <c r="AR12" s="1" t="s">
        <v>6</v>
      </c>
      <c r="AS12" s="1"/>
      <c r="AT12" s="1"/>
      <c r="AU12" s="1"/>
      <c r="AV12" s="1"/>
      <c r="AW12" s="1"/>
      <c r="AX12" s="1" t="s">
        <v>6</v>
      </c>
      <c r="AY12" s="1" t="s">
        <v>6</v>
      </c>
      <c r="AZ12" s="1" t="s">
        <v>6</v>
      </c>
      <c r="BA12" s="1"/>
      <c r="BB12" s="1">
        <v>0</v>
      </c>
      <c r="BC12" s="1"/>
      <c r="BD12" s="1"/>
      <c r="BE12" s="1"/>
      <c r="BF12" s="1"/>
      <c r="BG12" s="1"/>
      <c r="BH12" s="1" t="s">
        <v>10</v>
      </c>
      <c r="BI12" s="1" t="s">
        <v>11</v>
      </c>
      <c r="BJ12" s="1">
        <v>0</v>
      </c>
      <c r="BK12" s="1">
        <v>0</v>
      </c>
      <c r="BL12" s="1">
        <v>0</v>
      </c>
      <c r="BM12" s="1">
        <v>0</v>
      </c>
      <c r="BN12" s="1">
        <v>1</v>
      </c>
      <c r="BO12" s="1">
        <v>0</v>
      </c>
      <c r="BP12" s="1">
        <v>6</v>
      </c>
      <c r="BQ12" s="1">
        <v>2</v>
      </c>
      <c r="BR12" s="1">
        <v>1</v>
      </c>
      <c r="BS12" s="1">
        <v>0</v>
      </c>
      <c r="BT12" s="1">
        <v>0</v>
      </c>
      <c r="BU12" s="1">
        <v>0</v>
      </c>
      <c r="BV12" s="1">
        <v>1</v>
      </c>
      <c r="BW12" s="1">
        <v>0</v>
      </c>
      <c r="BX12" s="1">
        <v>0</v>
      </c>
      <c r="BY12" s="1" t="s">
        <v>12</v>
      </c>
      <c r="BZ12" s="1" t="s">
        <v>13</v>
      </c>
      <c r="CA12" s="1" t="s">
        <v>14</v>
      </c>
      <c r="CB12" s="1" t="s">
        <v>14</v>
      </c>
      <c r="CC12" s="1" t="s">
        <v>14</v>
      </c>
      <c r="CD12" s="1" t="s">
        <v>14</v>
      </c>
      <c r="CE12" s="1" t="s">
        <v>15</v>
      </c>
      <c r="CF12" s="1">
        <v>0</v>
      </c>
      <c r="CG12" s="1">
        <v>0</v>
      </c>
      <c r="CH12" s="1">
        <v>8200</v>
      </c>
      <c r="CI12" s="1" t="s">
        <v>6</v>
      </c>
      <c r="CJ12" s="1" t="s">
        <v>6</v>
      </c>
      <c r="CK12" s="1">
        <v>1</v>
      </c>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v>0</v>
      </c>
    </row>
    <row r="15" spans="1:133">
      <c r="A15" s="1">
        <v>15</v>
      </c>
      <c r="B15" s="1">
        <v>1</v>
      </c>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row>
    <row r="18" spans="1:245">
      <c r="A18" s="2">
        <v>52</v>
      </c>
      <c r="B18" s="2">
        <f t="shared" ref="B18:G18" si="0">B1433</f>
        <v>1487</v>
      </c>
      <c r="C18" s="2">
        <f t="shared" si="0"/>
        <v>1</v>
      </c>
      <c r="D18" s="2">
        <f t="shared" si="0"/>
        <v>12</v>
      </c>
      <c r="E18" s="2">
        <f t="shared" si="0"/>
        <v>0</v>
      </c>
      <c r="F18" s="2" t="str">
        <f t="shared" si="0"/>
        <v>12434-08.23</v>
      </c>
      <c r="G18" s="2" t="str">
        <f t="shared" si="0"/>
        <v>ВЛ КЛ КТП ВЛИ Сергиево_ДОП</v>
      </c>
      <c r="H18" s="2"/>
      <c r="I18" s="2"/>
      <c r="J18" s="2"/>
      <c r="K18" s="2"/>
      <c r="L18" s="2"/>
      <c r="M18" s="2"/>
      <c r="N18" s="2"/>
      <c r="O18" s="2">
        <f t="shared" ref="O18:AT18" si="1">O1433</f>
        <v>2026711.68</v>
      </c>
      <c r="P18" s="2">
        <f t="shared" si="1"/>
        <v>1826212.14</v>
      </c>
      <c r="Q18" s="2">
        <f t="shared" si="1"/>
        <v>78038.03</v>
      </c>
      <c r="R18" s="2">
        <f t="shared" si="1"/>
        <v>40393.68</v>
      </c>
      <c r="S18" s="2">
        <f t="shared" si="1"/>
        <v>122461.51</v>
      </c>
      <c r="T18" s="2">
        <f t="shared" si="1"/>
        <v>0</v>
      </c>
      <c r="U18" s="2">
        <f t="shared" si="1"/>
        <v>273.58331180000005</v>
      </c>
      <c r="V18" s="2">
        <f t="shared" si="1"/>
        <v>68.830767200000011</v>
      </c>
      <c r="W18" s="2">
        <f t="shared" si="1"/>
        <v>72.599999999999994</v>
      </c>
      <c r="X18" s="2">
        <f t="shared" si="1"/>
        <v>161815.65</v>
      </c>
      <c r="Y18" s="2">
        <f t="shared" si="1"/>
        <v>92584.16</v>
      </c>
      <c r="Z18" s="2">
        <f t="shared" si="1"/>
        <v>0</v>
      </c>
      <c r="AA18" s="2">
        <f t="shared" si="1"/>
        <v>0</v>
      </c>
      <c r="AB18" s="2">
        <f t="shared" si="1"/>
        <v>0</v>
      </c>
      <c r="AC18" s="2">
        <f t="shared" si="1"/>
        <v>0</v>
      </c>
      <c r="AD18" s="2">
        <f t="shared" si="1"/>
        <v>0</v>
      </c>
      <c r="AE18" s="2">
        <f t="shared" si="1"/>
        <v>0</v>
      </c>
      <c r="AF18" s="2">
        <f t="shared" si="1"/>
        <v>0</v>
      </c>
      <c r="AG18" s="2">
        <f t="shared" si="1"/>
        <v>0</v>
      </c>
      <c r="AH18" s="2">
        <f t="shared" si="1"/>
        <v>0</v>
      </c>
      <c r="AI18" s="2">
        <f t="shared" si="1"/>
        <v>0</v>
      </c>
      <c r="AJ18" s="2">
        <f t="shared" si="1"/>
        <v>0</v>
      </c>
      <c r="AK18" s="2">
        <f t="shared" si="1"/>
        <v>0</v>
      </c>
      <c r="AL18" s="2">
        <f t="shared" si="1"/>
        <v>0</v>
      </c>
      <c r="AM18" s="2">
        <f t="shared" si="1"/>
        <v>0</v>
      </c>
      <c r="AN18" s="2">
        <f t="shared" si="1"/>
        <v>0</v>
      </c>
      <c r="AO18" s="2">
        <f t="shared" si="1"/>
        <v>0</v>
      </c>
      <c r="AP18" s="2">
        <f t="shared" si="1"/>
        <v>1453607.66</v>
      </c>
      <c r="AQ18" s="2">
        <f t="shared" si="1"/>
        <v>0</v>
      </c>
      <c r="AR18" s="2">
        <f t="shared" si="1"/>
        <v>2281111.4900000002</v>
      </c>
      <c r="AS18" s="2">
        <f t="shared" si="1"/>
        <v>631537.92000000004</v>
      </c>
      <c r="AT18" s="2">
        <f t="shared" si="1"/>
        <v>118139.23</v>
      </c>
      <c r="AU18" s="2">
        <f t="shared" ref="AU18:BZ18" si="2">AU1433</f>
        <v>77826.679999999993</v>
      </c>
      <c r="AV18" s="2">
        <f t="shared" si="2"/>
        <v>1826212.14</v>
      </c>
      <c r="AW18" s="2">
        <f t="shared" si="2"/>
        <v>372604.48</v>
      </c>
      <c r="AX18" s="2">
        <f t="shared" si="2"/>
        <v>0</v>
      </c>
      <c r="AY18" s="2">
        <f t="shared" si="2"/>
        <v>372604.48</v>
      </c>
      <c r="AZ18" s="2">
        <f t="shared" si="2"/>
        <v>1453607.66</v>
      </c>
      <c r="BA18" s="2">
        <f t="shared" si="2"/>
        <v>0</v>
      </c>
      <c r="BB18" s="2">
        <f t="shared" si="2"/>
        <v>0</v>
      </c>
      <c r="BC18" s="2">
        <f t="shared" si="2"/>
        <v>0</v>
      </c>
      <c r="BD18" s="2">
        <f t="shared" si="2"/>
        <v>0</v>
      </c>
      <c r="BE18" s="2">
        <f t="shared" si="2"/>
        <v>0</v>
      </c>
      <c r="BF18" s="2">
        <f t="shared" si="2"/>
        <v>0</v>
      </c>
      <c r="BG18" s="2">
        <f t="shared" si="2"/>
        <v>0</v>
      </c>
      <c r="BH18" s="2">
        <f t="shared" si="2"/>
        <v>0</v>
      </c>
      <c r="BI18" s="2">
        <f t="shared" si="2"/>
        <v>0</v>
      </c>
      <c r="BJ18" s="2">
        <f t="shared" si="2"/>
        <v>0</v>
      </c>
      <c r="BK18" s="2">
        <f t="shared" si="2"/>
        <v>0</v>
      </c>
      <c r="BL18" s="2">
        <f t="shared" si="2"/>
        <v>0</v>
      </c>
      <c r="BM18" s="2">
        <f t="shared" si="2"/>
        <v>0</v>
      </c>
      <c r="BN18" s="2">
        <f t="shared" si="2"/>
        <v>0</v>
      </c>
      <c r="BO18" s="2">
        <f t="shared" si="2"/>
        <v>0</v>
      </c>
      <c r="BP18" s="2">
        <f t="shared" si="2"/>
        <v>0</v>
      </c>
      <c r="BQ18" s="2">
        <f t="shared" si="2"/>
        <v>0</v>
      </c>
      <c r="BR18" s="2">
        <f t="shared" si="2"/>
        <v>0</v>
      </c>
      <c r="BS18" s="2">
        <f t="shared" si="2"/>
        <v>0</v>
      </c>
      <c r="BT18" s="2">
        <f t="shared" si="2"/>
        <v>0</v>
      </c>
      <c r="BU18" s="2">
        <f t="shared" si="2"/>
        <v>0</v>
      </c>
      <c r="BV18" s="2">
        <f t="shared" si="2"/>
        <v>0</v>
      </c>
      <c r="BW18" s="2">
        <f t="shared" si="2"/>
        <v>0</v>
      </c>
      <c r="BX18" s="2">
        <f t="shared" si="2"/>
        <v>0</v>
      </c>
      <c r="BY18" s="2">
        <f t="shared" si="2"/>
        <v>0</v>
      </c>
      <c r="BZ18" s="2">
        <f t="shared" si="2"/>
        <v>0</v>
      </c>
      <c r="CA18" s="2">
        <f t="shared" ref="CA18:DF18" si="3">CA1433</f>
        <v>0</v>
      </c>
      <c r="CB18" s="2">
        <f t="shared" si="3"/>
        <v>0</v>
      </c>
      <c r="CC18" s="2">
        <f t="shared" si="3"/>
        <v>0</v>
      </c>
      <c r="CD18" s="2">
        <f t="shared" si="3"/>
        <v>0</v>
      </c>
      <c r="CE18" s="2">
        <f t="shared" si="3"/>
        <v>0</v>
      </c>
      <c r="CF18" s="2">
        <f t="shared" si="3"/>
        <v>0</v>
      </c>
      <c r="CG18" s="2">
        <f t="shared" si="3"/>
        <v>0</v>
      </c>
      <c r="CH18" s="2">
        <f t="shared" si="3"/>
        <v>0</v>
      </c>
      <c r="CI18" s="2">
        <f t="shared" si="3"/>
        <v>0</v>
      </c>
      <c r="CJ18" s="2">
        <f t="shared" si="3"/>
        <v>0</v>
      </c>
      <c r="CK18" s="2">
        <f t="shared" si="3"/>
        <v>0</v>
      </c>
      <c r="CL18" s="2">
        <f t="shared" si="3"/>
        <v>0</v>
      </c>
      <c r="CM18" s="2">
        <f t="shared" si="3"/>
        <v>0</v>
      </c>
      <c r="CN18" s="2">
        <f t="shared" si="3"/>
        <v>0</v>
      </c>
      <c r="CO18" s="2">
        <f t="shared" si="3"/>
        <v>0</v>
      </c>
      <c r="CP18" s="2">
        <f t="shared" si="3"/>
        <v>0</v>
      </c>
      <c r="CQ18" s="2">
        <f t="shared" si="3"/>
        <v>0</v>
      </c>
      <c r="CR18" s="2">
        <f t="shared" si="3"/>
        <v>0</v>
      </c>
      <c r="CS18" s="2">
        <f t="shared" si="3"/>
        <v>0</v>
      </c>
      <c r="CT18" s="2">
        <f t="shared" si="3"/>
        <v>0</v>
      </c>
      <c r="CU18" s="2">
        <f t="shared" si="3"/>
        <v>0</v>
      </c>
      <c r="CV18" s="2">
        <f t="shared" si="3"/>
        <v>0</v>
      </c>
      <c r="CW18" s="2">
        <f t="shared" si="3"/>
        <v>0</v>
      </c>
      <c r="CX18" s="2">
        <f t="shared" si="3"/>
        <v>0</v>
      </c>
      <c r="CY18" s="2">
        <f t="shared" si="3"/>
        <v>0</v>
      </c>
      <c r="CZ18" s="2">
        <f t="shared" si="3"/>
        <v>0</v>
      </c>
      <c r="DA18" s="2">
        <f t="shared" si="3"/>
        <v>0</v>
      </c>
      <c r="DB18" s="2">
        <f t="shared" si="3"/>
        <v>0</v>
      </c>
      <c r="DC18" s="2">
        <f t="shared" si="3"/>
        <v>0</v>
      </c>
      <c r="DD18" s="2">
        <f t="shared" si="3"/>
        <v>0</v>
      </c>
      <c r="DE18" s="2">
        <f t="shared" si="3"/>
        <v>0</v>
      </c>
      <c r="DF18" s="2">
        <f t="shared" si="3"/>
        <v>0</v>
      </c>
      <c r="DG18" s="3">
        <f t="shared" ref="DG18:EL18" si="4">DG1433</f>
        <v>0</v>
      </c>
      <c r="DH18" s="3">
        <f t="shared" si="4"/>
        <v>0</v>
      </c>
      <c r="DI18" s="3">
        <f t="shared" si="4"/>
        <v>0</v>
      </c>
      <c r="DJ18" s="3">
        <f t="shared" si="4"/>
        <v>0</v>
      </c>
      <c r="DK18" s="3">
        <f t="shared" si="4"/>
        <v>0</v>
      </c>
      <c r="DL18" s="3">
        <f t="shared" si="4"/>
        <v>0</v>
      </c>
      <c r="DM18" s="3">
        <f t="shared" si="4"/>
        <v>0</v>
      </c>
      <c r="DN18" s="3">
        <f t="shared" si="4"/>
        <v>0</v>
      </c>
      <c r="DO18" s="3">
        <f t="shared" si="4"/>
        <v>0</v>
      </c>
      <c r="DP18" s="3">
        <f t="shared" si="4"/>
        <v>0</v>
      </c>
      <c r="DQ18" s="3">
        <f t="shared" si="4"/>
        <v>0</v>
      </c>
      <c r="DR18" s="3">
        <f t="shared" si="4"/>
        <v>0</v>
      </c>
      <c r="DS18" s="3">
        <f t="shared" si="4"/>
        <v>0</v>
      </c>
      <c r="DT18" s="3">
        <f t="shared" si="4"/>
        <v>0</v>
      </c>
      <c r="DU18" s="3">
        <f t="shared" si="4"/>
        <v>0</v>
      </c>
      <c r="DV18" s="3">
        <f t="shared" si="4"/>
        <v>0</v>
      </c>
      <c r="DW18" s="3">
        <f t="shared" si="4"/>
        <v>0</v>
      </c>
      <c r="DX18" s="3">
        <f t="shared" si="4"/>
        <v>0</v>
      </c>
      <c r="DY18" s="3">
        <f t="shared" si="4"/>
        <v>0</v>
      </c>
      <c r="DZ18" s="3">
        <f t="shared" si="4"/>
        <v>0</v>
      </c>
      <c r="EA18" s="3">
        <f t="shared" si="4"/>
        <v>0</v>
      </c>
      <c r="EB18" s="3">
        <f t="shared" si="4"/>
        <v>0</v>
      </c>
      <c r="EC18" s="3">
        <f t="shared" si="4"/>
        <v>0</v>
      </c>
      <c r="ED18" s="3">
        <f t="shared" si="4"/>
        <v>0</v>
      </c>
      <c r="EE18" s="3">
        <f t="shared" si="4"/>
        <v>0</v>
      </c>
      <c r="EF18" s="3">
        <f t="shared" si="4"/>
        <v>0</v>
      </c>
      <c r="EG18" s="3">
        <f t="shared" si="4"/>
        <v>0</v>
      </c>
      <c r="EH18" s="3">
        <f t="shared" si="4"/>
        <v>0</v>
      </c>
      <c r="EI18" s="3">
        <f t="shared" si="4"/>
        <v>0</v>
      </c>
      <c r="EJ18" s="3">
        <f t="shared" si="4"/>
        <v>0</v>
      </c>
      <c r="EK18" s="3">
        <f t="shared" si="4"/>
        <v>0</v>
      </c>
      <c r="EL18" s="3">
        <f t="shared" si="4"/>
        <v>0</v>
      </c>
      <c r="EM18" s="3">
        <f t="shared" ref="EM18:FR18" si="5">EM1433</f>
        <v>0</v>
      </c>
      <c r="EN18" s="3">
        <f t="shared" si="5"/>
        <v>0</v>
      </c>
      <c r="EO18" s="3">
        <f t="shared" si="5"/>
        <v>0</v>
      </c>
      <c r="EP18" s="3">
        <f t="shared" si="5"/>
        <v>0</v>
      </c>
      <c r="EQ18" s="3">
        <f t="shared" si="5"/>
        <v>0</v>
      </c>
      <c r="ER18" s="3">
        <f t="shared" si="5"/>
        <v>0</v>
      </c>
      <c r="ES18" s="3">
        <f t="shared" si="5"/>
        <v>0</v>
      </c>
      <c r="ET18" s="3">
        <f t="shared" si="5"/>
        <v>0</v>
      </c>
      <c r="EU18" s="3">
        <f t="shared" si="5"/>
        <v>0</v>
      </c>
      <c r="EV18" s="3">
        <f t="shared" si="5"/>
        <v>0</v>
      </c>
      <c r="EW18" s="3">
        <f t="shared" si="5"/>
        <v>0</v>
      </c>
      <c r="EX18" s="3">
        <f t="shared" si="5"/>
        <v>0</v>
      </c>
      <c r="EY18" s="3">
        <f t="shared" si="5"/>
        <v>0</v>
      </c>
      <c r="EZ18" s="3">
        <f t="shared" si="5"/>
        <v>0</v>
      </c>
      <c r="FA18" s="3">
        <f t="shared" si="5"/>
        <v>0</v>
      </c>
      <c r="FB18" s="3">
        <f t="shared" si="5"/>
        <v>0</v>
      </c>
      <c r="FC18" s="3">
        <f t="shared" si="5"/>
        <v>0</v>
      </c>
      <c r="FD18" s="3">
        <f t="shared" si="5"/>
        <v>0</v>
      </c>
      <c r="FE18" s="3">
        <f t="shared" si="5"/>
        <v>0</v>
      </c>
      <c r="FF18" s="3">
        <f t="shared" si="5"/>
        <v>0</v>
      </c>
      <c r="FG18" s="3">
        <f t="shared" si="5"/>
        <v>0</v>
      </c>
      <c r="FH18" s="3">
        <f t="shared" si="5"/>
        <v>0</v>
      </c>
      <c r="FI18" s="3">
        <f t="shared" si="5"/>
        <v>0</v>
      </c>
      <c r="FJ18" s="3">
        <f t="shared" si="5"/>
        <v>0</v>
      </c>
      <c r="FK18" s="3">
        <f t="shared" si="5"/>
        <v>0</v>
      </c>
      <c r="FL18" s="3">
        <f t="shared" si="5"/>
        <v>0</v>
      </c>
      <c r="FM18" s="3">
        <f t="shared" si="5"/>
        <v>0</v>
      </c>
      <c r="FN18" s="3">
        <f t="shared" si="5"/>
        <v>0</v>
      </c>
      <c r="FO18" s="3">
        <f t="shared" si="5"/>
        <v>0</v>
      </c>
      <c r="FP18" s="3">
        <f t="shared" si="5"/>
        <v>0</v>
      </c>
      <c r="FQ18" s="3">
        <f t="shared" si="5"/>
        <v>0</v>
      </c>
      <c r="FR18" s="3">
        <f t="shared" si="5"/>
        <v>0</v>
      </c>
      <c r="FS18" s="3">
        <f t="shared" ref="FS18:GX18" si="6">FS1433</f>
        <v>0</v>
      </c>
      <c r="FT18" s="3">
        <f t="shared" si="6"/>
        <v>0</v>
      </c>
      <c r="FU18" s="3">
        <f t="shared" si="6"/>
        <v>0</v>
      </c>
      <c r="FV18" s="3">
        <f t="shared" si="6"/>
        <v>0</v>
      </c>
      <c r="FW18" s="3">
        <f t="shared" si="6"/>
        <v>0</v>
      </c>
      <c r="FX18" s="3">
        <f t="shared" si="6"/>
        <v>0</v>
      </c>
      <c r="FY18" s="3">
        <f t="shared" si="6"/>
        <v>0</v>
      </c>
      <c r="FZ18" s="3">
        <f t="shared" si="6"/>
        <v>0</v>
      </c>
      <c r="GA18" s="3">
        <f t="shared" si="6"/>
        <v>0</v>
      </c>
      <c r="GB18" s="3">
        <f t="shared" si="6"/>
        <v>0</v>
      </c>
      <c r="GC18" s="3">
        <f t="shared" si="6"/>
        <v>0</v>
      </c>
      <c r="GD18" s="3">
        <f t="shared" si="6"/>
        <v>0</v>
      </c>
      <c r="GE18" s="3">
        <f t="shared" si="6"/>
        <v>0</v>
      </c>
      <c r="GF18" s="3">
        <f t="shared" si="6"/>
        <v>0</v>
      </c>
      <c r="GG18" s="3">
        <f t="shared" si="6"/>
        <v>0</v>
      </c>
      <c r="GH18" s="3">
        <f t="shared" si="6"/>
        <v>0</v>
      </c>
      <c r="GI18" s="3">
        <f t="shared" si="6"/>
        <v>0</v>
      </c>
      <c r="GJ18" s="3">
        <f t="shared" si="6"/>
        <v>0</v>
      </c>
      <c r="GK18" s="3">
        <f t="shared" si="6"/>
        <v>0</v>
      </c>
      <c r="GL18" s="3">
        <f t="shared" si="6"/>
        <v>0</v>
      </c>
      <c r="GM18" s="3">
        <f t="shared" si="6"/>
        <v>0</v>
      </c>
      <c r="GN18" s="3">
        <f t="shared" si="6"/>
        <v>0</v>
      </c>
      <c r="GO18" s="3">
        <f t="shared" si="6"/>
        <v>0</v>
      </c>
      <c r="GP18" s="3">
        <f t="shared" si="6"/>
        <v>0</v>
      </c>
      <c r="GQ18" s="3">
        <f t="shared" si="6"/>
        <v>0</v>
      </c>
      <c r="GR18" s="3">
        <f t="shared" si="6"/>
        <v>0</v>
      </c>
      <c r="GS18" s="3">
        <f t="shared" si="6"/>
        <v>0</v>
      </c>
      <c r="GT18" s="3">
        <f t="shared" si="6"/>
        <v>0</v>
      </c>
      <c r="GU18" s="3">
        <f t="shared" si="6"/>
        <v>0</v>
      </c>
      <c r="GV18" s="3">
        <f t="shared" si="6"/>
        <v>0</v>
      </c>
      <c r="GW18" s="3">
        <f t="shared" si="6"/>
        <v>0</v>
      </c>
      <c r="GX18" s="3">
        <f t="shared" si="6"/>
        <v>0</v>
      </c>
    </row>
    <row r="20" spans="1:245">
      <c r="A20" s="1">
        <v>3</v>
      </c>
      <c r="B20" s="1">
        <v>1</v>
      </c>
      <c r="C20" s="1"/>
      <c r="D20" s="1">
        <f>ROW(A60)</f>
        <v>60</v>
      </c>
      <c r="E20" s="1"/>
      <c r="F20" s="1" t="s">
        <v>16</v>
      </c>
      <c r="G20" s="1" t="s">
        <v>17</v>
      </c>
      <c r="H20" s="1" t="s">
        <v>6</v>
      </c>
      <c r="I20" s="1">
        <v>0</v>
      </c>
      <c r="J20" s="1" t="s">
        <v>6</v>
      </c>
      <c r="K20" s="1">
        <v>-1</v>
      </c>
      <c r="L20" s="1" t="s">
        <v>6</v>
      </c>
      <c r="M20" s="1" t="s">
        <v>6</v>
      </c>
      <c r="N20" s="1"/>
      <c r="O20" s="1"/>
      <c r="P20" s="1"/>
      <c r="Q20" s="1"/>
      <c r="R20" s="1"/>
      <c r="S20" s="1">
        <v>0</v>
      </c>
      <c r="T20" s="1"/>
      <c r="U20" s="1" t="s">
        <v>6</v>
      </c>
      <c r="V20" s="1">
        <v>0</v>
      </c>
      <c r="W20" s="1"/>
      <c r="X20" s="1"/>
      <c r="Y20" s="1"/>
      <c r="Z20" s="1"/>
      <c r="AA20" s="1"/>
      <c r="AB20" s="1" t="s">
        <v>6</v>
      </c>
      <c r="AC20" s="1" t="s">
        <v>6</v>
      </c>
      <c r="AD20" s="1" t="s">
        <v>6</v>
      </c>
      <c r="AE20" s="1" t="s">
        <v>6</v>
      </c>
      <c r="AF20" s="1" t="s">
        <v>6</v>
      </c>
      <c r="AG20" s="1" t="s">
        <v>6</v>
      </c>
      <c r="AH20" s="1"/>
      <c r="AI20" s="1"/>
      <c r="AJ20" s="1"/>
      <c r="AK20" s="1"/>
      <c r="AL20" s="1"/>
      <c r="AM20" s="1"/>
      <c r="AN20" s="1"/>
      <c r="AO20" s="1"/>
      <c r="AP20" s="1" t="s">
        <v>6</v>
      </c>
      <c r="AQ20" s="1" t="s">
        <v>6</v>
      </c>
      <c r="AR20" s="1" t="s">
        <v>6</v>
      </c>
      <c r="AS20" s="1"/>
      <c r="AT20" s="1"/>
      <c r="AU20" s="1"/>
      <c r="AV20" s="1"/>
      <c r="AW20" s="1"/>
      <c r="AX20" s="1"/>
      <c r="AY20" s="1"/>
      <c r="AZ20" s="1" t="s">
        <v>6</v>
      </c>
      <c r="BA20" s="1"/>
      <c r="BB20" s="1" t="s">
        <v>6</v>
      </c>
      <c r="BC20" s="1" t="s">
        <v>6</v>
      </c>
      <c r="BD20" s="1" t="s">
        <v>6</v>
      </c>
      <c r="BE20" s="1" t="s">
        <v>6</v>
      </c>
      <c r="BF20" s="1" t="s">
        <v>6</v>
      </c>
      <c r="BG20" s="1" t="s">
        <v>6</v>
      </c>
      <c r="BH20" s="1" t="s">
        <v>6</v>
      </c>
      <c r="BI20" s="1" t="s">
        <v>6</v>
      </c>
      <c r="BJ20" s="1" t="s">
        <v>6</v>
      </c>
      <c r="BK20" s="1" t="s">
        <v>6</v>
      </c>
      <c r="BL20" s="1" t="s">
        <v>6</v>
      </c>
      <c r="BM20" s="1" t="s">
        <v>6</v>
      </c>
      <c r="BN20" s="1" t="s">
        <v>6</v>
      </c>
      <c r="BO20" s="1" t="s">
        <v>6</v>
      </c>
      <c r="BP20" s="1" t="s">
        <v>6</v>
      </c>
      <c r="BQ20" s="1"/>
      <c r="BR20" s="1"/>
      <c r="BS20" s="1"/>
      <c r="BT20" s="1"/>
      <c r="BU20" s="1"/>
      <c r="BV20" s="1"/>
      <c r="BW20" s="1"/>
      <c r="BX20" s="1">
        <v>0</v>
      </c>
      <c r="BY20" s="1"/>
      <c r="BZ20" s="1"/>
      <c r="CA20" s="1"/>
      <c r="CB20" s="1"/>
      <c r="CC20" s="1"/>
      <c r="CD20" s="1"/>
      <c r="CE20" s="1"/>
      <c r="CF20" s="1">
        <v>0</v>
      </c>
      <c r="CG20" s="1">
        <v>0</v>
      </c>
      <c r="CH20" s="1"/>
      <c r="CI20" s="1" t="s">
        <v>6</v>
      </c>
      <c r="CJ20" s="1" t="s">
        <v>6</v>
      </c>
      <c r="CK20" t="s">
        <v>6</v>
      </c>
      <c r="CL20" t="s">
        <v>6</v>
      </c>
      <c r="CM20" t="s">
        <v>6</v>
      </c>
      <c r="CN20" t="s">
        <v>6</v>
      </c>
      <c r="CO20" t="s">
        <v>6</v>
      </c>
      <c r="CP20" t="s">
        <v>6</v>
      </c>
      <c r="CQ20" t="s">
        <v>6</v>
      </c>
    </row>
    <row r="22" spans="1:245">
      <c r="A22" s="2">
        <v>52</v>
      </c>
      <c r="B22" s="2">
        <f t="shared" ref="B22:G22" si="7">B60</f>
        <v>1</v>
      </c>
      <c r="C22" s="2">
        <f t="shared" si="7"/>
        <v>3</v>
      </c>
      <c r="D22" s="2">
        <f t="shared" si="7"/>
        <v>20</v>
      </c>
      <c r="E22" s="2">
        <f t="shared" si="7"/>
        <v>0</v>
      </c>
      <c r="F22" s="2" t="str">
        <f t="shared" si="7"/>
        <v>01-01-01</v>
      </c>
      <c r="G22" s="2" t="str">
        <f t="shared" si="7"/>
        <v>Подготовительные работы</v>
      </c>
      <c r="H22" s="2"/>
      <c r="I22" s="2"/>
      <c r="J22" s="2"/>
      <c r="K22" s="2"/>
      <c r="L22" s="2"/>
      <c r="M22" s="2"/>
      <c r="N22" s="2"/>
      <c r="O22" s="2">
        <f t="shared" ref="O22:AT22" si="8">O60</f>
        <v>0</v>
      </c>
      <c r="P22" s="2">
        <f t="shared" si="8"/>
        <v>0</v>
      </c>
      <c r="Q22" s="2">
        <f t="shared" si="8"/>
        <v>0</v>
      </c>
      <c r="R22" s="2">
        <f t="shared" si="8"/>
        <v>0</v>
      </c>
      <c r="S22" s="2">
        <f t="shared" si="8"/>
        <v>0</v>
      </c>
      <c r="T22" s="2">
        <f t="shared" si="8"/>
        <v>0</v>
      </c>
      <c r="U22" s="2">
        <f t="shared" si="8"/>
        <v>0</v>
      </c>
      <c r="V22" s="2">
        <f t="shared" si="8"/>
        <v>0</v>
      </c>
      <c r="W22" s="2">
        <f t="shared" si="8"/>
        <v>0</v>
      </c>
      <c r="X22" s="2">
        <f t="shared" si="8"/>
        <v>0</v>
      </c>
      <c r="Y22" s="2">
        <f t="shared" si="8"/>
        <v>0</v>
      </c>
      <c r="Z22" s="2">
        <f t="shared" si="8"/>
        <v>0</v>
      </c>
      <c r="AA22" s="2">
        <f t="shared" si="8"/>
        <v>0</v>
      </c>
      <c r="AB22" s="2">
        <f t="shared" si="8"/>
        <v>0</v>
      </c>
      <c r="AC22" s="2">
        <f t="shared" si="8"/>
        <v>0</v>
      </c>
      <c r="AD22" s="2">
        <f t="shared" si="8"/>
        <v>0</v>
      </c>
      <c r="AE22" s="2">
        <f t="shared" si="8"/>
        <v>0</v>
      </c>
      <c r="AF22" s="2">
        <f t="shared" si="8"/>
        <v>0</v>
      </c>
      <c r="AG22" s="2">
        <f t="shared" si="8"/>
        <v>0</v>
      </c>
      <c r="AH22" s="2">
        <f t="shared" si="8"/>
        <v>0</v>
      </c>
      <c r="AI22" s="2">
        <f t="shared" si="8"/>
        <v>0</v>
      </c>
      <c r="AJ22" s="2">
        <f t="shared" si="8"/>
        <v>0</v>
      </c>
      <c r="AK22" s="2">
        <f t="shared" si="8"/>
        <v>0</v>
      </c>
      <c r="AL22" s="2">
        <f t="shared" si="8"/>
        <v>0</v>
      </c>
      <c r="AM22" s="2">
        <f t="shared" si="8"/>
        <v>0</v>
      </c>
      <c r="AN22" s="2">
        <f t="shared" si="8"/>
        <v>0</v>
      </c>
      <c r="AO22" s="2">
        <f t="shared" si="8"/>
        <v>0</v>
      </c>
      <c r="AP22" s="2">
        <f t="shared" si="8"/>
        <v>0</v>
      </c>
      <c r="AQ22" s="2">
        <f t="shared" si="8"/>
        <v>0</v>
      </c>
      <c r="AR22" s="2">
        <f t="shared" si="8"/>
        <v>0</v>
      </c>
      <c r="AS22" s="2">
        <f t="shared" si="8"/>
        <v>0</v>
      </c>
      <c r="AT22" s="2">
        <f t="shared" si="8"/>
        <v>0</v>
      </c>
      <c r="AU22" s="2">
        <f t="shared" ref="AU22:BZ22" si="9">AU60</f>
        <v>0</v>
      </c>
      <c r="AV22" s="2">
        <f t="shared" si="9"/>
        <v>0</v>
      </c>
      <c r="AW22" s="2">
        <f t="shared" si="9"/>
        <v>0</v>
      </c>
      <c r="AX22" s="2">
        <f t="shared" si="9"/>
        <v>0</v>
      </c>
      <c r="AY22" s="2">
        <f t="shared" si="9"/>
        <v>0</v>
      </c>
      <c r="AZ22" s="2">
        <f t="shared" si="9"/>
        <v>0</v>
      </c>
      <c r="BA22" s="2">
        <f t="shared" si="9"/>
        <v>0</v>
      </c>
      <c r="BB22" s="2">
        <f t="shared" si="9"/>
        <v>0</v>
      </c>
      <c r="BC22" s="2">
        <f t="shared" si="9"/>
        <v>0</v>
      </c>
      <c r="BD22" s="2">
        <f t="shared" si="9"/>
        <v>0</v>
      </c>
      <c r="BE22" s="2">
        <f t="shared" si="9"/>
        <v>0</v>
      </c>
      <c r="BF22" s="2">
        <f t="shared" si="9"/>
        <v>0</v>
      </c>
      <c r="BG22" s="2">
        <f t="shared" si="9"/>
        <v>0</v>
      </c>
      <c r="BH22" s="2">
        <f t="shared" si="9"/>
        <v>0</v>
      </c>
      <c r="BI22" s="2">
        <f t="shared" si="9"/>
        <v>0</v>
      </c>
      <c r="BJ22" s="2">
        <f t="shared" si="9"/>
        <v>0</v>
      </c>
      <c r="BK22" s="2">
        <f t="shared" si="9"/>
        <v>0</v>
      </c>
      <c r="BL22" s="2">
        <f t="shared" si="9"/>
        <v>0</v>
      </c>
      <c r="BM22" s="2">
        <f t="shared" si="9"/>
        <v>0</v>
      </c>
      <c r="BN22" s="2">
        <f t="shared" si="9"/>
        <v>0</v>
      </c>
      <c r="BO22" s="2">
        <f t="shared" si="9"/>
        <v>0</v>
      </c>
      <c r="BP22" s="2">
        <f t="shared" si="9"/>
        <v>0</v>
      </c>
      <c r="BQ22" s="2">
        <f t="shared" si="9"/>
        <v>0</v>
      </c>
      <c r="BR22" s="2">
        <f t="shared" si="9"/>
        <v>0</v>
      </c>
      <c r="BS22" s="2">
        <f t="shared" si="9"/>
        <v>0</v>
      </c>
      <c r="BT22" s="2">
        <f t="shared" si="9"/>
        <v>0</v>
      </c>
      <c r="BU22" s="2">
        <f t="shared" si="9"/>
        <v>0</v>
      </c>
      <c r="BV22" s="2">
        <f t="shared" si="9"/>
        <v>0</v>
      </c>
      <c r="BW22" s="2">
        <f t="shared" si="9"/>
        <v>0</v>
      </c>
      <c r="BX22" s="2">
        <f t="shared" si="9"/>
        <v>0</v>
      </c>
      <c r="BY22" s="2">
        <f t="shared" si="9"/>
        <v>0</v>
      </c>
      <c r="BZ22" s="2">
        <f t="shared" si="9"/>
        <v>0</v>
      </c>
      <c r="CA22" s="2">
        <f t="shared" ref="CA22:DF22" si="10">CA60</f>
        <v>0</v>
      </c>
      <c r="CB22" s="2">
        <f t="shared" si="10"/>
        <v>0</v>
      </c>
      <c r="CC22" s="2">
        <f t="shared" si="10"/>
        <v>0</v>
      </c>
      <c r="CD22" s="2">
        <f t="shared" si="10"/>
        <v>0</v>
      </c>
      <c r="CE22" s="2">
        <f t="shared" si="10"/>
        <v>0</v>
      </c>
      <c r="CF22" s="2">
        <f t="shared" si="10"/>
        <v>0</v>
      </c>
      <c r="CG22" s="2">
        <f t="shared" si="10"/>
        <v>0</v>
      </c>
      <c r="CH22" s="2">
        <f t="shared" si="10"/>
        <v>0</v>
      </c>
      <c r="CI22" s="2">
        <f t="shared" si="10"/>
        <v>0</v>
      </c>
      <c r="CJ22" s="2">
        <f t="shared" si="10"/>
        <v>0</v>
      </c>
      <c r="CK22" s="2">
        <f t="shared" si="10"/>
        <v>0</v>
      </c>
      <c r="CL22" s="2">
        <f t="shared" si="10"/>
        <v>0</v>
      </c>
      <c r="CM22" s="2">
        <f t="shared" si="10"/>
        <v>0</v>
      </c>
      <c r="CN22" s="2">
        <f t="shared" si="10"/>
        <v>0</v>
      </c>
      <c r="CO22" s="2">
        <f t="shared" si="10"/>
        <v>0</v>
      </c>
      <c r="CP22" s="2">
        <f t="shared" si="10"/>
        <v>0</v>
      </c>
      <c r="CQ22" s="2">
        <f t="shared" si="10"/>
        <v>0</v>
      </c>
      <c r="CR22" s="2">
        <f t="shared" si="10"/>
        <v>0</v>
      </c>
      <c r="CS22" s="2">
        <f t="shared" si="10"/>
        <v>0</v>
      </c>
      <c r="CT22" s="2">
        <f t="shared" si="10"/>
        <v>0</v>
      </c>
      <c r="CU22" s="2">
        <f t="shared" si="10"/>
        <v>0</v>
      </c>
      <c r="CV22" s="2">
        <f t="shared" si="10"/>
        <v>0</v>
      </c>
      <c r="CW22" s="2">
        <f t="shared" si="10"/>
        <v>0</v>
      </c>
      <c r="CX22" s="2">
        <f t="shared" si="10"/>
        <v>0</v>
      </c>
      <c r="CY22" s="2">
        <f t="shared" si="10"/>
        <v>0</v>
      </c>
      <c r="CZ22" s="2">
        <f t="shared" si="10"/>
        <v>0</v>
      </c>
      <c r="DA22" s="2">
        <f t="shared" si="10"/>
        <v>0</v>
      </c>
      <c r="DB22" s="2">
        <f t="shared" si="10"/>
        <v>0</v>
      </c>
      <c r="DC22" s="2">
        <f t="shared" si="10"/>
        <v>0</v>
      </c>
      <c r="DD22" s="2">
        <f t="shared" si="10"/>
        <v>0</v>
      </c>
      <c r="DE22" s="2">
        <f t="shared" si="10"/>
        <v>0</v>
      </c>
      <c r="DF22" s="2">
        <f t="shared" si="10"/>
        <v>0</v>
      </c>
      <c r="DG22" s="3">
        <f t="shared" ref="DG22:EL22" si="11">DG60</f>
        <v>0</v>
      </c>
      <c r="DH22" s="3">
        <f t="shared" si="11"/>
        <v>0</v>
      </c>
      <c r="DI22" s="3">
        <f t="shared" si="11"/>
        <v>0</v>
      </c>
      <c r="DJ22" s="3">
        <f t="shared" si="11"/>
        <v>0</v>
      </c>
      <c r="DK22" s="3">
        <f t="shared" si="11"/>
        <v>0</v>
      </c>
      <c r="DL22" s="3">
        <f t="shared" si="11"/>
        <v>0</v>
      </c>
      <c r="DM22" s="3">
        <f t="shared" si="11"/>
        <v>0</v>
      </c>
      <c r="DN22" s="3">
        <f t="shared" si="11"/>
        <v>0</v>
      </c>
      <c r="DO22" s="3">
        <f t="shared" si="11"/>
        <v>0</v>
      </c>
      <c r="DP22" s="3">
        <f t="shared" si="11"/>
        <v>0</v>
      </c>
      <c r="DQ22" s="3">
        <f t="shared" si="11"/>
        <v>0</v>
      </c>
      <c r="DR22" s="3">
        <f t="shared" si="11"/>
        <v>0</v>
      </c>
      <c r="DS22" s="3">
        <f t="shared" si="11"/>
        <v>0</v>
      </c>
      <c r="DT22" s="3">
        <f t="shared" si="11"/>
        <v>0</v>
      </c>
      <c r="DU22" s="3">
        <f t="shared" si="11"/>
        <v>0</v>
      </c>
      <c r="DV22" s="3">
        <f t="shared" si="11"/>
        <v>0</v>
      </c>
      <c r="DW22" s="3">
        <f t="shared" si="11"/>
        <v>0</v>
      </c>
      <c r="DX22" s="3">
        <f t="shared" si="11"/>
        <v>0</v>
      </c>
      <c r="DY22" s="3">
        <f t="shared" si="11"/>
        <v>0</v>
      </c>
      <c r="DZ22" s="3">
        <f t="shared" si="11"/>
        <v>0</v>
      </c>
      <c r="EA22" s="3">
        <f t="shared" si="11"/>
        <v>0</v>
      </c>
      <c r="EB22" s="3">
        <f t="shared" si="11"/>
        <v>0</v>
      </c>
      <c r="EC22" s="3">
        <f t="shared" si="11"/>
        <v>0</v>
      </c>
      <c r="ED22" s="3">
        <f t="shared" si="11"/>
        <v>0</v>
      </c>
      <c r="EE22" s="3">
        <f t="shared" si="11"/>
        <v>0</v>
      </c>
      <c r="EF22" s="3">
        <f t="shared" si="11"/>
        <v>0</v>
      </c>
      <c r="EG22" s="3">
        <f t="shared" si="11"/>
        <v>0</v>
      </c>
      <c r="EH22" s="3">
        <f t="shared" si="11"/>
        <v>0</v>
      </c>
      <c r="EI22" s="3">
        <f t="shared" si="11"/>
        <v>0</v>
      </c>
      <c r="EJ22" s="3">
        <f t="shared" si="11"/>
        <v>0</v>
      </c>
      <c r="EK22" s="3">
        <f t="shared" si="11"/>
        <v>0</v>
      </c>
      <c r="EL22" s="3">
        <f t="shared" si="11"/>
        <v>0</v>
      </c>
      <c r="EM22" s="3">
        <f t="shared" ref="EM22:FR22" si="12">EM60</f>
        <v>0</v>
      </c>
      <c r="EN22" s="3">
        <f t="shared" si="12"/>
        <v>0</v>
      </c>
      <c r="EO22" s="3">
        <f t="shared" si="12"/>
        <v>0</v>
      </c>
      <c r="EP22" s="3">
        <f t="shared" si="12"/>
        <v>0</v>
      </c>
      <c r="EQ22" s="3">
        <f t="shared" si="12"/>
        <v>0</v>
      </c>
      <c r="ER22" s="3">
        <f t="shared" si="12"/>
        <v>0</v>
      </c>
      <c r="ES22" s="3">
        <f t="shared" si="12"/>
        <v>0</v>
      </c>
      <c r="ET22" s="3">
        <f t="shared" si="12"/>
        <v>0</v>
      </c>
      <c r="EU22" s="3">
        <f t="shared" si="12"/>
        <v>0</v>
      </c>
      <c r="EV22" s="3">
        <f t="shared" si="12"/>
        <v>0</v>
      </c>
      <c r="EW22" s="3">
        <f t="shared" si="12"/>
        <v>0</v>
      </c>
      <c r="EX22" s="3">
        <f t="shared" si="12"/>
        <v>0</v>
      </c>
      <c r="EY22" s="3">
        <f t="shared" si="12"/>
        <v>0</v>
      </c>
      <c r="EZ22" s="3">
        <f t="shared" si="12"/>
        <v>0</v>
      </c>
      <c r="FA22" s="3">
        <f t="shared" si="12"/>
        <v>0</v>
      </c>
      <c r="FB22" s="3">
        <f t="shared" si="12"/>
        <v>0</v>
      </c>
      <c r="FC22" s="3">
        <f t="shared" si="12"/>
        <v>0</v>
      </c>
      <c r="FD22" s="3">
        <f t="shared" si="12"/>
        <v>0</v>
      </c>
      <c r="FE22" s="3">
        <f t="shared" si="12"/>
        <v>0</v>
      </c>
      <c r="FF22" s="3">
        <f t="shared" si="12"/>
        <v>0</v>
      </c>
      <c r="FG22" s="3">
        <f t="shared" si="12"/>
        <v>0</v>
      </c>
      <c r="FH22" s="3">
        <f t="shared" si="12"/>
        <v>0</v>
      </c>
      <c r="FI22" s="3">
        <f t="shared" si="12"/>
        <v>0</v>
      </c>
      <c r="FJ22" s="3">
        <f t="shared" si="12"/>
        <v>0</v>
      </c>
      <c r="FK22" s="3">
        <f t="shared" si="12"/>
        <v>0</v>
      </c>
      <c r="FL22" s="3">
        <f t="shared" si="12"/>
        <v>0</v>
      </c>
      <c r="FM22" s="3">
        <f t="shared" si="12"/>
        <v>0</v>
      </c>
      <c r="FN22" s="3">
        <f t="shared" si="12"/>
        <v>0</v>
      </c>
      <c r="FO22" s="3">
        <f t="shared" si="12"/>
        <v>0</v>
      </c>
      <c r="FP22" s="3">
        <f t="shared" si="12"/>
        <v>0</v>
      </c>
      <c r="FQ22" s="3">
        <f t="shared" si="12"/>
        <v>0</v>
      </c>
      <c r="FR22" s="3">
        <f t="shared" si="12"/>
        <v>0</v>
      </c>
      <c r="FS22" s="3">
        <f t="shared" ref="FS22:GX22" si="13">FS60</f>
        <v>0</v>
      </c>
      <c r="FT22" s="3">
        <f t="shared" si="13"/>
        <v>0</v>
      </c>
      <c r="FU22" s="3">
        <f t="shared" si="13"/>
        <v>0</v>
      </c>
      <c r="FV22" s="3">
        <f t="shared" si="13"/>
        <v>0</v>
      </c>
      <c r="FW22" s="3">
        <f t="shared" si="13"/>
        <v>0</v>
      </c>
      <c r="FX22" s="3">
        <f t="shared" si="13"/>
        <v>0</v>
      </c>
      <c r="FY22" s="3">
        <f t="shared" si="13"/>
        <v>0</v>
      </c>
      <c r="FZ22" s="3">
        <f t="shared" si="13"/>
        <v>0</v>
      </c>
      <c r="GA22" s="3">
        <f t="shared" si="13"/>
        <v>0</v>
      </c>
      <c r="GB22" s="3">
        <f t="shared" si="13"/>
        <v>0</v>
      </c>
      <c r="GC22" s="3">
        <f t="shared" si="13"/>
        <v>0</v>
      </c>
      <c r="GD22" s="3">
        <f t="shared" si="13"/>
        <v>0</v>
      </c>
      <c r="GE22" s="3">
        <f t="shared" si="13"/>
        <v>0</v>
      </c>
      <c r="GF22" s="3">
        <f t="shared" si="13"/>
        <v>0</v>
      </c>
      <c r="GG22" s="3">
        <f t="shared" si="13"/>
        <v>0</v>
      </c>
      <c r="GH22" s="3">
        <f t="shared" si="13"/>
        <v>0</v>
      </c>
      <c r="GI22" s="3">
        <f t="shared" si="13"/>
        <v>0</v>
      </c>
      <c r="GJ22" s="3">
        <f t="shared" si="13"/>
        <v>0</v>
      </c>
      <c r="GK22" s="3">
        <f t="shared" si="13"/>
        <v>0</v>
      </c>
      <c r="GL22" s="3">
        <f t="shared" si="13"/>
        <v>0</v>
      </c>
      <c r="GM22" s="3">
        <f t="shared" si="13"/>
        <v>0</v>
      </c>
      <c r="GN22" s="3">
        <f t="shared" si="13"/>
        <v>0</v>
      </c>
      <c r="GO22" s="3">
        <f t="shared" si="13"/>
        <v>0</v>
      </c>
      <c r="GP22" s="3">
        <f t="shared" si="13"/>
        <v>0</v>
      </c>
      <c r="GQ22" s="3">
        <f t="shared" si="13"/>
        <v>0</v>
      </c>
      <c r="GR22" s="3">
        <f t="shared" si="13"/>
        <v>0</v>
      </c>
      <c r="GS22" s="3">
        <f t="shared" si="13"/>
        <v>0</v>
      </c>
      <c r="GT22" s="3">
        <f t="shared" si="13"/>
        <v>0</v>
      </c>
      <c r="GU22" s="3">
        <f t="shared" si="13"/>
        <v>0</v>
      </c>
      <c r="GV22" s="3">
        <f t="shared" si="13"/>
        <v>0</v>
      </c>
      <c r="GW22" s="3">
        <f t="shared" si="13"/>
        <v>0</v>
      </c>
      <c r="GX22" s="3">
        <f t="shared" si="13"/>
        <v>0</v>
      </c>
    </row>
    <row r="24" spans="1:245">
      <c r="A24" s="1">
        <v>4</v>
      </c>
      <c r="B24" s="1">
        <v>1</v>
      </c>
      <c r="C24" s="1"/>
      <c r="D24" s="1">
        <f>ROW(A30)</f>
        <v>30</v>
      </c>
      <c r="E24" s="1"/>
      <c r="F24" s="1" t="s">
        <v>6</v>
      </c>
      <c r="G24" s="1" t="s">
        <v>17</v>
      </c>
      <c r="H24" s="1" t="s">
        <v>6</v>
      </c>
      <c r="I24" s="1">
        <v>0</v>
      </c>
      <c r="J24" s="1"/>
      <c r="K24" s="1">
        <v>-1</v>
      </c>
      <c r="L24" s="1"/>
      <c r="M24" s="1" t="s">
        <v>6</v>
      </c>
      <c r="N24" s="1"/>
      <c r="O24" s="1"/>
      <c r="P24" s="1"/>
      <c r="Q24" s="1"/>
      <c r="R24" s="1"/>
      <c r="S24" s="1">
        <v>0</v>
      </c>
      <c r="T24" s="1"/>
      <c r="U24" s="1" t="s">
        <v>6</v>
      </c>
      <c r="V24" s="1">
        <v>0</v>
      </c>
      <c r="W24" s="1"/>
      <c r="X24" s="1"/>
      <c r="Y24" s="1"/>
      <c r="Z24" s="1"/>
      <c r="AA24" s="1"/>
      <c r="AB24" s="1" t="s">
        <v>6</v>
      </c>
      <c r="AC24" s="1" t="s">
        <v>6</v>
      </c>
      <c r="AD24" s="1" t="s">
        <v>6</v>
      </c>
      <c r="AE24" s="1" t="s">
        <v>6</v>
      </c>
      <c r="AF24" s="1" t="s">
        <v>6</v>
      </c>
      <c r="AG24" s="1" t="s">
        <v>6</v>
      </c>
      <c r="AH24" s="1"/>
      <c r="AI24" s="1"/>
      <c r="AJ24" s="1"/>
      <c r="AK24" s="1"/>
      <c r="AL24" s="1"/>
      <c r="AM24" s="1"/>
      <c r="AN24" s="1"/>
      <c r="AO24" s="1"/>
      <c r="AP24" s="1" t="s">
        <v>6</v>
      </c>
      <c r="AQ24" s="1" t="s">
        <v>6</v>
      </c>
      <c r="AR24" s="1" t="s">
        <v>6</v>
      </c>
      <c r="AS24" s="1"/>
      <c r="AT24" s="1"/>
      <c r="AU24" s="1"/>
      <c r="AV24" s="1"/>
      <c r="AW24" s="1"/>
      <c r="AX24" s="1"/>
      <c r="AY24" s="1"/>
      <c r="AZ24" s="1" t="s">
        <v>6</v>
      </c>
      <c r="BA24" s="1"/>
      <c r="BB24" s="1" t="s">
        <v>6</v>
      </c>
      <c r="BC24" s="1" t="s">
        <v>6</v>
      </c>
      <c r="BD24" s="1" t="s">
        <v>6</v>
      </c>
      <c r="BE24" s="1" t="s">
        <v>6</v>
      </c>
      <c r="BF24" s="1" t="s">
        <v>6</v>
      </c>
      <c r="BG24" s="1" t="s">
        <v>6</v>
      </c>
      <c r="BH24" s="1" t="s">
        <v>6</v>
      </c>
      <c r="BI24" s="1" t="s">
        <v>6</v>
      </c>
      <c r="BJ24" s="1" t="s">
        <v>6</v>
      </c>
      <c r="BK24" s="1" t="s">
        <v>6</v>
      </c>
      <c r="BL24" s="1" t="s">
        <v>6</v>
      </c>
      <c r="BM24" s="1" t="s">
        <v>6</v>
      </c>
      <c r="BN24" s="1" t="s">
        <v>6</v>
      </c>
      <c r="BO24" s="1" t="s">
        <v>6</v>
      </c>
      <c r="BP24" s="1" t="s">
        <v>6</v>
      </c>
      <c r="BQ24" s="1"/>
      <c r="BR24" s="1"/>
      <c r="BS24" s="1"/>
      <c r="BT24" s="1"/>
      <c r="BU24" s="1"/>
      <c r="BV24" s="1"/>
      <c r="BW24" s="1"/>
      <c r="BX24" s="1">
        <v>0</v>
      </c>
      <c r="BY24" s="1"/>
      <c r="BZ24" s="1"/>
      <c r="CA24" s="1"/>
      <c r="CB24" s="1"/>
      <c r="CC24" s="1"/>
      <c r="CD24" s="1"/>
      <c r="CE24" s="1"/>
      <c r="CF24" s="1"/>
      <c r="CG24" s="1"/>
      <c r="CH24" s="1"/>
      <c r="CI24" s="1"/>
      <c r="CJ24" s="1">
        <v>0</v>
      </c>
    </row>
    <row r="26" spans="1:245">
      <c r="A26" s="2">
        <v>52</v>
      </c>
      <c r="B26" s="2">
        <f t="shared" ref="B26:G26" si="14">B30</f>
        <v>1</v>
      </c>
      <c r="C26" s="2">
        <f t="shared" si="14"/>
        <v>4</v>
      </c>
      <c r="D26" s="2">
        <f t="shared" si="14"/>
        <v>24</v>
      </c>
      <c r="E26" s="2">
        <f t="shared" si="14"/>
        <v>0</v>
      </c>
      <c r="F26" s="2" t="str">
        <f t="shared" si="14"/>
        <v/>
      </c>
      <c r="G26" s="2" t="str">
        <f t="shared" si="14"/>
        <v>Подготовительные работы</v>
      </c>
      <c r="H26" s="2"/>
      <c r="I26" s="2"/>
      <c r="J26" s="2"/>
      <c r="K26" s="2"/>
      <c r="L26" s="2"/>
      <c r="M26" s="2"/>
      <c r="N26" s="2"/>
      <c r="O26" s="2">
        <f t="shared" ref="O26:AT26" si="15">O30</f>
        <v>0</v>
      </c>
      <c r="P26" s="2">
        <f t="shared" si="15"/>
        <v>0</v>
      </c>
      <c r="Q26" s="2">
        <f t="shared" si="15"/>
        <v>0</v>
      </c>
      <c r="R26" s="2">
        <f t="shared" si="15"/>
        <v>0</v>
      </c>
      <c r="S26" s="2">
        <f t="shared" si="15"/>
        <v>0</v>
      </c>
      <c r="T26" s="2">
        <f t="shared" si="15"/>
        <v>0</v>
      </c>
      <c r="U26" s="2">
        <f t="shared" si="15"/>
        <v>0</v>
      </c>
      <c r="V26" s="2">
        <f t="shared" si="15"/>
        <v>0</v>
      </c>
      <c r="W26" s="2">
        <f t="shared" si="15"/>
        <v>0</v>
      </c>
      <c r="X26" s="2">
        <f t="shared" si="15"/>
        <v>0</v>
      </c>
      <c r="Y26" s="2">
        <f t="shared" si="15"/>
        <v>0</v>
      </c>
      <c r="Z26" s="2">
        <f t="shared" si="15"/>
        <v>0</v>
      </c>
      <c r="AA26" s="2">
        <f t="shared" si="15"/>
        <v>0</v>
      </c>
      <c r="AB26" s="2">
        <f t="shared" si="15"/>
        <v>0</v>
      </c>
      <c r="AC26" s="2">
        <f t="shared" si="15"/>
        <v>0</v>
      </c>
      <c r="AD26" s="2">
        <f t="shared" si="15"/>
        <v>0</v>
      </c>
      <c r="AE26" s="2">
        <f t="shared" si="15"/>
        <v>0</v>
      </c>
      <c r="AF26" s="2">
        <f t="shared" si="15"/>
        <v>0</v>
      </c>
      <c r="AG26" s="2">
        <f t="shared" si="15"/>
        <v>0</v>
      </c>
      <c r="AH26" s="2">
        <f t="shared" si="15"/>
        <v>0</v>
      </c>
      <c r="AI26" s="2">
        <f t="shared" si="15"/>
        <v>0</v>
      </c>
      <c r="AJ26" s="2">
        <f t="shared" si="15"/>
        <v>0</v>
      </c>
      <c r="AK26" s="2">
        <f t="shared" si="15"/>
        <v>0</v>
      </c>
      <c r="AL26" s="2">
        <f t="shared" si="15"/>
        <v>0</v>
      </c>
      <c r="AM26" s="2">
        <f t="shared" si="15"/>
        <v>0</v>
      </c>
      <c r="AN26" s="2">
        <f t="shared" si="15"/>
        <v>0</v>
      </c>
      <c r="AO26" s="2">
        <f t="shared" si="15"/>
        <v>0</v>
      </c>
      <c r="AP26" s="2">
        <f t="shared" si="15"/>
        <v>0</v>
      </c>
      <c r="AQ26" s="2">
        <f t="shared" si="15"/>
        <v>0</v>
      </c>
      <c r="AR26" s="2">
        <f t="shared" si="15"/>
        <v>0</v>
      </c>
      <c r="AS26" s="2">
        <f t="shared" si="15"/>
        <v>0</v>
      </c>
      <c r="AT26" s="2">
        <f t="shared" si="15"/>
        <v>0</v>
      </c>
      <c r="AU26" s="2">
        <f t="shared" ref="AU26:BZ26" si="16">AU30</f>
        <v>0</v>
      </c>
      <c r="AV26" s="2">
        <f t="shared" si="16"/>
        <v>0</v>
      </c>
      <c r="AW26" s="2">
        <f t="shared" si="16"/>
        <v>0</v>
      </c>
      <c r="AX26" s="2">
        <f t="shared" si="16"/>
        <v>0</v>
      </c>
      <c r="AY26" s="2">
        <f t="shared" si="16"/>
        <v>0</v>
      </c>
      <c r="AZ26" s="2">
        <f t="shared" si="16"/>
        <v>0</v>
      </c>
      <c r="BA26" s="2">
        <f t="shared" si="16"/>
        <v>0</v>
      </c>
      <c r="BB26" s="2">
        <f t="shared" si="16"/>
        <v>0</v>
      </c>
      <c r="BC26" s="2">
        <f t="shared" si="16"/>
        <v>0</v>
      </c>
      <c r="BD26" s="2">
        <f t="shared" si="16"/>
        <v>0</v>
      </c>
      <c r="BE26" s="2">
        <f t="shared" si="16"/>
        <v>0</v>
      </c>
      <c r="BF26" s="2">
        <f t="shared" si="16"/>
        <v>0</v>
      </c>
      <c r="BG26" s="2">
        <f t="shared" si="16"/>
        <v>0</v>
      </c>
      <c r="BH26" s="2">
        <f t="shared" si="16"/>
        <v>0</v>
      </c>
      <c r="BI26" s="2">
        <f t="shared" si="16"/>
        <v>0</v>
      </c>
      <c r="BJ26" s="2">
        <f t="shared" si="16"/>
        <v>0</v>
      </c>
      <c r="BK26" s="2">
        <f t="shared" si="16"/>
        <v>0</v>
      </c>
      <c r="BL26" s="2">
        <f t="shared" si="16"/>
        <v>0</v>
      </c>
      <c r="BM26" s="2">
        <f t="shared" si="16"/>
        <v>0</v>
      </c>
      <c r="BN26" s="2">
        <f t="shared" si="16"/>
        <v>0</v>
      </c>
      <c r="BO26" s="2">
        <f t="shared" si="16"/>
        <v>0</v>
      </c>
      <c r="BP26" s="2">
        <f t="shared" si="16"/>
        <v>0</v>
      </c>
      <c r="BQ26" s="2">
        <f t="shared" si="16"/>
        <v>0</v>
      </c>
      <c r="BR26" s="2">
        <f t="shared" si="16"/>
        <v>0</v>
      </c>
      <c r="BS26" s="2">
        <f t="shared" si="16"/>
        <v>0</v>
      </c>
      <c r="BT26" s="2">
        <f t="shared" si="16"/>
        <v>0</v>
      </c>
      <c r="BU26" s="2">
        <f t="shared" si="16"/>
        <v>0</v>
      </c>
      <c r="BV26" s="2">
        <f t="shared" si="16"/>
        <v>0</v>
      </c>
      <c r="BW26" s="2">
        <f t="shared" si="16"/>
        <v>0</v>
      </c>
      <c r="BX26" s="2">
        <f t="shared" si="16"/>
        <v>0</v>
      </c>
      <c r="BY26" s="2">
        <f t="shared" si="16"/>
        <v>0</v>
      </c>
      <c r="BZ26" s="2">
        <f t="shared" si="16"/>
        <v>0</v>
      </c>
      <c r="CA26" s="2">
        <f t="shared" ref="CA26:DF26" si="17">CA30</f>
        <v>0</v>
      </c>
      <c r="CB26" s="2">
        <f t="shared" si="17"/>
        <v>0</v>
      </c>
      <c r="CC26" s="2">
        <f t="shared" si="17"/>
        <v>0</v>
      </c>
      <c r="CD26" s="2">
        <f t="shared" si="17"/>
        <v>0</v>
      </c>
      <c r="CE26" s="2">
        <f t="shared" si="17"/>
        <v>0</v>
      </c>
      <c r="CF26" s="2">
        <f t="shared" si="17"/>
        <v>0</v>
      </c>
      <c r="CG26" s="2">
        <f t="shared" si="17"/>
        <v>0</v>
      </c>
      <c r="CH26" s="2">
        <f t="shared" si="17"/>
        <v>0</v>
      </c>
      <c r="CI26" s="2">
        <f t="shared" si="17"/>
        <v>0</v>
      </c>
      <c r="CJ26" s="2">
        <f t="shared" si="17"/>
        <v>0</v>
      </c>
      <c r="CK26" s="2">
        <f t="shared" si="17"/>
        <v>0</v>
      </c>
      <c r="CL26" s="2">
        <f t="shared" si="17"/>
        <v>0</v>
      </c>
      <c r="CM26" s="2">
        <f t="shared" si="17"/>
        <v>0</v>
      </c>
      <c r="CN26" s="2">
        <f t="shared" si="17"/>
        <v>0</v>
      </c>
      <c r="CO26" s="2">
        <f t="shared" si="17"/>
        <v>0</v>
      </c>
      <c r="CP26" s="2">
        <f t="shared" si="17"/>
        <v>0</v>
      </c>
      <c r="CQ26" s="2">
        <f t="shared" si="17"/>
        <v>0</v>
      </c>
      <c r="CR26" s="2">
        <f t="shared" si="17"/>
        <v>0</v>
      </c>
      <c r="CS26" s="2">
        <f t="shared" si="17"/>
        <v>0</v>
      </c>
      <c r="CT26" s="2">
        <f t="shared" si="17"/>
        <v>0</v>
      </c>
      <c r="CU26" s="2">
        <f t="shared" si="17"/>
        <v>0</v>
      </c>
      <c r="CV26" s="2">
        <f t="shared" si="17"/>
        <v>0</v>
      </c>
      <c r="CW26" s="2">
        <f t="shared" si="17"/>
        <v>0</v>
      </c>
      <c r="CX26" s="2">
        <f t="shared" si="17"/>
        <v>0</v>
      </c>
      <c r="CY26" s="2">
        <f t="shared" si="17"/>
        <v>0</v>
      </c>
      <c r="CZ26" s="2">
        <f t="shared" si="17"/>
        <v>0</v>
      </c>
      <c r="DA26" s="2">
        <f t="shared" si="17"/>
        <v>0</v>
      </c>
      <c r="DB26" s="2">
        <f t="shared" si="17"/>
        <v>0</v>
      </c>
      <c r="DC26" s="2">
        <f t="shared" si="17"/>
        <v>0</v>
      </c>
      <c r="DD26" s="2">
        <f t="shared" si="17"/>
        <v>0</v>
      </c>
      <c r="DE26" s="2">
        <f t="shared" si="17"/>
        <v>0</v>
      </c>
      <c r="DF26" s="2">
        <f t="shared" si="17"/>
        <v>0</v>
      </c>
      <c r="DG26" s="3">
        <f t="shared" ref="DG26:EL26" si="18">DG30</f>
        <v>0</v>
      </c>
      <c r="DH26" s="3">
        <f t="shared" si="18"/>
        <v>0</v>
      </c>
      <c r="DI26" s="3">
        <f t="shared" si="18"/>
        <v>0</v>
      </c>
      <c r="DJ26" s="3">
        <f t="shared" si="18"/>
        <v>0</v>
      </c>
      <c r="DK26" s="3">
        <f t="shared" si="18"/>
        <v>0</v>
      </c>
      <c r="DL26" s="3">
        <f t="shared" si="18"/>
        <v>0</v>
      </c>
      <c r="DM26" s="3">
        <f t="shared" si="18"/>
        <v>0</v>
      </c>
      <c r="DN26" s="3">
        <f t="shared" si="18"/>
        <v>0</v>
      </c>
      <c r="DO26" s="3">
        <f t="shared" si="18"/>
        <v>0</v>
      </c>
      <c r="DP26" s="3">
        <f t="shared" si="18"/>
        <v>0</v>
      </c>
      <c r="DQ26" s="3">
        <f t="shared" si="18"/>
        <v>0</v>
      </c>
      <c r="DR26" s="3">
        <f t="shared" si="18"/>
        <v>0</v>
      </c>
      <c r="DS26" s="3">
        <f t="shared" si="18"/>
        <v>0</v>
      </c>
      <c r="DT26" s="3">
        <f t="shared" si="18"/>
        <v>0</v>
      </c>
      <c r="DU26" s="3">
        <f t="shared" si="18"/>
        <v>0</v>
      </c>
      <c r="DV26" s="3">
        <f t="shared" si="18"/>
        <v>0</v>
      </c>
      <c r="DW26" s="3">
        <f t="shared" si="18"/>
        <v>0</v>
      </c>
      <c r="DX26" s="3">
        <f t="shared" si="18"/>
        <v>0</v>
      </c>
      <c r="DY26" s="3">
        <f t="shared" si="18"/>
        <v>0</v>
      </c>
      <c r="DZ26" s="3">
        <f t="shared" si="18"/>
        <v>0</v>
      </c>
      <c r="EA26" s="3">
        <f t="shared" si="18"/>
        <v>0</v>
      </c>
      <c r="EB26" s="3">
        <f t="shared" si="18"/>
        <v>0</v>
      </c>
      <c r="EC26" s="3">
        <f t="shared" si="18"/>
        <v>0</v>
      </c>
      <c r="ED26" s="3">
        <f t="shared" si="18"/>
        <v>0</v>
      </c>
      <c r="EE26" s="3">
        <f t="shared" si="18"/>
        <v>0</v>
      </c>
      <c r="EF26" s="3">
        <f t="shared" si="18"/>
        <v>0</v>
      </c>
      <c r="EG26" s="3">
        <f t="shared" si="18"/>
        <v>0</v>
      </c>
      <c r="EH26" s="3">
        <f t="shared" si="18"/>
        <v>0</v>
      </c>
      <c r="EI26" s="3">
        <f t="shared" si="18"/>
        <v>0</v>
      </c>
      <c r="EJ26" s="3">
        <f t="shared" si="18"/>
        <v>0</v>
      </c>
      <c r="EK26" s="3">
        <f t="shared" si="18"/>
        <v>0</v>
      </c>
      <c r="EL26" s="3">
        <f t="shared" si="18"/>
        <v>0</v>
      </c>
      <c r="EM26" s="3">
        <f t="shared" ref="EM26:FR26" si="19">EM30</f>
        <v>0</v>
      </c>
      <c r="EN26" s="3">
        <f t="shared" si="19"/>
        <v>0</v>
      </c>
      <c r="EO26" s="3">
        <f t="shared" si="19"/>
        <v>0</v>
      </c>
      <c r="EP26" s="3">
        <f t="shared" si="19"/>
        <v>0</v>
      </c>
      <c r="EQ26" s="3">
        <f t="shared" si="19"/>
        <v>0</v>
      </c>
      <c r="ER26" s="3">
        <f t="shared" si="19"/>
        <v>0</v>
      </c>
      <c r="ES26" s="3">
        <f t="shared" si="19"/>
        <v>0</v>
      </c>
      <c r="ET26" s="3">
        <f t="shared" si="19"/>
        <v>0</v>
      </c>
      <c r="EU26" s="3">
        <f t="shared" si="19"/>
        <v>0</v>
      </c>
      <c r="EV26" s="3">
        <f t="shared" si="19"/>
        <v>0</v>
      </c>
      <c r="EW26" s="3">
        <f t="shared" si="19"/>
        <v>0</v>
      </c>
      <c r="EX26" s="3">
        <f t="shared" si="19"/>
        <v>0</v>
      </c>
      <c r="EY26" s="3">
        <f t="shared" si="19"/>
        <v>0</v>
      </c>
      <c r="EZ26" s="3">
        <f t="shared" si="19"/>
        <v>0</v>
      </c>
      <c r="FA26" s="3">
        <f t="shared" si="19"/>
        <v>0</v>
      </c>
      <c r="FB26" s="3">
        <f t="shared" si="19"/>
        <v>0</v>
      </c>
      <c r="FC26" s="3">
        <f t="shared" si="19"/>
        <v>0</v>
      </c>
      <c r="FD26" s="3">
        <f t="shared" si="19"/>
        <v>0</v>
      </c>
      <c r="FE26" s="3">
        <f t="shared" si="19"/>
        <v>0</v>
      </c>
      <c r="FF26" s="3">
        <f t="shared" si="19"/>
        <v>0</v>
      </c>
      <c r="FG26" s="3">
        <f t="shared" si="19"/>
        <v>0</v>
      </c>
      <c r="FH26" s="3">
        <f t="shared" si="19"/>
        <v>0</v>
      </c>
      <c r="FI26" s="3">
        <f t="shared" si="19"/>
        <v>0</v>
      </c>
      <c r="FJ26" s="3">
        <f t="shared" si="19"/>
        <v>0</v>
      </c>
      <c r="FK26" s="3">
        <f t="shared" si="19"/>
        <v>0</v>
      </c>
      <c r="FL26" s="3">
        <f t="shared" si="19"/>
        <v>0</v>
      </c>
      <c r="FM26" s="3">
        <f t="shared" si="19"/>
        <v>0</v>
      </c>
      <c r="FN26" s="3">
        <f t="shared" si="19"/>
        <v>0</v>
      </c>
      <c r="FO26" s="3">
        <f t="shared" si="19"/>
        <v>0</v>
      </c>
      <c r="FP26" s="3">
        <f t="shared" si="19"/>
        <v>0</v>
      </c>
      <c r="FQ26" s="3">
        <f t="shared" si="19"/>
        <v>0</v>
      </c>
      <c r="FR26" s="3">
        <f t="shared" si="19"/>
        <v>0</v>
      </c>
      <c r="FS26" s="3">
        <f t="shared" ref="FS26:GX26" si="20">FS30</f>
        <v>0</v>
      </c>
      <c r="FT26" s="3">
        <f t="shared" si="20"/>
        <v>0</v>
      </c>
      <c r="FU26" s="3">
        <f t="shared" si="20"/>
        <v>0</v>
      </c>
      <c r="FV26" s="3">
        <f t="shared" si="20"/>
        <v>0</v>
      </c>
      <c r="FW26" s="3">
        <f t="shared" si="20"/>
        <v>0</v>
      </c>
      <c r="FX26" s="3">
        <f t="shared" si="20"/>
        <v>0</v>
      </c>
      <c r="FY26" s="3">
        <f t="shared" si="20"/>
        <v>0</v>
      </c>
      <c r="FZ26" s="3">
        <f t="shared" si="20"/>
        <v>0</v>
      </c>
      <c r="GA26" s="3">
        <f t="shared" si="20"/>
        <v>0</v>
      </c>
      <c r="GB26" s="3">
        <f t="shared" si="20"/>
        <v>0</v>
      </c>
      <c r="GC26" s="3">
        <f t="shared" si="20"/>
        <v>0</v>
      </c>
      <c r="GD26" s="3">
        <f t="shared" si="20"/>
        <v>0</v>
      </c>
      <c r="GE26" s="3">
        <f t="shared" si="20"/>
        <v>0</v>
      </c>
      <c r="GF26" s="3">
        <f t="shared" si="20"/>
        <v>0</v>
      </c>
      <c r="GG26" s="3">
        <f t="shared" si="20"/>
        <v>0</v>
      </c>
      <c r="GH26" s="3">
        <f t="shared" si="20"/>
        <v>0</v>
      </c>
      <c r="GI26" s="3">
        <f t="shared" si="20"/>
        <v>0</v>
      </c>
      <c r="GJ26" s="3">
        <f t="shared" si="20"/>
        <v>0</v>
      </c>
      <c r="GK26" s="3">
        <f t="shared" si="20"/>
        <v>0</v>
      </c>
      <c r="GL26" s="3">
        <f t="shared" si="20"/>
        <v>0</v>
      </c>
      <c r="GM26" s="3">
        <f t="shared" si="20"/>
        <v>0</v>
      </c>
      <c r="GN26" s="3">
        <f t="shared" si="20"/>
        <v>0</v>
      </c>
      <c r="GO26" s="3">
        <f t="shared" si="20"/>
        <v>0</v>
      </c>
      <c r="GP26" s="3">
        <f t="shared" si="20"/>
        <v>0</v>
      </c>
      <c r="GQ26" s="3">
        <f t="shared" si="20"/>
        <v>0</v>
      </c>
      <c r="GR26" s="3">
        <f t="shared" si="20"/>
        <v>0</v>
      </c>
      <c r="GS26" s="3">
        <f t="shared" si="20"/>
        <v>0</v>
      </c>
      <c r="GT26" s="3">
        <f t="shared" si="20"/>
        <v>0</v>
      </c>
      <c r="GU26" s="3">
        <f t="shared" si="20"/>
        <v>0</v>
      </c>
      <c r="GV26" s="3">
        <f t="shared" si="20"/>
        <v>0</v>
      </c>
      <c r="GW26" s="3">
        <f t="shared" si="20"/>
        <v>0</v>
      </c>
      <c r="GX26" s="3">
        <f t="shared" si="20"/>
        <v>0</v>
      </c>
    </row>
    <row r="28" spans="1:245">
      <c r="A28">
        <v>17</v>
      </c>
      <c r="B28">
        <v>1</v>
      </c>
      <c r="C28">
        <f>ROW(SmtRes!A1)</f>
        <v>1</v>
      </c>
      <c r="D28">
        <f>ROW(EtalonRes!A1)</f>
        <v>1</v>
      </c>
      <c r="E28" t="s">
        <v>6</v>
      </c>
      <c r="F28" t="s">
        <v>18</v>
      </c>
      <c r="G28" t="s">
        <v>19</v>
      </c>
      <c r="H28" t="s">
        <v>20</v>
      </c>
      <c r="I28">
        <f>ROUND((424)/100,9)</f>
        <v>4.24</v>
      </c>
      <c r="J28">
        <v>0</v>
      </c>
      <c r="K28">
        <f>ROUND((424)/100,9)</f>
        <v>4.24</v>
      </c>
      <c r="O28">
        <f>ROUND(CP28,2)</f>
        <v>14584.47</v>
      </c>
      <c r="P28">
        <f>ROUND(CQ28*I28,2)</f>
        <v>0</v>
      </c>
      <c r="Q28">
        <f>ROUND(CR28*I28,2)</f>
        <v>0</v>
      </c>
      <c r="R28">
        <f>ROUND(CS28*I28,2)</f>
        <v>0</v>
      </c>
      <c r="S28">
        <f>ROUND(CT28*I28,2)</f>
        <v>14584.47</v>
      </c>
      <c r="T28">
        <f>ROUND(CU28*I28,2)</f>
        <v>0</v>
      </c>
      <c r="U28">
        <f>CV28*I28</f>
        <v>38.414400000000001</v>
      </c>
      <c r="V28">
        <f>CW28*I28</f>
        <v>0</v>
      </c>
      <c r="W28">
        <f>ROUND(CX28*I28,2)</f>
        <v>0</v>
      </c>
      <c r="X28">
        <f>ROUND(CY28,2)</f>
        <v>12980.18</v>
      </c>
      <c r="Y28">
        <f>ROUND(CZ28,2)</f>
        <v>5979.63</v>
      </c>
      <c r="AA28">
        <v>-1</v>
      </c>
      <c r="AB28">
        <f>ROUND((AC28+AD28+AF28),6)</f>
        <v>77.28</v>
      </c>
      <c r="AC28">
        <f>ROUND((ES28),6)</f>
        <v>0</v>
      </c>
      <c r="AD28">
        <f>ROUND((((ET28)-(EU28))+AE28),6)</f>
        <v>0</v>
      </c>
      <c r="AE28">
        <f>ROUND((EU28),6)</f>
        <v>0</v>
      </c>
      <c r="AF28">
        <f>ROUND((EV28),6)</f>
        <v>77.28</v>
      </c>
      <c r="AG28">
        <f>ROUND((AP28),6)</f>
        <v>0</v>
      </c>
      <c r="AH28">
        <f>(EW28)</f>
        <v>9.06</v>
      </c>
      <c r="AI28">
        <f>(EX28)</f>
        <v>0</v>
      </c>
      <c r="AJ28">
        <f>(AS28)</f>
        <v>0</v>
      </c>
      <c r="AK28">
        <v>77.28</v>
      </c>
      <c r="AL28">
        <v>0</v>
      </c>
      <c r="AM28">
        <v>0</v>
      </c>
      <c r="AN28">
        <v>0</v>
      </c>
      <c r="AO28">
        <v>77.28</v>
      </c>
      <c r="AP28">
        <v>0</v>
      </c>
      <c r="AQ28">
        <v>9.06</v>
      </c>
      <c r="AR28">
        <v>0</v>
      </c>
      <c r="AS28">
        <v>0</v>
      </c>
      <c r="AT28">
        <v>89</v>
      </c>
      <c r="AU28">
        <v>41</v>
      </c>
      <c r="AV28">
        <v>1</v>
      </c>
      <c r="AW28">
        <v>1</v>
      </c>
      <c r="AZ28">
        <v>1</v>
      </c>
      <c r="BA28">
        <v>44.51</v>
      </c>
      <c r="BB28">
        <v>1</v>
      </c>
      <c r="BC28">
        <v>1</v>
      </c>
      <c r="BD28" t="s">
        <v>6</v>
      </c>
      <c r="BE28" t="s">
        <v>6</v>
      </c>
      <c r="BF28" t="s">
        <v>6</v>
      </c>
      <c r="BG28" t="s">
        <v>6</v>
      </c>
      <c r="BH28">
        <v>0</v>
      </c>
      <c r="BI28">
        <v>1</v>
      </c>
      <c r="BJ28" t="s">
        <v>21</v>
      </c>
      <c r="BM28">
        <v>1007</v>
      </c>
      <c r="BN28">
        <v>0</v>
      </c>
      <c r="BO28" t="s">
        <v>18</v>
      </c>
      <c r="BP28">
        <v>1</v>
      </c>
      <c r="BQ28">
        <v>2</v>
      </c>
      <c r="BR28">
        <v>0</v>
      </c>
      <c r="BS28">
        <v>44.51</v>
      </c>
      <c r="BT28">
        <v>1</v>
      </c>
      <c r="BU28">
        <v>1</v>
      </c>
      <c r="BV28">
        <v>1</v>
      </c>
      <c r="BW28">
        <v>1</v>
      </c>
      <c r="BX28">
        <v>1</v>
      </c>
      <c r="BY28" t="s">
        <v>6</v>
      </c>
      <c r="BZ28">
        <v>89</v>
      </c>
      <c r="CA28">
        <v>41</v>
      </c>
      <c r="CB28" t="s">
        <v>6</v>
      </c>
      <c r="CE28">
        <v>0</v>
      </c>
      <c r="CF28">
        <v>0</v>
      </c>
      <c r="CG28">
        <v>0</v>
      </c>
      <c r="CM28">
        <v>0</v>
      </c>
      <c r="CN28" t="s">
        <v>6</v>
      </c>
      <c r="CO28">
        <v>0</v>
      </c>
      <c r="CP28">
        <f>(P28+Q28+S28)</f>
        <v>14584.47</v>
      </c>
      <c r="CQ28">
        <f>AC28*BC28</f>
        <v>0</v>
      </c>
      <c r="CR28">
        <f>AD28*BB28</f>
        <v>0</v>
      </c>
      <c r="CS28">
        <f>AE28*BS28</f>
        <v>0</v>
      </c>
      <c r="CT28">
        <f>AF28*BA28</f>
        <v>3439.7327999999998</v>
      </c>
      <c r="CU28">
        <f>AG28</f>
        <v>0</v>
      </c>
      <c r="CV28">
        <f>AH28</f>
        <v>9.06</v>
      </c>
      <c r="CW28">
        <f>AI28</f>
        <v>0</v>
      </c>
      <c r="CX28">
        <f>AJ28</f>
        <v>0</v>
      </c>
      <c r="CY28">
        <f>(((S28+R28)*AT28)/100)</f>
        <v>12980.178299999998</v>
      </c>
      <c r="CZ28">
        <f>(((S28+R28)*AU28)/100)</f>
        <v>5979.6327000000001</v>
      </c>
      <c r="DC28" t="s">
        <v>6</v>
      </c>
      <c r="DD28" t="s">
        <v>6</v>
      </c>
      <c r="DE28" t="s">
        <v>6</v>
      </c>
      <c r="DF28" t="s">
        <v>6</v>
      </c>
      <c r="DG28" t="s">
        <v>6</v>
      </c>
      <c r="DH28" t="s">
        <v>6</v>
      </c>
      <c r="DI28" t="s">
        <v>6</v>
      </c>
      <c r="DJ28" t="s">
        <v>6</v>
      </c>
      <c r="DK28" t="s">
        <v>6</v>
      </c>
      <c r="DL28" t="s">
        <v>6</v>
      </c>
      <c r="DM28" t="s">
        <v>6</v>
      </c>
      <c r="DN28">
        <v>0</v>
      </c>
      <c r="DO28">
        <v>0</v>
      </c>
      <c r="DP28">
        <v>1</v>
      </c>
      <c r="DQ28">
        <v>1</v>
      </c>
      <c r="DU28">
        <v>1005</v>
      </c>
      <c r="DV28" t="s">
        <v>20</v>
      </c>
      <c r="DW28" t="s">
        <v>20</v>
      </c>
      <c r="DX28">
        <v>100</v>
      </c>
      <c r="DZ28" t="s">
        <v>6</v>
      </c>
      <c r="EA28" t="s">
        <v>6</v>
      </c>
      <c r="EB28" t="s">
        <v>6</v>
      </c>
      <c r="EC28" t="s">
        <v>6</v>
      </c>
      <c r="EE28">
        <v>52854752</v>
      </c>
      <c r="EF28">
        <v>2</v>
      </c>
      <c r="EG28" t="s">
        <v>22</v>
      </c>
      <c r="EH28">
        <v>1</v>
      </c>
      <c r="EI28" t="s">
        <v>23</v>
      </c>
      <c r="EJ28">
        <v>1</v>
      </c>
      <c r="EK28">
        <v>1007</v>
      </c>
      <c r="EL28" t="s">
        <v>24</v>
      </c>
      <c r="EM28" t="s">
        <v>25</v>
      </c>
      <c r="EO28" t="s">
        <v>6</v>
      </c>
      <c r="EQ28">
        <v>132096</v>
      </c>
      <c r="ER28">
        <v>77.28</v>
      </c>
      <c r="ES28">
        <v>0</v>
      </c>
      <c r="ET28">
        <v>0</v>
      </c>
      <c r="EU28">
        <v>0</v>
      </c>
      <c r="EV28">
        <v>77.28</v>
      </c>
      <c r="EW28">
        <v>9.06</v>
      </c>
      <c r="EX28">
        <v>0</v>
      </c>
      <c r="EY28">
        <v>0</v>
      </c>
      <c r="FQ28">
        <v>0</v>
      </c>
      <c r="FR28">
        <f>ROUND(IF(AND(BH28=3,BI28=3),P28,0),2)</f>
        <v>0</v>
      </c>
      <c r="FS28">
        <v>0</v>
      </c>
      <c r="FX28">
        <v>89</v>
      </c>
      <c r="FY28">
        <v>41</v>
      </c>
      <c r="GA28" t="s">
        <v>6</v>
      </c>
      <c r="GD28">
        <v>1</v>
      </c>
      <c r="GF28">
        <v>-1662035534</v>
      </c>
      <c r="GG28">
        <v>2</v>
      </c>
      <c r="GH28">
        <v>1</v>
      </c>
      <c r="GI28">
        <v>2</v>
      </c>
      <c r="GJ28">
        <v>0</v>
      </c>
      <c r="GK28">
        <v>0</v>
      </c>
      <c r="GL28">
        <f>ROUND(IF(AND(BH28=3,BI28=3,FS28&lt;&gt;0),P28,0),2)</f>
        <v>0</v>
      </c>
      <c r="GM28">
        <f>ROUND(O28+X28+Y28,2)+GX28</f>
        <v>33544.28</v>
      </c>
      <c r="GN28">
        <f>IF(OR(BI28=0,BI28=1),ROUND(O28+X28+Y28,2),0)</f>
        <v>33544.28</v>
      </c>
      <c r="GO28">
        <f>IF(BI28=2,ROUND(O28+X28+Y28,2),0)</f>
        <v>0</v>
      </c>
      <c r="GP28">
        <f>IF(BI28=4,ROUND(O28+X28+Y28,2)+GX28,0)</f>
        <v>0</v>
      </c>
      <c r="GR28">
        <v>0</v>
      </c>
      <c r="GS28">
        <v>3</v>
      </c>
      <c r="GT28">
        <v>0</v>
      </c>
      <c r="GU28" t="s">
        <v>6</v>
      </c>
      <c r="GV28">
        <f>ROUND((GT28),6)</f>
        <v>0</v>
      </c>
      <c r="GW28">
        <v>1</v>
      </c>
      <c r="GX28">
        <f>ROUND(HC28*I28,2)</f>
        <v>0</v>
      </c>
      <c r="HA28">
        <v>0</v>
      </c>
      <c r="HB28">
        <v>0</v>
      </c>
      <c r="HC28">
        <f>GV28*GW28</f>
        <v>0</v>
      </c>
      <c r="HE28" t="s">
        <v>6</v>
      </c>
      <c r="HF28" t="s">
        <v>6</v>
      </c>
      <c r="HM28" t="s">
        <v>6</v>
      </c>
      <c r="HN28" t="s">
        <v>26</v>
      </c>
      <c r="HO28" t="s">
        <v>27</v>
      </c>
      <c r="HP28" t="s">
        <v>28</v>
      </c>
      <c r="HQ28" t="s">
        <v>28</v>
      </c>
      <c r="IK28">
        <v>0</v>
      </c>
    </row>
    <row r="30" spans="1:245">
      <c r="A30" s="2">
        <v>51</v>
      </c>
      <c r="B30" s="2">
        <f>B24</f>
        <v>1</v>
      </c>
      <c r="C30" s="2">
        <f>A24</f>
        <v>4</v>
      </c>
      <c r="D30" s="2">
        <f>ROW(A24)</f>
        <v>24</v>
      </c>
      <c r="E30" s="2"/>
      <c r="F30" s="2" t="str">
        <f>IF(F24&lt;&gt;"",F24,"")</f>
        <v/>
      </c>
      <c r="G30" s="2" t="str">
        <f>IF(G24&lt;&gt;"",G24,"")</f>
        <v>Подготовительные работы</v>
      </c>
      <c r="H30" s="2">
        <v>0</v>
      </c>
      <c r="I30" s="2"/>
      <c r="J30" s="2"/>
      <c r="K30" s="2"/>
      <c r="L30" s="2"/>
      <c r="M30" s="2"/>
      <c r="N30" s="2"/>
      <c r="O30" s="2">
        <f t="shared" ref="O30:T30" si="21">ROUND(AB30,2)</f>
        <v>0</v>
      </c>
      <c r="P30" s="2">
        <f t="shared" si="21"/>
        <v>0</v>
      </c>
      <c r="Q30" s="2">
        <f t="shared" si="21"/>
        <v>0</v>
      </c>
      <c r="R30" s="2">
        <f t="shared" si="21"/>
        <v>0</v>
      </c>
      <c r="S30" s="2">
        <f t="shared" si="21"/>
        <v>0</v>
      </c>
      <c r="T30" s="2">
        <f t="shared" si="21"/>
        <v>0</v>
      </c>
      <c r="U30" s="2">
        <f>AH30</f>
        <v>0</v>
      </c>
      <c r="V30" s="2">
        <f>AI30</f>
        <v>0</v>
      </c>
      <c r="W30" s="2">
        <f>ROUND(AJ30,2)</f>
        <v>0</v>
      </c>
      <c r="X30" s="2">
        <f>ROUND(AK30,2)</f>
        <v>0</v>
      </c>
      <c r="Y30" s="2">
        <f>ROUND(AL30,2)</f>
        <v>0</v>
      </c>
      <c r="Z30" s="2"/>
      <c r="AA30" s="2"/>
      <c r="AB30" s="2">
        <f>ROUND(SUMIF(AA28:AA28,"=54027915",O28:O28),2)</f>
        <v>0</v>
      </c>
      <c r="AC30" s="2">
        <f>ROUND(SUMIF(AA28:AA28,"=54027915",P28:P28),2)</f>
        <v>0</v>
      </c>
      <c r="AD30" s="2">
        <f>ROUND(SUMIF(AA28:AA28,"=54027915",Q28:Q28),2)</f>
        <v>0</v>
      </c>
      <c r="AE30" s="2">
        <f>ROUND(SUMIF(AA28:AA28,"=54027915",R28:R28),2)</f>
        <v>0</v>
      </c>
      <c r="AF30" s="2">
        <f>ROUND(SUMIF(AA28:AA28,"=54027915",S28:S28),2)</f>
        <v>0</v>
      </c>
      <c r="AG30" s="2">
        <f>ROUND(SUMIF(AA28:AA28,"=54027915",T28:T28),2)</f>
        <v>0</v>
      </c>
      <c r="AH30" s="2">
        <f>SUMIF(AA28:AA28,"=54027915",U28:U28)</f>
        <v>0</v>
      </c>
      <c r="AI30" s="2">
        <f>SUMIF(AA28:AA28,"=54027915",V28:V28)</f>
        <v>0</v>
      </c>
      <c r="AJ30" s="2">
        <f>ROUND(SUMIF(AA28:AA28,"=54027915",W28:W28),2)</f>
        <v>0</v>
      </c>
      <c r="AK30" s="2">
        <f>ROUND(SUMIF(AA28:AA28,"=54027915",X28:X28),2)</f>
        <v>0</v>
      </c>
      <c r="AL30" s="2">
        <f>ROUND(SUMIF(AA28:AA28,"=54027915",Y28:Y28),2)</f>
        <v>0</v>
      </c>
      <c r="AM30" s="2"/>
      <c r="AN30" s="2"/>
      <c r="AO30" s="2">
        <f t="shared" ref="AO30:BD30" si="22">ROUND(BX30,2)</f>
        <v>0</v>
      </c>
      <c r="AP30" s="2">
        <f t="shared" si="22"/>
        <v>0</v>
      </c>
      <c r="AQ30" s="2">
        <f t="shared" si="22"/>
        <v>0</v>
      </c>
      <c r="AR30" s="2">
        <f t="shared" si="22"/>
        <v>0</v>
      </c>
      <c r="AS30" s="2">
        <f t="shared" si="22"/>
        <v>0</v>
      </c>
      <c r="AT30" s="2">
        <f t="shared" si="22"/>
        <v>0</v>
      </c>
      <c r="AU30" s="2">
        <f t="shared" si="22"/>
        <v>0</v>
      </c>
      <c r="AV30" s="2">
        <f t="shared" si="22"/>
        <v>0</v>
      </c>
      <c r="AW30" s="2">
        <f t="shared" si="22"/>
        <v>0</v>
      </c>
      <c r="AX30" s="2">
        <f t="shared" si="22"/>
        <v>0</v>
      </c>
      <c r="AY30" s="2">
        <f t="shared" si="22"/>
        <v>0</v>
      </c>
      <c r="AZ30" s="2">
        <f t="shared" si="22"/>
        <v>0</v>
      </c>
      <c r="BA30" s="2">
        <f t="shared" si="22"/>
        <v>0</v>
      </c>
      <c r="BB30" s="2">
        <f t="shared" si="22"/>
        <v>0</v>
      </c>
      <c r="BC30" s="2">
        <f t="shared" si="22"/>
        <v>0</v>
      </c>
      <c r="BD30" s="2">
        <f t="shared" si="22"/>
        <v>0</v>
      </c>
      <c r="BE30" s="2"/>
      <c r="BF30" s="2"/>
      <c r="BG30" s="2"/>
      <c r="BH30" s="2"/>
      <c r="BI30" s="2"/>
      <c r="BJ30" s="2"/>
      <c r="BK30" s="2"/>
      <c r="BL30" s="2"/>
      <c r="BM30" s="2"/>
      <c r="BN30" s="2"/>
      <c r="BO30" s="2"/>
      <c r="BP30" s="2"/>
      <c r="BQ30" s="2"/>
      <c r="BR30" s="2"/>
      <c r="BS30" s="2"/>
      <c r="BT30" s="2"/>
      <c r="BU30" s="2"/>
      <c r="BV30" s="2"/>
      <c r="BW30" s="2"/>
      <c r="BX30" s="2">
        <f>ROUND(SUMIF(AA28:AA28,"=54027915",FQ28:FQ28),2)</f>
        <v>0</v>
      </c>
      <c r="BY30" s="2">
        <f>ROUND(SUMIF(AA28:AA28,"=54027915",FR28:FR28),2)</f>
        <v>0</v>
      </c>
      <c r="BZ30" s="2">
        <f>ROUND(SUMIF(AA28:AA28,"=54027915",GL28:GL28),2)</f>
        <v>0</v>
      </c>
      <c r="CA30" s="2">
        <f>ROUND(SUMIF(AA28:AA28,"=54027915",GM28:GM28),2)</f>
        <v>0</v>
      </c>
      <c r="CB30" s="2">
        <f>ROUND(SUMIF(AA28:AA28,"=54027915",GN28:GN28),2)</f>
        <v>0</v>
      </c>
      <c r="CC30" s="2">
        <f>ROUND(SUMIF(AA28:AA28,"=54027915",GO28:GO28),2)</f>
        <v>0</v>
      </c>
      <c r="CD30" s="2">
        <f>ROUND(SUMIF(AA28:AA28,"=54027915",GP28:GP28),2)</f>
        <v>0</v>
      </c>
      <c r="CE30" s="2">
        <f>AC30-BX30</f>
        <v>0</v>
      </c>
      <c r="CF30" s="2">
        <f>AC30-BY30</f>
        <v>0</v>
      </c>
      <c r="CG30" s="2">
        <f>BX30-BZ30</f>
        <v>0</v>
      </c>
      <c r="CH30" s="2">
        <f>AC30-BX30-BY30+BZ30</f>
        <v>0</v>
      </c>
      <c r="CI30" s="2">
        <f>BY30-BZ30</f>
        <v>0</v>
      </c>
      <c r="CJ30" s="2">
        <f>ROUND(SUMIF(AA28:AA28,"=54027915",GX28:GX28),2)</f>
        <v>0</v>
      </c>
      <c r="CK30" s="2">
        <f>ROUND(SUMIF(AA28:AA28,"=54027915",GY28:GY28),2)</f>
        <v>0</v>
      </c>
      <c r="CL30" s="2">
        <f>ROUND(SUMIF(AA28:AA28,"=54027915",GZ28:GZ28),2)</f>
        <v>0</v>
      </c>
      <c r="CM30" s="2">
        <f>ROUND(SUMIF(AA28:AA28,"=54027915",HD28:HD28),2)</f>
        <v>0</v>
      </c>
      <c r="CN30" s="2"/>
      <c r="CO30" s="2"/>
      <c r="CP30" s="2"/>
      <c r="CQ30" s="2"/>
      <c r="CR30" s="2"/>
      <c r="CS30" s="2"/>
      <c r="CT30" s="2"/>
      <c r="CU30" s="2"/>
      <c r="CV30" s="2"/>
      <c r="CW30" s="2"/>
      <c r="CX30" s="2"/>
      <c r="CY30" s="2"/>
      <c r="CZ30" s="2"/>
      <c r="DA30" s="2"/>
      <c r="DB30" s="2"/>
      <c r="DC30" s="2"/>
      <c r="DD30" s="2"/>
      <c r="DE30" s="2"/>
      <c r="DF30" s="2"/>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v>0</v>
      </c>
    </row>
    <row r="32" spans="1:245">
      <c r="A32" s="4">
        <v>50</v>
      </c>
      <c r="B32" s="4">
        <v>0</v>
      </c>
      <c r="C32" s="4">
        <v>0</v>
      </c>
      <c r="D32" s="4">
        <v>1</v>
      </c>
      <c r="E32" s="4">
        <v>201</v>
      </c>
      <c r="F32" s="4">
        <f>ROUND(Source!O30,O32)</f>
        <v>0</v>
      </c>
      <c r="G32" s="4" t="s">
        <v>29</v>
      </c>
      <c r="H32" s="4" t="s">
        <v>30</v>
      </c>
      <c r="I32" s="4"/>
      <c r="J32" s="4"/>
      <c r="K32" s="4">
        <v>201</v>
      </c>
      <c r="L32" s="4">
        <v>1</v>
      </c>
      <c r="M32" s="4">
        <v>3</v>
      </c>
      <c r="N32" s="4" t="s">
        <v>6</v>
      </c>
      <c r="O32" s="4">
        <v>2</v>
      </c>
      <c r="P32" s="4"/>
      <c r="Q32" s="4"/>
      <c r="R32" s="4"/>
      <c r="S32" s="4"/>
      <c r="T32" s="4"/>
      <c r="U32" s="4"/>
      <c r="V32" s="4"/>
      <c r="W32" s="4">
        <v>0</v>
      </c>
      <c r="X32" s="4">
        <v>1</v>
      </c>
      <c r="Y32" s="4">
        <v>0</v>
      </c>
      <c r="Z32" s="4"/>
      <c r="AA32" s="4"/>
      <c r="AB32" s="4"/>
    </row>
    <row r="33" spans="1:28">
      <c r="A33" s="4">
        <v>50</v>
      </c>
      <c r="B33" s="4">
        <v>0</v>
      </c>
      <c r="C33" s="4">
        <v>0</v>
      </c>
      <c r="D33" s="4">
        <v>1</v>
      </c>
      <c r="E33" s="4">
        <v>202</v>
      </c>
      <c r="F33" s="4">
        <f>ROUND(Source!P30,O33)</f>
        <v>0</v>
      </c>
      <c r="G33" s="4" t="s">
        <v>31</v>
      </c>
      <c r="H33" s="4" t="s">
        <v>32</v>
      </c>
      <c r="I33" s="4"/>
      <c r="J33" s="4"/>
      <c r="K33" s="4">
        <v>202</v>
      </c>
      <c r="L33" s="4">
        <v>2</v>
      </c>
      <c r="M33" s="4">
        <v>3</v>
      </c>
      <c r="N33" s="4" t="s">
        <v>6</v>
      </c>
      <c r="O33" s="4">
        <v>2</v>
      </c>
      <c r="P33" s="4"/>
      <c r="Q33" s="4"/>
      <c r="R33" s="4"/>
      <c r="S33" s="4"/>
      <c r="T33" s="4"/>
      <c r="U33" s="4"/>
      <c r="V33" s="4"/>
      <c r="W33" s="4">
        <v>0</v>
      </c>
      <c r="X33" s="4">
        <v>1</v>
      </c>
      <c r="Y33" s="4">
        <v>0</v>
      </c>
      <c r="Z33" s="4"/>
      <c r="AA33" s="4"/>
      <c r="AB33" s="4"/>
    </row>
    <row r="34" spans="1:28">
      <c r="A34" s="4">
        <v>50</v>
      </c>
      <c r="B34" s="4">
        <v>0</v>
      </c>
      <c r="C34" s="4">
        <v>0</v>
      </c>
      <c r="D34" s="4">
        <v>1</v>
      </c>
      <c r="E34" s="4">
        <v>222</v>
      </c>
      <c r="F34" s="4">
        <f>ROUND(Source!AO30,O34)</f>
        <v>0</v>
      </c>
      <c r="G34" s="4" t="s">
        <v>33</v>
      </c>
      <c r="H34" s="4" t="s">
        <v>34</v>
      </c>
      <c r="I34" s="4"/>
      <c r="J34" s="4"/>
      <c r="K34" s="4">
        <v>222</v>
      </c>
      <c r="L34" s="4">
        <v>3</v>
      </c>
      <c r="M34" s="4">
        <v>3</v>
      </c>
      <c r="N34" s="4" t="s">
        <v>6</v>
      </c>
      <c r="O34" s="4">
        <v>2</v>
      </c>
      <c r="P34" s="4"/>
      <c r="Q34" s="4"/>
      <c r="R34" s="4"/>
      <c r="S34" s="4"/>
      <c r="T34" s="4"/>
      <c r="U34" s="4"/>
      <c r="V34" s="4"/>
      <c r="W34" s="4">
        <v>0</v>
      </c>
      <c r="X34" s="4">
        <v>1</v>
      </c>
      <c r="Y34" s="4">
        <v>0</v>
      </c>
      <c r="Z34" s="4"/>
      <c r="AA34" s="4"/>
      <c r="AB34" s="4"/>
    </row>
    <row r="35" spans="1:28">
      <c r="A35" s="4">
        <v>50</v>
      </c>
      <c r="B35" s="4">
        <v>0</v>
      </c>
      <c r="C35" s="4">
        <v>0</v>
      </c>
      <c r="D35" s="4">
        <v>1</v>
      </c>
      <c r="E35" s="4">
        <v>225</v>
      </c>
      <c r="F35" s="4">
        <f>ROUND(Source!AV30,O35)</f>
        <v>0</v>
      </c>
      <c r="G35" s="4" t="s">
        <v>35</v>
      </c>
      <c r="H35" s="4" t="s">
        <v>36</v>
      </c>
      <c r="I35" s="4"/>
      <c r="J35" s="4"/>
      <c r="K35" s="4">
        <v>225</v>
      </c>
      <c r="L35" s="4">
        <v>4</v>
      </c>
      <c r="M35" s="4">
        <v>3</v>
      </c>
      <c r="N35" s="4" t="s">
        <v>6</v>
      </c>
      <c r="O35" s="4">
        <v>2</v>
      </c>
      <c r="P35" s="4"/>
      <c r="Q35" s="4"/>
      <c r="R35" s="4"/>
      <c r="S35" s="4"/>
      <c r="T35" s="4"/>
      <c r="U35" s="4"/>
      <c r="V35" s="4"/>
      <c r="W35" s="4">
        <v>0</v>
      </c>
      <c r="X35" s="4">
        <v>1</v>
      </c>
      <c r="Y35" s="4">
        <v>0</v>
      </c>
      <c r="Z35" s="4"/>
      <c r="AA35" s="4"/>
      <c r="AB35" s="4"/>
    </row>
    <row r="36" spans="1:28">
      <c r="A36" s="4">
        <v>50</v>
      </c>
      <c r="B36" s="4">
        <v>0</v>
      </c>
      <c r="C36" s="4">
        <v>0</v>
      </c>
      <c r="D36" s="4">
        <v>1</v>
      </c>
      <c r="E36" s="4">
        <v>226</v>
      </c>
      <c r="F36" s="4">
        <f>ROUND(Source!AW30,O36)</f>
        <v>0</v>
      </c>
      <c r="G36" s="4" t="s">
        <v>37</v>
      </c>
      <c r="H36" s="4" t="s">
        <v>38</v>
      </c>
      <c r="I36" s="4"/>
      <c r="J36" s="4"/>
      <c r="K36" s="4">
        <v>226</v>
      </c>
      <c r="L36" s="4">
        <v>5</v>
      </c>
      <c r="M36" s="4">
        <v>3</v>
      </c>
      <c r="N36" s="4" t="s">
        <v>6</v>
      </c>
      <c r="O36" s="4">
        <v>2</v>
      </c>
      <c r="P36" s="4"/>
      <c r="Q36" s="4"/>
      <c r="R36" s="4"/>
      <c r="S36" s="4"/>
      <c r="T36" s="4"/>
      <c r="U36" s="4"/>
      <c r="V36" s="4"/>
      <c r="W36" s="4">
        <v>0</v>
      </c>
      <c r="X36" s="4">
        <v>1</v>
      </c>
      <c r="Y36" s="4">
        <v>0</v>
      </c>
      <c r="Z36" s="4"/>
      <c r="AA36" s="4"/>
      <c r="AB36" s="4"/>
    </row>
    <row r="37" spans="1:28">
      <c r="A37" s="4">
        <v>50</v>
      </c>
      <c r="B37" s="4">
        <v>0</v>
      </c>
      <c r="C37" s="4">
        <v>0</v>
      </c>
      <c r="D37" s="4">
        <v>1</v>
      </c>
      <c r="E37" s="4">
        <v>227</v>
      </c>
      <c r="F37" s="4">
        <f>ROUND(Source!AX30,O37)</f>
        <v>0</v>
      </c>
      <c r="G37" s="4" t="s">
        <v>39</v>
      </c>
      <c r="H37" s="4" t="s">
        <v>40</v>
      </c>
      <c r="I37" s="4"/>
      <c r="J37" s="4"/>
      <c r="K37" s="4">
        <v>227</v>
      </c>
      <c r="L37" s="4">
        <v>6</v>
      </c>
      <c r="M37" s="4">
        <v>3</v>
      </c>
      <c r="N37" s="4" t="s">
        <v>6</v>
      </c>
      <c r="O37" s="4">
        <v>2</v>
      </c>
      <c r="P37" s="4"/>
      <c r="Q37" s="4"/>
      <c r="R37" s="4"/>
      <c r="S37" s="4"/>
      <c r="T37" s="4"/>
      <c r="U37" s="4"/>
      <c r="V37" s="4"/>
      <c r="W37" s="4">
        <v>0</v>
      </c>
      <c r="X37" s="4">
        <v>1</v>
      </c>
      <c r="Y37" s="4">
        <v>0</v>
      </c>
      <c r="Z37" s="4"/>
      <c r="AA37" s="4"/>
      <c r="AB37" s="4"/>
    </row>
    <row r="38" spans="1:28">
      <c r="A38" s="4">
        <v>50</v>
      </c>
      <c r="B38" s="4">
        <v>0</v>
      </c>
      <c r="C38" s="4">
        <v>0</v>
      </c>
      <c r="D38" s="4">
        <v>1</v>
      </c>
      <c r="E38" s="4">
        <v>228</v>
      </c>
      <c r="F38" s="4">
        <f>ROUND(Source!AY30,O38)</f>
        <v>0</v>
      </c>
      <c r="G38" s="4" t="s">
        <v>41</v>
      </c>
      <c r="H38" s="4" t="s">
        <v>42</v>
      </c>
      <c r="I38" s="4"/>
      <c r="J38" s="4"/>
      <c r="K38" s="4">
        <v>228</v>
      </c>
      <c r="L38" s="4">
        <v>7</v>
      </c>
      <c r="M38" s="4">
        <v>3</v>
      </c>
      <c r="N38" s="4" t="s">
        <v>6</v>
      </c>
      <c r="O38" s="4">
        <v>2</v>
      </c>
      <c r="P38" s="4"/>
      <c r="Q38" s="4"/>
      <c r="R38" s="4"/>
      <c r="S38" s="4"/>
      <c r="T38" s="4"/>
      <c r="U38" s="4"/>
      <c r="V38" s="4"/>
      <c r="W38" s="4">
        <v>0</v>
      </c>
      <c r="X38" s="4">
        <v>1</v>
      </c>
      <c r="Y38" s="4">
        <v>0</v>
      </c>
      <c r="Z38" s="4"/>
      <c r="AA38" s="4"/>
      <c r="AB38" s="4"/>
    </row>
    <row r="39" spans="1:28">
      <c r="A39" s="4">
        <v>50</v>
      </c>
      <c r="B39" s="4">
        <v>0</v>
      </c>
      <c r="C39" s="4">
        <v>0</v>
      </c>
      <c r="D39" s="4">
        <v>1</v>
      </c>
      <c r="E39" s="4">
        <v>216</v>
      </c>
      <c r="F39" s="4">
        <f>ROUND(Source!AP30,O39)</f>
        <v>0</v>
      </c>
      <c r="G39" s="4" t="s">
        <v>43</v>
      </c>
      <c r="H39" s="4" t="s">
        <v>44</v>
      </c>
      <c r="I39" s="4"/>
      <c r="J39" s="4"/>
      <c r="K39" s="4">
        <v>216</v>
      </c>
      <c r="L39" s="4">
        <v>8</v>
      </c>
      <c r="M39" s="4">
        <v>3</v>
      </c>
      <c r="N39" s="4" t="s">
        <v>6</v>
      </c>
      <c r="O39" s="4">
        <v>2</v>
      </c>
      <c r="P39" s="4"/>
      <c r="Q39" s="4"/>
      <c r="R39" s="4"/>
      <c r="S39" s="4"/>
      <c r="T39" s="4"/>
      <c r="U39" s="4"/>
      <c r="V39" s="4"/>
      <c r="W39" s="4">
        <v>0</v>
      </c>
      <c r="X39" s="4">
        <v>1</v>
      </c>
      <c r="Y39" s="4">
        <v>0</v>
      </c>
      <c r="Z39" s="4"/>
      <c r="AA39" s="4"/>
      <c r="AB39" s="4"/>
    </row>
    <row r="40" spans="1:28">
      <c r="A40" s="4">
        <v>50</v>
      </c>
      <c r="B40" s="4">
        <v>0</v>
      </c>
      <c r="C40" s="4">
        <v>0</v>
      </c>
      <c r="D40" s="4">
        <v>1</v>
      </c>
      <c r="E40" s="4">
        <v>223</v>
      </c>
      <c r="F40" s="4">
        <f>ROUND(Source!AQ30,O40)</f>
        <v>0</v>
      </c>
      <c r="G40" s="4" t="s">
        <v>45</v>
      </c>
      <c r="H40" s="4" t="s">
        <v>46</v>
      </c>
      <c r="I40" s="4"/>
      <c r="J40" s="4"/>
      <c r="K40" s="4">
        <v>223</v>
      </c>
      <c r="L40" s="4">
        <v>9</v>
      </c>
      <c r="M40" s="4">
        <v>3</v>
      </c>
      <c r="N40" s="4" t="s">
        <v>6</v>
      </c>
      <c r="O40" s="4">
        <v>2</v>
      </c>
      <c r="P40" s="4"/>
      <c r="Q40" s="4"/>
      <c r="R40" s="4"/>
      <c r="S40" s="4"/>
      <c r="T40" s="4"/>
      <c r="U40" s="4"/>
      <c r="V40" s="4"/>
      <c r="W40" s="4">
        <v>0</v>
      </c>
      <c r="X40" s="4">
        <v>1</v>
      </c>
      <c r="Y40" s="4">
        <v>0</v>
      </c>
      <c r="Z40" s="4"/>
      <c r="AA40" s="4"/>
      <c r="AB40" s="4"/>
    </row>
    <row r="41" spans="1:28">
      <c r="A41" s="4">
        <v>50</v>
      </c>
      <c r="B41" s="4">
        <v>0</v>
      </c>
      <c r="C41" s="4">
        <v>0</v>
      </c>
      <c r="D41" s="4">
        <v>1</v>
      </c>
      <c r="E41" s="4">
        <v>229</v>
      </c>
      <c r="F41" s="4">
        <f>ROUND(Source!AZ30,O41)</f>
        <v>0</v>
      </c>
      <c r="G41" s="4" t="s">
        <v>47</v>
      </c>
      <c r="H41" s="4" t="s">
        <v>48</v>
      </c>
      <c r="I41" s="4"/>
      <c r="J41" s="4"/>
      <c r="K41" s="4">
        <v>229</v>
      </c>
      <c r="L41" s="4">
        <v>10</v>
      </c>
      <c r="M41" s="4">
        <v>3</v>
      </c>
      <c r="N41" s="4" t="s">
        <v>6</v>
      </c>
      <c r="O41" s="4">
        <v>2</v>
      </c>
      <c r="P41" s="4"/>
      <c r="Q41" s="4"/>
      <c r="R41" s="4"/>
      <c r="S41" s="4"/>
      <c r="T41" s="4"/>
      <c r="U41" s="4"/>
      <c r="V41" s="4"/>
      <c r="W41" s="4">
        <v>0</v>
      </c>
      <c r="X41" s="4">
        <v>1</v>
      </c>
      <c r="Y41" s="4">
        <v>0</v>
      </c>
      <c r="Z41" s="4"/>
      <c r="AA41" s="4"/>
      <c r="AB41" s="4"/>
    </row>
    <row r="42" spans="1:28">
      <c r="A42" s="4">
        <v>50</v>
      </c>
      <c r="B42" s="4">
        <v>0</v>
      </c>
      <c r="C42" s="4">
        <v>0</v>
      </c>
      <c r="D42" s="4">
        <v>1</v>
      </c>
      <c r="E42" s="4">
        <v>203</v>
      </c>
      <c r="F42" s="4">
        <f>ROUND(Source!Q30,O42)</f>
        <v>0</v>
      </c>
      <c r="G42" s="4" t="s">
        <v>49</v>
      </c>
      <c r="H42" s="4" t="s">
        <v>50</v>
      </c>
      <c r="I42" s="4"/>
      <c r="J42" s="4"/>
      <c r="K42" s="4">
        <v>203</v>
      </c>
      <c r="L42" s="4">
        <v>11</v>
      </c>
      <c r="M42" s="4">
        <v>3</v>
      </c>
      <c r="N42" s="4" t="s">
        <v>6</v>
      </c>
      <c r="O42" s="4">
        <v>2</v>
      </c>
      <c r="P42" s="4"/>
      <c r="Q42" s="4"/>
      <c r="R42" s="4"/>
      <c r="S42" s="4"/>
      <c r="T42" s="4"/>
      <c r="U42" s="4"/>
      <c r="V42" s="4"/>
      <c r="W42" s="4">
        <v>0</v>
      </c>
      <c r="X42" s="4">
        <v>1</v>
      </c>
      <c r="Y42" s="4">
        <v>0</v>
      </c>
      <c r="Z42" s="4"/>
      <c r="AA42" s="4"/>
      <c r="AB42" s="4"/>
    </row>
    <row r="43" spans="1:28">
      <c r="A43" s="4">
        <v>50</v>
      </c>
      <c r="B43" s="4">
        <v>0</v>
      </c>
      <c r="C43" s="4">
        <v>0</v>
      </c>
      <c r="D43" s="4">
        <v>1</v>
      </c>
      <c r="E43" s="4">
        <v>231</v>
      </c>
      <c r="F43" s="4">
        <f>ROUND(Source!BB30,O43)</f>
        <v>0</v>
      </c>
      <c r="G43" s="4" t="s">
        <v>51</v>
      </c>
      <c r="H43" s="4" t="s">
        <v>52</v>
      </c>
      <c r="I43" s="4"/>
      <c r="J43" s="4"/>
      <c r="K43" s="4">
        <v>231</v>
      </c>
      <c r="L43" s="4">
        <v>12</v>
      </c>
      <c r="M43" s="4">
        <v>3</v>
      </c>
      <c r="N43" s="4" t="s">
        <v>6</v>
      </c>
      <c r="O43" s="4">
        <v>2</v>
      </c>
      <c r="P43" s="4"/>
      <c r="Q43" s="4"/>
      <c r="R43" s="4"/>
      <c r="S43" s="4"/>
      <c r="T43" s="4"/>
      <c r="U43" s="4"/>
      <c r="V43" s="4"/>
      <c r="W43" s="4">
        <v>0</v>
      </c>
      <c r="X43" s="4">
        <v>1</v>
      </c>
      <c r="Y43" s="4">
        <v>0</v>
      </c>
      <c r="Z43" s="4"/>
      <c r="AA43" s="4"/>
      <c r="AB43" s="4"/>
    </row>
    <row r="44" spans="1:28">
      <c r="A44" s="4">
        <v>50</v>
      </c>
      <c r="B44" s="4">
        <v>0</v>
      </c>
      <c r="C44" s="4">
        <v>0</v>
      </c>
      <c r="D44" s="4">
        <v>1</v>
      </c>
      <c r="E44" s="4">
        <v>204</v>
      </c>
      <c r="F44" s="4">
        <f>ROUND(Source!R30,O44)</f>
        <v>0</v>
      </c>
      <c r="G44" s="4" t="s">
        <v>53</v>
      </c>
      <c r="H44" s="4" t="s">
        <v>54</v>
      </c>
      <c r="I44" s="4"/>
      <c r="J44" s="4"/>
      <c r="K44" s="4">
        <v>204</v>
      </c>
      <c r="L44" s="4">
        <v>13</v>
      </c>
      <c r="M44" s="4">
        <v>3</v>
      </c>
      <c r="N44" s="4" t="s">
        <v>6</v>
      </c>
      <c r="O44" s="4">
        <v>2</v>
      </c>
      <c r="P44" s="4"/>
      <c r="Q44" s="4"/>
      <c r="R44" s="4"/>
      <c r="S44" s="4"/>
      <c r="T44" s="4"/>
      <c r="U44" s="4"/>
      <c r="V44" s="4"/>
      <c r="W44" s="4">
        <v>0</v>
      </c>
      <c r="X44" s="4">
        <v>1</v>
      </c>
      <c r="Y44" s="4">
        <v>0</v>
      </c>
      <c r="Z44" s="4"/>
      <c r="AA44" s="4"/>
      <c r="AB44" s="4"/>
    </row>
    <row r="45" spans="1:28">
      <c r="A45" s="4">
        <v>50</v>
      </c>
      <c r="B45" s="4">
        <v>0</v>
      </c>
      <c r="C45" s="4">
        <v>0</v>
      </c>
      <c r="D45" s="4">
        <v>1</v>
      </c>
      <c r="E45" s="4">
        <v>205</v>
      </c>
      <c r="F45" s="4">
        <f>ROUND(Source!S30,O45)</f>
        <v>0</v>
      </c>
      <c r="G45" s="4" t="s">
        <v>55</v>
      </c>
      <c r="H45" s="4" t="s">
        <v>56</v>
      </c>
      <c r="I45" s="4"/>
      <c r="J45" s="4"/>
      <c r="K45" s="4">
        <v>205</v>
      </c>
      <c r="L45" s="4">
        <v>14</v>
      </c>
      <c r="M45" s="4">
        <v>3</v>
      </c>
      <c r="N45" s="4" t="s">
        <v>6</v>
      </c>
      <c r="O45" s="4">
        <v>2</v>
      </c>
      <c r="P45" s="4"/>
      <c r="Q45" s="4"/>
      <c r="R45" s="4"/>
      <c r="S45" s="4"/>
      <c r="T45" s="4"/>
      <c r="U45" s="4"/>
      <c r="V45" s="4"/>
      <c r="W45" s="4">
        <v>0</v>
      </c>
      <c r="X45" s="4">
        <v>1</v>
      </c>
      <c r="Y45" s="4">
        <v>0</v>
      </c>
      <c r="Z45" s="4"/>
      <c r="AA45" s="4"/>
      <c r="AB45" s="4"/>
    </row>
    <row r="46" spans="1:28">
      <c r="A46" s="4">
        <v>50</v>
      </c>
      <c r="B46" s="4">
        <v>0</v>
      </c>
      <c r="C46" s="4">
        <v>0</v>
      </c>
      <c r="D46" s="4">
        <v>1</v>
      </c>
      <c r="E46" s="4">
        <v>232</v>
      </c>
      <c r="F46" s="4">
        <f>ROUND(Source!BC30,O46)</f>
        <v>0</v>
      </c>
      <c r="G46" s="4" t="s">
        <v>57</v>
      </c>
      <c r="H46" s="4" t="s">
        <v>58</v>
      </c>
      <c r="I46" s="4"/>
      <c r="J46" s="4"/>
      <c r="K46" s="4">
        <v>232</v>
      </c>
      <c r="L46" s="4">
        <v>15</v>
      </c>
      <c r="M46" s="4">
        <v>3</v>
      </c>
      <c r="N46" s="4" t="s">
        <v>6</v>
      </c>
      <c r="O46" s="4">
        <v>2</v>
      </c>
      <c r="P46" s="4"/>
      <c r="Q46" s="4"/>
      <c r="R46" s="4"/>
      <c r="S46" s="4"/>
      <c r="T46" s="4"/>
      <c r="U46" s="4"/>
      <c r="V46" s="4"/>
      <c r="W46" s="4">
        <v>0</v>
      </c>
      <c r="X46" s="4">
        <v>1</v>
      </c>
      <c r="Y46" s="4">
        <v>0</v>
      </c>
      <c r="Z46" s="4"/>
      <c r="AA46" s="4"/>
      <c r="AB46" s="4"/>
    </row>
    <row r="47" spans="1:28">
      <c r="A47" s="4">
        <v>50</v>
      </c>
      <c r="B47" s="4">
        <v>0</v>
      </c>
      <c r="C47" s="4">
        <v>0</v>
      </c>
      <c r="D47" s="4">
        <v>1</v>
      </c>
      <c r="E47" s="4">
        <v>214</v>
      </c>
      <c r="F47" s="4">
        <f>ROUND(Source!AS30,O47)</f>
        <v>0</v>
      </c>
      <c r="G47" s="4" t="s">
        <v>59</v>
      </c>
      <c r="H47" s="4" t="s">
        <v>60</v>
      </c>
      <c r="I47" s="4"/>
      <c r="J47" s="4"/>
      <c r="K47" s="4">
        <v>214</v>
      </c>
      <c r="L47" s="4">
        <v>16</v>
      </c>
      <c r="M47" s="4">
        <v>3</v>
      </c>
      <c r="N47" s="4" t="s">
        <v>6</v>
      </c>
      <c r="O47" s="4">
        <v>2</v>
      </c>
      <c r="P47" s="4"/>
      <c r="Q47" s="4"/>
      <c r="R47" s="4"/>
      <c r="S47" s="4"/>
      <c r="T47" s="4"/>
      <c r="U47" s="4"/>
      <c r="V47" s="4"/>
      <c r="W47" s="4">
        <v>0</v>
      </c>
      <c r="X47" s="4">
        <v>1</v>
      </c>
      <c r="Y47" s="4">
        <v>0</v>
      </c>
      <c r="Z47" s="4"/>
      <c r="AA47" s="4"/>
      <c r="AB47" s="4"/>
    </row>
    <row r="48" spans="1:28">
      <c r="A48" s="4">
        <v>50</v>
      </c>
      <c r="B48" s="4">
        <v>0</v>
      </c>
      <c r="C48" s="4">
        <v>0</v>
      </c>
      <c r="D48" s="4">
        <v>1</v>
      </c>
      <c r="E48" s="4">
        <v>215</v>
      </c>
      <c r="F48" s="4">
        <f>ROUND(Source!AT30,O48)</f>
        <v>0</v>
      </c>
      <c r="G48" s="4" t="s">
        <v>61</v>
      </c>
      <c r="H48" s="4" t="s">
        <v>62</v>
      </c>
      <c r="I48" s="4"/>
      <c r="J48" s="4"/>
      <c r="K48" s="4">
        <v>215</v>
      </c>
      <c r="L48" s="4">
        <v>17</v>
      </c>
      <c r="M48" s="4">
        <v>3</v>
      </c>
      <c r="N48" s="4" t="s">
        <v>6</v>
      </c>
      <c r="O48" s="4">
        <v>2</v>
      </c>
      <c r="P48" s="4"/>
      <c r="Q48" s="4"/>
      <c r="R48" s="4"/>
      <c r="S48" s="4"/>
      <c r="T48" s="4"/>
      <c r="U48" s="4"/>
      <c r="V48" s="4"/>
      <c r="W48" s="4">
        <v>0</v>
      </c>
      <c r="X48" s="4">
        <v>1</v>
      </c>
      <c r="Y48" s="4">
        <v>0</v>
      </c>
      <c r="Z48" s="4"/>
      <c r="AA48" s="4"/>
      <c r="AB48" s="4"/>
    </row>
    <row r="49" spans="1:206">
      <c r="A49" s="4">
        <v>50</v>
      </c>
      <c r="B49" s="4">
        <v>0</v>
      </c>
      <c r="C49" s="4">
        <v>0</v>
      </c>
      <c r="D49" s="4">
        <v>1</v>
      </c>
      <c r="E49" s="4">
        <v>217</v>
      </c>
      <c r="F49" s="4">
        <f>ROUND(Source!AU30,O49)</f>
        <v>0</v>
      </c>
      <c r="G49" s="4" t="s">
        <v>63</v>
      </c>
      <c r="H49" s="4" t="s">
        <v>64</v>
      </c>
      <c r="I49" s="4"/>
      <c r="J49" s="4"/>
      <c r="K49" s="4">
        <v>217</v>
      </c>
      <c r="L49" s="4">
        <v>18</v>
      </c>
      <c r="M49" s="4">
        <v>3</v>
      </c>
      <c r="N49" s="4" t="s">
        <v>6</v>
      </c>
      <c r="O49" s="4">
        <v>2</v>
      </c>
      <c r="P49" s="4"/>
      <c r="Q49" s="4"/>
      <c r="R49" s="4"/>
      <c r="S49" s="4"/>
      <c r="T49" s="4"/>
      <c r="U49" s="4"/>
      <c r="V49" s="4"/>
      <c r="W49" s="4">
        <v>0</v>
      </c>
      <c r="X49" s="4">
        <v>1</v>
      </c>
      <c r="Y49" s="4">
        <v>0</v>
      </c>
      <c r="Z49" s="4"/>
      <c r="AA49" s="4"/>
      <c r="AB49" s="4"/>
    </row>
    <row r="50" spans="1:206">
      <c r="A50" s="4">
        <v>50</v>
      </c>
      <c r="B50" s="4">
        <v>0</v>
      </c>
      <c r="C50" s="4">
        <v>0</v>
      </c>
      <c r="D50" s="4">
        <v>1</v>
      </c>
      <c r="E50" s="4">
        <v>230</v>
      </c>
      <c r="F50" s="4">
        <f>ROUND(Source!BA30,O50)</f>
        <v>0</v>
      </c>
      <c r="G50" s="4" t="s">
        <v>65</v>
      </c>
      <c r="H50" s="4" t="s">
        <v>66</v>
      </c>
      <c r="I50" s="4"/>
      <c r="J50" s="4"/>
      <c r="K50" s="4">
        <v>230</v>
      </c>
      <c r="L50" s="4">
        <v>19</v>
      </c>
      <c r="M50" s="4">
        <v>3</v>
      </c>
      <c r="N50" s="4" t="s">
        <v>6</v>
      </c>
      <c r="O50" s="4">
        <v>2</v>
      </c>
      <c r="P50" s="4"/>
      <c r="Q50" s="4"/>
      <c r="R50" s="4"/>
      <c r="S50" s="4"/>
      <c r="T50" s="4"/>
      <c r="U50" s="4"/>
      <c r="V50" s="4"/>
      <c r="W50" s="4">
        <v>0</v>
      </c>
      <c r="X50" s="4">
        <v>1</v>
      </c>
      <c r="Y50" s="4">
        <v>0</v>
      </c>
      <c r="Z50" s="4"/>
      <c r="AA50" s="4"/>
      <c r="AB50" s="4"/>
    </row>
    <row r="51" spans="1:206">
      <c r="A51" s="4">
        <v>50</v>
      </c>
      <c r="B51" s="4">
        <v>0</v>
      </c>
      <c r="C51" s="4">
        <v>0</v>
      </c>
      <c r="D51" s="4">
        <v>1</v>
      </c>
      <c r="E51" s="4">
        <v>206</v>
      </c>
      <c r="F51" s="4">
        <f>ROUND(Source!T30,O51)</f>
        <v>0</v>
      </c>
      <c r="G51" s="4" t="s">
        <v>67</v>
      </c>
      <c r="H51" s="4" t="s">
        <v>68</v>
      </c>
      <c r="I51" s="4"/>
      <c r="J51" s="4"/>
      <c r="K51" s="4">
        <v>206</v>
      </c>
      <c r="L51" s="4">
        <v>20</v>
      </c>
      <c r="M51" s="4">
        <v>3</v>
      </c>
      <c r="N51" s="4" t="s">
        <v>6</v>
      </c>
      <c r="O51" s="4">
        <v>2</v>
      </c>
      <c r="P51" s="4"/>
      <c r="Q51" s="4"/>
      <c r="R51" s="4"/>
      <c r="S51" s="4"/>
      <c r="T51" s="4"/>
      <c r="U51" s="4"/>
      <c r="V51" s="4"/>
      <c r="W51" s="4">
        <v>0</v>
      </c>
      <c r="X51" s="4">
        <v>1</v>
      </c>
      <c r="Y51" s="4">
        <v>0</v>
      </c>
      <c r="Z51" s="4"/>
      <c r="AA51" s="4"/>
      <c r="AB51" s="4"/>
    </row>
    <row r="52" spans="1:206">
      <c r="A52" s="4">
        <v>50</v>
      </c>
      <c r="B52" s="4">
        <v>0</v>
      </c>
      <c r="C52" s="4">
        <v>0</v>
      </c>
      <c r="D52" s="4">
        <v>1</v>
      </c>
      <c r="E52" s="4">
        <v>207</v>
      </c>
      <c r="F52" s="4">
        <f>Source!U30</f>
        <v>0</v>
      </c>
      <c r="G52" s="4" t="s">
        <v>69</v>
      </c>
      <c r="H52" s="4" t="s">
        <v>70</v>
      </c>
      <c r="I52" s="4"/>
      <c r="J52" s="4"/>
      <c r="K52" s="4">
        <v>207</v>
      </c>
      <c r="L52" s="4">
        <v>21</v>
      </c>
      <c r="M52" s="4">
        <v>3</v>
      </c>
      <c r="N52" s="4" t="s">
        <v>6</v>
      </c>
      <c r="O52" s="4">
        <v>-1</v>
      </c>
      <c r="P52" s="4"/>
      <c r="Q52" s="4"/>
      <c r="R52" s="4"/>
      <c r="S52" s="4"/>
      <c r="T52" s="4"/>
      <c r="U52" s="4"/>
      <c r="V52" s="4"/>
      <c r="W52" s="4">
        <v>0</v>
      </c>
      <c r="X52" s="4">
        <v>1</v>
      </c>
      <c r="Y52" s="4">
        <v>0</v>
      </c>
      <c r="Z52" s="4"/>
      <c r="AA52" s="4"/>
      <c r="AB52" s="4"/>
    </row>
    <row r="53" spans="1:206">
      <c r="A53" s="4">
        <v>50</v>
      </c>
      <c r="B53" s="4">
        <v>0</v>
      </c>
      <c r="C53" s="4">
        <v>0</v>
      </c>
      <c r="D53" s="4">
        <v>1</v>
      </c>
      <c r="E53" s="4">
        <v>208</v>
      </c>
      <c r="F53" s="4">
        <f>Source!V30</f>
        <v>0</v>
      </c>
      <c r="G53" s="4" t="s">
        <v>71</v>
      </c>
      <c r="H53" s="4" t="s">
        <v>72</v>
      </c>
      <c r="I53" s="4"/>
      <c r="J53" s="4"/>
      <c r="K53" s="4">
        <v>208</v>
      </c>
      <c r="L53" s="4">
        <v>22</v>
      </c>
      <c r="M53" s="4">
        <v>3</v>
      </c>
      <c r="N53" s="4" t="s">
        <v>6</v>
      </c>
      <c r="O53" s="4">
        <v>-1</v>
      </c>
      <c r="P53" s="4"/>
      <c r="Q53" s="4"/>
      <c r="R53" s="4"/>
      <c r="S53" s="4"/>
      <c r="T53" s="4"/>
      <c r="U53" s="4"/>
      <c r="V53" s="4"/>
      <c r="W53" s="4">
        <v>0</v>
      </c>
      <c r="X53" s="4">
        <v>1</v>
      </c>
      <c r="Y53" s="4">
        <v>0</v>
      </c>
      <c r="Z53" s="4"/>
      <c r="AA53" s="4"/>
      <c r="AB53" s="4"/>
    </row>
    <row r="54" spans="1:206">
      <c r="A54" s="4">
        <v>50</v>
      </c>
      <c r="B54" s="4">
        <v>0</v>
      </c>
      <c r="C54" s="4">
        <v>0</v>
      </c>
      <c r="D54" s="4">
        <v>1</v>
      </c>
      <c r="E54" s="4">
        <v>209</v>
      </c>
      <c r="F54" s="4">
        <f>ROUND(Source!W30,O54)</f>
        <v>0</v>
      </c>
      <c r="G54" s="4" t="s">
        <v>73</v>
      </c>
      <c r="H54" s="4" t="s">
        <v>74</v>
      </c>
      <c r="I54" s="4"/>
      <c r="J54" s="4"/>
      <c r="K54" s="4">
        <v>209</v>
      </c>
      <c r="L54" s="4">
        <v>23</v>
      </c>
      <c r="M54" s="4">
        <v>3</v>
      </c>
      <c r="N54" s="4" t="s">
        <v>6</v>
      </c>
      <c r="O54" s="4">
        <v>2</v>
      </c>
      <c r="P54" s="4"/>
      <c r="Q54" s="4"/>
      <c r="R54" s="4"/>
      <c r="S54" s="4"/>
      <c r="T54" s="4"/>
      <c r="U54" s="4"/>
      <c r="V54" s="4"/>
      <c r="W54" s="4">
        <v>0</v>
      </c>
      <c r="X54" s="4">
        <v>1</v>
      </c>
      <c r="Y54" s="4">
        <v>0</v>
      </c>
      <c r="Z54" s="4"/>
      <c r="AA54" s="4"/>
      <c r="AB54" s="4"/>
    </row>
    <row r="55" spans="1:206">
      <c r="A55" s="4">
        <v>50</v>
      </c>
      <c r="B55" s="4">
        <v>0</v>
      </c>
      <c r="C55" s="4">
        <v>0</v>
      </c>
      <c r="D55" s="4">
        <v>1</v>
      </c>
      <c r="E55" s="4">
        <v>233</v>
      </c>
      <c r="F55" s="4">
        <f>ROUND(Source!BD30,O55)</f>
        <v>0</v>
      </c>
      <c r="G55" s="4" t="s">
        <v>75</v>
      </c>
      <c r="H55" s="4" t="s">
        <v>76</v>
      </c>
      <c r="I55" s="4"/>
      <c r="J55" s="4"/>
      <c r="K55" s="4">
        <v>233</v>
      </c>
      <c r="L55" s="4">
        <v>24</v>
      </c>
      <c r="M55" s="4">
        <v>3</v>
      </c>
      <c r="N55" s="4" t="s">
        <v>6</v>
      </c>
      <c r="O55" s="4">
        <v>2</v>
      </c>
      <c r="P55" s="4"/>
      <c r="Q55" s="4"/>
      <c r="R55" s="4"/>
      <c r="S55" s="4"/>
      <c r="T55" s="4"/>
      <c r="U55" s="4"/>
      <c r="V55" s="4"/>
      <c r="W55" s="4">
        <v>0</v>
      </c>
      <c r="X55" s="4">
        <v>1</v>
      </c>
      <c r="Y55" s="4">
        <v>0</v>
      </c>
      <c r="Z55" s="4"/>
      <c r="AA55" s="4"/>
      <c r="AB55" s="4"/>
    </row>
    <row r="56" spans="1:206">
      <c r="A56" s="4">
        <v>50</v>
      </c>
      <c r="B56" s="4">
        <v>0</v>
      </c>
      <c r="C56" s="4">
        <v>0</v>
      </c>
      <c r="D56" s="4">
        <v>1</v>
      </c>
      <c r="E56" s="4">
        <v>210</v>
      </c>
      <c r="F56" s="4">
        <f>ROUND(Source!X30,O56)</f>
        <v>0</v>
      </c>
      <c r="G56" s="4" t="s">
        <v>77</v>
      </c>
      <c r="H56" s="4" t="s">
        <v>78</v>
      </c>
      <c r="I56" s="4"/>
      <c r="J56" s="4"/>
      <c r="K56" s="4">
        <v>210</v>
      </c>
      <c r="L56" s="4">
        <v>25</v>
      </c>
      <c r="M56" s="4">
        <v>3</v>
      </c>
      <c r="N56" s="4" t="s">
        <v>6</v>
      </c>
      <c r="O56" s="4">
        <v>2</v>
      </c>
      <c r="P56" s="4"/>
      <c r="Q56" s="4"/>
      <c r="R56" s="4"/>
      <c r="S56" s="4"/>
      <c r="T56" s="4"/>
      <c r="U56" s="4"/>
      <c r="V56" s="4"/>
      <c r="W56" s="4">
        <v>0</v>
      </c>
      <c r="X56" s="4">
        <v>1</v>
      </c>
      <c r="Y56" s="4">
        <v>0</v>
      </c>
      <c r="Z56" s="4"/>
      <c r="AA56" s="4"/>
      <c r="AB56" s="4"/>
    </row>
    <row r="57" spans="1:206">
      <c r="A57" s="4">
        <v>50</v>
      </c>
      <c r="B57" s="4">
        <v>0</v>
      </c>
      <c r="C57" s="4">
        <v>0</v>
      </c>
      <c r="D57" s="4">
        <v>1</v>
      </c>
      <c r="E57" s="4">
        <v>211</v>
      </c>
      <c r="F57" s="4">
        <f>ROUND(Source!Y30,O57)</f>
        <v>0</v>
      </c>
      <c r="G57" s="4" t="s">
        <v>79</v>
      </c>
      <c r="H57" s="4" t="s">
        <v>80</v>
      </c>
      <c r="I57" s="4"/>
      <c r="J57" s="4"/>
      <c r="K57" s="4">
        <v>211</v>
      </c>
      <c r="L57" s="4">
        <v>26</v>
      </c>
      <c r="M57" s="4">
        <v>3</v>
      </c>
      <c r="N57" s="4" t="s">
        <v>6</v>
      </c>
      <c r="O57" s="4">
        <v>2</v>
      </c>
      <c r="P57" s="4"/>
      <c r="Q57" s="4"/>
      <c r="R57" s="4"/>
      <c r="S57" s="4"/>
      <c r="T57" s="4"/>
      <c r="U57" s="4"/>
      <c r="V57" s="4"/>
      <c r="W57" s="4">
        <v>0</v>
      </c>
      <c r="X57" s="4">
        <v>1</v>
      </c>
      <c r="Y57" s="4">
        <v>0</v>
      </c>
      <c r="Z57" s="4"/>
      <c r="AA57" s="4"/>
      <c r="AB57" s="4"/>
    </row>
    <row r="58" spans="1:206">
      <c r="A58" s="4">
        <v>50</v>
      </c>
      <c r="B58" s="4">
        <v>0</v>
      </c>
      <c r="C58" s="4">
        <v>0</v>
      </c>
      <c r="D58" s="4">
        <v>1</v>
      </c>
      <c r="E58" s="4">
        <v>224</v>
      </c>
      <c r="F58" s="4">
        <f>ROUND(Source!AR30,O58)</f>
        <v>0</v>
      </c>
      <c r="G58" s="4" t="s">
        <v>81</v>
      </c>
      <c r="H58" s="4" t="s">
        <v>82</v>
      </c>
      <c r="I58" s="4"/>
      <c r="J58" s="4"/>
      <c r="K58" s="4">
        <v>224</v>
      </c>
      <c r="L58" s="4">
        <v>27</v>
      </c>
      <c r="M58" s="4">
        <v>3</v>
      </c>
      <c r="N58" s="4" t="s">
        <v>6</v>
      </c>
      <c r="O58" s="4">
        <v>2</v>
      </c>
      <c r="P58" s="4"/>
      <c r="Q58" s="4"/>
      <c r="R58" s="4"/>
      <c r="S58" s="4"/>
      <c r="T58" s="4"/>
      <c r="U58" s="4"/>
      <c r="V58" s="4"/>
      <c r="W58" s="4">
        <v>0</v>
      </c>
      <c r="X58" s="4">
        <v>1</v>
      </c>
      <c r="Y58" s="4">
        <v>0</v>
      </c>
      <c r="Z58" s="4"/>
      <c r="AA58" s="4"/>
      <c r="AB58" s="4"/>
    </row>
    <row r="60" spans="1:206">
      <c r="A60" s="2">
        <v>51</v>
      </c>
      <c r="B60" s="2">
        <f>B20</f>
        <v>1</v>
      </c>
      <c r="C60" s="2">
        <f>A20</f>
        <v>3</v>
      </c>
      <c r="D60" s="2">
        <f>ROW(A20)</f>
        <v>20</v>
      </c>
      <c r="E60" s="2"/>
      <c r="F60" s="2" t="str">
        <f>IF(F20&lt;&gt;"",F20,"")</f>
        <v>01-01-01</v>
      </c>
      <c r="G60" s="2" t="str">
        <f>IF(G20&lt;&gt;"",G20,"")</f>
        <v>Подготовительные работы</v>
      </c>
      <c r="H60" s="2">
        <v>0</v>
      </c>
      <c r="I60" s="2"/>
      <c r="J60" s="2"/>
      <c r="K60" s="2"/>
      <c r="L60" s="2"/>
      <c r="M60" s="2"/>
      <c r="N60" s="2"/>
      <c r="O60" s="2">
        <f t="shared" ref="O60:T60" si="23">ROUND(O30+AB60,2)</f>
        <v>0</v>
      </c>
      <c r="P60" s="2">
        <f t="shared" si="23"/>
        <v>0</v>
      </c>
      <c r="Q60" s="2">
        <f t="shared" si="23"/>
        <v>0</v>
      </c>
      <c r="R60" s="2">
        <f t="shared" si="23"/>
        <v>0</v>
      </c>
      <c r="S60" s="2">
        <f t="shared" si="23"/>
        <v>0</v>
      </c>
      <c r="T60" s="2">
        <f t="shared" si="23"/>
        <v>0</v>
      </c>
      <c r="U60" s="2">
        <f>U30+AH60</f>
        <v>0</v>
      </c>
      <c r="V60" s="2">
        <f>V30+AI60</f>
        <v>0</v>
      </c>
      <c r="W60" s="2">
        <f>ROUND(W30+AJ60,2)</f>
        <v>0</v>
      </c>
      <c r="X60" s="2">
        <f>ROUND(X30+AK60,2)</f>
        <v>0</v>
      </c>
      <c r="Y60" s="2">
        <f>ROUND(Y30+AL60,2)</f>
        <v>0</v>
      </c>
      <c r="Z60" s="2"/>
      <c r="AA60" s="2"/>
      <c r="AB60" s="2"/>
      <c r="AC60" s="2"/>
      <c r="AD60" s="2"/>
      <c r="AE60" s="2"/>
      <c r="AF60" s="2"/>
      <c r="AG60" s="2"/>
      <c r="AH60" s="2"/>
      <c r="AI60" s="2"/>
      <c r="AJ60" s="2"/>
      <c r="AK60" s="2"/>
      <c r="AL60" s="2"/>
      <c r="AM60" s="2"/>
      <c r="AN60" s="2"/>
      <c r="AO60" s="2">
        <f t="shared" ref="AO60:BD60" si="24">ROUND(AO30+BX60,2)</f>
        <v>0</v>
      </c>
      <c r="AP60" s="2">
        <f t="shared" si="24"/>
        <v>0</v>
      </c>
      <c r="AQ60" s="2">
        <f t="shared" si="24"/>
        <v>0</v>
      </c>
      <c r="AR60" s="2">
        <f t="shared" si="24"/>
        <v>0</v>
      </c>
      <c r="AS60" s="2">
        <f t="shared" si="24"/>
        <v>0</v>
      </c>
      <c r="AT60" s="2">
        <f t="shared" si="24"/>
        <v>0</v>
      </c>
      <c r="AU60" s="2">
        <f t="shared" si="24"/>
        <v>0</v>
      </c>
      <c r="AV60" s="2">
        <f t="shared" si="24"/>
        <v>0</v>
      </c>
      <c r="AW60" s="2">
        <f t="shared" si="24"/>
        <v>0</v>
      </c>
      <c r="AX60" s="2">
        <f t="shared" si="24"/>
        <v>0</v>
      </c>
      <c r="AY60" s="2">
        <f t="shared" si="24"/>
        <v>0</v>
      </c>
      <c r="AZ60" s="2">
        <f t="shared" si="24"/>
        <v>0</v>
      </c>
      <c r="BA60" s="2">
        <f t="shared" si="24"/>
        <v>0</v>
      </c>
      <c r="BB60" s="2">
        <f t="shared" si="24"/>
        <v>0</v>
      </c>
      <c r="BC60" s="2">
        <f t="shared" si="24"/>
        <v>0</v>
      </c>
      <c r="BD60" s="2">
        <f t="shared" si="24"/>
        <v>0</v>
      </c>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3"/>
      <c r="DH60" s="3"/>
      <c r="DI60" s="3"/>
      <c r="DJ60" s="3"/>
      <c r="DK60" s="3"/>
      <c r="DL60" s="3"/>
      <c r="DM60" s="3"/>
      <c r="DN60" s="3"/>
      <c r="DO60" s="3"/>
      <c r="DP60" s="3"/>
      <c r="DQ60" s="3"/>
      <c r="DR60" s="3"/>
      <c r="DS60" s="3"/>
      <c r="DT60" s="3"/>
      <c r="DU60" s="3"/>
      <c r="DV60" s="3"/>
      <c r="DW60" s="3"/>
      <c r="DX60" s="3"/>
      <c r="DY60" s="3"/>
      <c r="DZ60" s="3"/>
      <c r="EA60" s="3"/>
      <c r="EB60" s="3"/>
      <c r="EC60" s="3"/>
      <c r="ED60" s="3"/>
      <c r="EE60" s="3"/>
      <c r="EF60" s="3"/>
      <c r="EG60" s="3"/>
      <c r="EH60" s="3"/>
      <c r="EI60" s="3"/>
      <c r="EJ60" s="3"/>
      <c r="EK60" s="3"/>
      <c r="EL60" s="3"/>
      <c r="EM60" s="3"/>
      <c r="EN60" s="3"/>
      <c r="EO60" s="3"/>
      <c r="EP60" s="3"/>
      <c r="EQ60" s="3"/>
      <c r="ER60" s="3"/>
      <c r="ES60" s="3"/>
      <c r="ET60" s="3"/>
      <c r="EU60" s="3"/>
      <c r="EV60" s="3"/>
      <c r="EW60" s="3"/>
      <c r="EX60" s="3"/>
      <c r="EY60" s="3"/>
      <c r="EZ60" s="3"/>
      <c r="FA60" s="3"/>
      <c r="FB60" s="3"/>
      <c r="FC60" s="3"/>
      <c r="FD60" s="3"/>
      <c r="FE60" s="3"/>
      <c r="FF60" s="3"/>
      <c r="FG60" s="3"/>
      <c r="FH60" s="3"/>
      <c r="FI60" s="3"/>
      <c r="FJ60" s="3"/>
      <c r="FK60" s="3"/>
      <c r="FL60" s="3"/>
      <c r="FM60" s="3"/>
      <c r="FN60" s="3"/>
      <c r="FO60" s="3"/>
      <c r="FP60" s="3"/>
      <c r="FQ60" s="3"/>
      <c r="FR60" s="3"/>
      <c r="FS60" s="3"/>
      <c r="FT60" s="3"/>
      <c r="FU60" s="3"/>
      <c r="FV60" s="3"/>
      <c r="FW60" s="3"/>
      <c r="FX60" s="3"/>
      <c r="FY60" s="3"/>
      <c r="FZ60" s="3"/>
      <c r="GA60" s="3"/>
      <c r="GB60" s="3"/>
      <c r="GC60" s="3"/>
      <c r="GD60" s="3"/>
      <c r="GE60" s="3"/>
      <c r="GF60" s="3"/>
      <c r="GG60" s="3"/>
      <c r="GH60" s="3"/>
      <c r="GI60" s="3"/>
      <c r="GJ60" s="3"/>
      <c r="GK60" s="3"/>
      <c r="GL60" s="3"/>
      <c r="GM60" s="3"/>
      <c r="GN60" s="3"/>
      <c r="GO60" s="3"/>
      <c r="GP60" s="3"/>
      <c r="GQ60" s="3"/>
      <c r="GR60" s="3"/>
      <c r="GS60" s="3"/>
      <c r="GT60" s="3"/>
      <c r="GU60" s="3"/>
      <c r="GV60" s="3"/>
      <c r="GW60" s="3"/>
      <c r="GX60" s="3">
        <v>0</v>
      </c>
    </row>
    <row r="62" spans="1:206">
      <c r="A62" s="4">
        <v>50</v>
      </c>
      <c r="B62" s="4">
        <v>0</v>
      </c>
      <c r="C62" s="4">
        <v>0</v>
      </c>
      <c r="D62" s="4">
        <v>1</v>
      </c>
      <c r="E62" s="4">
        <v>201</v>
      </c>
      <c r="F62" s="4">
        <f>ROUND(Source!O60,O62)</f>
        <v>0</v>
      </c>
      <c r="G62" s="4" t="s">
        <v>29</v>
      </c>
      <c r="H62" s="4" t="s">
        <v>30</v>
      </c>
      <c r="I62" s="4"/>
      <c r="J62" s="4"/>
      <c r="K62" s="4">
        <v>201</v>
      </c>
      <c r="L62" s="4">
        <v>1</v>
      </c>
      <c r="M62" s="4">
        <v>3</v>
      </c>
      <c r="N62" s="4" t="s">
        <v>6</v>
      </c>
      <c r="O62" s="4">
        <v>2</v>
      </c>
      <c r="P62" s="4"/>
      <c r="Q62" s="4"/>
      <c r="R62" s="4"/>
      <c r="S62" s="4"/>
      <c r="T62" s="4"/>
      <c r="U62" s="4"/>
      <c r="V62" s="4"/>
      <c r="W62" s="4">
        <v>0</v>
      </c>
      <c r="X62" s="4">
        <v>1</v>
      </c>
      <c r="Y62" s="4">
        <v>0</v>
      </c>
      <c r="Z62" s="4"/>
      <c r="AA62" s="4"/>
      <c r="AB62" s="4"/>
    </row>
    <row r="63" spans="1:206">
      <c r="A63" s="4">
        <v>50</v>
      </c>
      <c r="B63" s="4">
        <v>0</v>
      </c>
      <c r="C63" s="4">
        <v>0</v>
      </c>
      <c r="D63" s="4">
        <v>1</v>
      </c>
      <c r="E63" s="4">
        <v>202</v>
      </c>
      <c r="F63" s="4">
        <f>ROUND(Source!P60,O63)</f>
        <v>0</v>
      </c>
      <c r="G63" s="4" t="s">
        <v>31</v>
      </c>
      <c r="H63" s="4" t="s">
        <v>32</v>
      </c>
      <c r="I63" s="4"/>
      <c r="J63" s="4"/>
      <c r="K63" s="4">
        <v>202</v>
      </c>
      <c r="L63" s="4">
        <v>2</v>
      </c>
      <c r="M63" s="4">
        <v>3</v>
      </c>
      <c r="N63" s="4" t="s">
        <v>6</v>
      </c>
      <c r="O63" s="4">
        <v>2</v>
      </c>
      <c r="P63" s="4"/>
      <c r="Q63" s="4"/>
      <c r="R63" s="4"/>
      <c r="S63" s="4"/>
      <c r="T63" s="4"/>
      <c r="U63" s="4"/>
      <c r="V63" s="4"/>
      <c r="W63" s="4">
        <v>0</v>
      </c>
      <c r="X63" s="4">
        <v>1</v>
      </c>
      <c r="Y63" s="4">
        <v>0</v>
      </c>
      <c r="Z63" s="4"/>
      <c r="AA63" s="4"/>
      <c r="AB63" s="4"/>
    </row>
    <row r="64" spans="1:206">
      <c r="A64" s="4">
        <v>50</v>
      </c>
      <c r="B64" s="4">
        <v>0</v>
      </c>
      <c r="C64" s="4">
        <v>0</v>
      </c>
      <c r="D64" s="4">
        <v>1</v>
      </c>
      <c r="E64" s="4">
        <v>222</v>
      </c>
      <c r="F64" s="4">
        <f>ROUND(Source!AO60,O64)</f>
        <v>0</v>
      </c>
      <c r="G64" s="4" t="s">
        <v>33</v>
      </c>
      <c r="H64" s="4" t="s">
        <v>34</v>
      </c>
      <c r="I64" s="4"/>
      <c r="J64" s="4"/>
      <c r="K64" s="4">
        <v>222</v>
      </c>
      <c r="L64" s="4">
        <v>3</v>
      </c>
      <c r="M64" s="4">
        <v>3</v>
      </c>
      <c r="N64" s="4" t="s">
        <v>6</v>
      </c>
      <c r="O64" s="4">
        <v>2</v>
      </c>
      <c r="P64" s="4"/>
      <c r="Q64" s="4"/>
      <c r="R64" s="4"/>
      <c r="S64" s="4"/>
      <c r="T64" s="4"/>
      <c r="U64" s="4"/>
      <c r="V64" s="4"/>
      <c r="W64" s="4">
        <v>0</v>
      </c>
      <c r="X64" s="4">
        <v>1</v>
      </c>
      <c r="Y64" s="4">
        <v>0</v>
      </c>
      <c r="Z64" s="4"/>
      <c r="AA64" s="4"/>
      <c r="AB64" s="4"/>
    </row>
    <row r="65" spans="1:28">
      <c r="A65" s="4">
        <v>50</v>
      </c>
      <c r="B65" s="4">
        <v>0</v>
      </c>
      <c r="C65" s="4">
        <v>0</v>
      </c>
      <c r="D65" s="4">
        <v>1</v>
      </c>
      <c r="E65" s="4">
        <v>225</v>
      </c>
      <c r="F65" s="4">
        <f>ROUND(Source!AV60,O65)</f>
        <v>0</v>
      </c>
      <c r="G65" s="4" t="s">
        <v>35</v>
      </c>
      <c r="H65" s="4" t="s">
        <v>36</v>
      </c>
      <c r="I65" s="4"/>
      <c r="J65" s="4"/>
      <c r="K65" s="4">
        <v>225</v>
      </c>
      <c r="L65" s="4">
        <v>4</v>
      </c>
      <c r="M65" s="4">
        <v>3</v>
      </c>
      <c r="N65" s="4" t="s">
        <v>6</v>
      </c>
      <c r="O65" s="4">
        <v>2</v>
      </c>
      <c r="P65" s="4"/>
      <c r="Q65" s="4"/>
      <c r="R65" s="4"/>
      <c r="S65" s="4"/>
      <c r="T65" s="4"/>
      <c r="U65" s="4"/>
      <c r="V65" s="4"/>
      <c r="W65" s="4">
        <v>0</v>
      </c>
      <c r="X65" s="4">
        <v>1</v>
      </c>
      <c r="Y65" s="4">
        <v>0</v>
      </c>
      <c r="Z65" s="4"/>
      <c r="AA65" s="4"/>
      <c r="AB65" s="4"/>
    </row>
    <row r="66" spans="1:28">
      <c r="A66" s="4">
        <v>50</v>
      </c>
      <c r="B66" s="4">
        <v>0</v>
      </c>
      <c r="C66" s="4">
        <v>0</v>
      </c>
      <c r="D66" s="4">
        <v>1</v>
      </c>
      <c r="E66" s="4">
        <v>226</v>
      </c>
      <c r="F66" s="4">
        <f>ROUND(Source!AW60,O66)</f>
        <v>0</v>
      </c>
      <c r="G66" s="4" t="s">
        <v>37</v>
      </c>
      <c r="H66" s="4" t="s">
        <v>38</v>
      </c>
      <c r="I66" s="4"/>
      <c r="J66" s="4"/>
      <c r="K66" s="4">
        <v>226</v>
      </c>
      <c r="L66" s="4">
        <v>5</v>
      </c>
      <c r="M66" s="4">
        <v>3</v>
      </c>
      <c r="N66" s="4" t="s">
        <v>6</v>
      </c>
      <c r="O66" s="4">
        <v>2</v>
      </c>
      <c r="P66" s="4"/>
      <c r="Q66" s="4"/>
      <c r="R66" s="4"/>
      <c r="S66" s="4"/>
      <c r="T66" s="4"/>
      <c r="U66" s="4"/>
      <c r="V66" s="4"/>
      <c r="W66" s="4">
        <v>0</v>
      </c>
      <c r="X66" s="4">
        <v>1</v>
      </c>
      <c r="Y66" s="4">
        <v>0</v>
      </c>
      <c r="Z66" s="4"/>
      <c r="AA66" s="4"/>
      <c r="AB66" s="4"/>
    </row>
    <row r="67" spans="1:28">
      <c r="A67" s="4">
        <v>50</v>
      </c>
      <c r="B67" s="4">
        <v>0</v>
      </c>
      <c r="C67" s="4">
        <v>0</v>
      </c>
      <c r="D67" s="4">
        <v>1</v>
      </c>
      <c r="E67" s="4">
        <v>227</v>
      </c>
      <c r="F67" s="4">
        <f>ROUND(Source!AX60,O67)</f>
        <v>0</v>
      </c>
      <c r="G67" s="4" t="s">
        <v>39</v>
      </c>
      <c r="H67" s="4" t="s">
        <v>40</v>
      </c>
      <c r="I67" s="4"/>
      <c r="J67" s="4"/>
      <c r="K67" s="4">
        <v>227</v>
      </c>
      <c r="L67" s="4">
        <v>6</v>
      </c>
      <c r="M67" s="4">
        <v>3</v>
      </c>
      <c r="N67" s="4" t="s">
        <v>6</v>
      </c>
      <c r="O67" s="4">
        <v>2</v>
      </c>
      <c r="P67" s="4"/>
      <c r="Q67" s="4"/>
      <c r="R67" s="4"/>
      <c r="S67" s="4"/>
      <c r="T67" s="4"/>
      <c r="U67" s="4"/>
      <c r="V67" s="4"/>
      <c r="W67" s="4">
        <v>0</v>
      </c>
      <c r="X67" s="4">
        <v>1</v>
      </c>
      <c r="Y67" s="4">
        <v>0</v>
      </c>
      <c r="Z67" s="4"/>
      <c r="AA67" s="4"/>
      <c r="AB67" s="4"/>
    </row>
    <row r="68" spans="1:28">
      <c r="A68" s="4">
        <v>50</v>
      </c>
      <c r="B68" s="4">
        <v>0</v>
      </c>
      <c r="C68" s="4">
        <v>0</v>
      </c>
      <c r="D68" s="4">
        <v>1</v>
      </c>
      <c r="E68" s="4">
        <v>228</v>
      </c>
      <c r="F68" s="4">
        <f>ROUND(Source!AY60,O68)</f>
        <v>0</v>
      </c>
      <c r="G68" s="4" t="s">
        <v>41</v>
      </c>
      <c r="H68" s="4" t="s">
        <v>42</v>
      </c>
      <c r="I68" s="4"/>
      <c r="J68" s="4"/>
      <c r="K68" s="4">
        <v>228</v>
      </c>
      <c r="L68" s="4">
        <v>7</v>
      </c>
      <c r="M68" s="4">
        <v>3</v>
      </c>
      <c r="N68" s="4" t="s">
        <v>6</v>
      </c>
      <c r="O68" s="4">
        <v>2</v>
      </c>
      <c r="P68" s="4"/>
      <c r="Q68" s="4"/>
      <c r="R68" s="4"/>
      <c r="S68" s="4"/>
      <c r="T68" s="4"/>
      <c r="U68" s="4"/>
      <c r="V68" s="4"/>
      <c r="W68" s="4">
        <v>0</v>
      </c>
      <c r="X68" s="4">
        <v>1</v>
      </c>
      <c r="Y68" s="4">
        <v>0</v>
      </c>
      <c r="Z68" s="4"/>
      <c r="AA68" s="4"/>
      <c r="AB68" s="4"/>
    </row>
    <row r="69" spans="1:28">
      <c r="A69" s="4">
        <v>50</v>
      </c>
      <c r="B69" s="4">
        <v>0</v>
      </c>
      <c r="C69" s="4">
        <v>0</v>
      </c>
      <c r="D69" s="4">
        <v>1</v>
      </c>
      <c r="E69" s="4">
        <v>216</v>
      </c>
      <c r="F69" s="4">
        <f>ROUND(Source!AP60,O69)</f>
        <v>0</v>
      </c>
      <c r="G69" s="4" t="s">
        <v>43</v>
      </c>
      <c r="H69" s="4" t="s">
        <v>44</v>
      </c>
      <c r="I69" s="4"/>
      <c r="J69" s="4"/>
      <c r="K69" s="4">
        <v>216</v>
      </c>
      <c r="L69" s="4">
        <v>8</v>
      </c>
      <c r="M69" s="4">
        <v>3</v>
      </c>
      <c r="N69" s="4" t="s">
        <v>6</v>
      </c>
      <c r="O69" s="4">
        <v>2</v>
      </c>
      <c r="P69" s="4"/>
      <c r="Q69" s="4"/>
      <c r="R69" s="4"/>
      <c r="S69" s="4"/>
      <c r="T69" s="4"/>
      <c r="U69" s="4"/>
      <c r="V69" s="4"/>
      <c r="W69" s="4">
        <v>0</v>
      </c>
      <c r="X69" s="4">
        <v>1</v>
      </c>
      <c r="Y69" s="4">
        <v>0</v>
      </c>
      <c r="Z69" s="4"/>
      <c r="AA69" s="4"/>
      <c r="AB69" s="4"/>
    </row>
    <row r="70" spans="1:28">
      <c r="A70" s="4">
        <v>50</v>
      </c>
      <c r="B70" s="4">
        <v>0</v>
      </c>
      <c r="C70" s="4">
        <v>0</v>
      </c>
      <c r="D70" s="4">
        <v>1</v>
      </c>
      <c r="E70" s="4">
        <v>223</v>
      </c>
      <c r="F70" s="4">
        <f>ROUND(Source!AQ60,O70)</f>
        <v>0</v>
      </c>
      <c r="G70" s="4" t="s">
        <v>45</v>
      </c>
      <c r="H70" s="4" t="s">
        <v>46</v>
      </c>
      <c r="I70" s="4"/>
      <c r="J70" s="4"/>
      <c r="K70" s="4">
        <v>223</v>
      </c>
      <c r="L70" s="4">
        <v>9</v>
      </c>
      <c r="M70" s="4">
        <v>3</v>
      </c>
      <c r="N70" s="4" t="s">
        <v>6</v>
      </c>
      <c r="O70" s="4">
        <v>2</v>
      </c>
      <c r="P70" s="4"/>
      <c r="Q70" s="4"/>
      <c r="R70" s="4"/>
      <c r="S70" s="4"/>
      <c r="T70" s="4"/>
      <c r="U70" s="4"/>
      <c r="V70" s="4"/>
      <c r="W70" s="4">
        <v>0</v>
      </c>
      <c r="X70" s="4">
        <v>1</v>
      </c>
      <c r="Y70" s="4">
        <v>0</v>
      </c>
      <c r="Z70" s="4"/>
      <c r="AA70" s="4"/>
      <c r="AB70" s="4"/>
    </row>
    <row r="71" spans="1:28">
      <c r="A71" s="4">
        <v>50</v>
      </c>
      <c r="B71" s="4">
        <v>0</v>
      </c>
      <c r="C71" s="4">
        <v>0</v>
      </c>
      <c r="D71" s="4">
        <v>1</v>
      </c>
      <c r="E71" s="4">
        <v>229</v>
      </c>
      <c r="F71" s="4">
        <f>ROUND(Source!AZ60,O71)</f>
        <v>0</v>
      </c>
      <c r="G71" s="4" t="s">
        <v>47</v>
      </c>
      <c r="H71" s="4" t="s">
        <v>48</v>
      </c>
      <c r="I71" s="4"/>
      <c r="J71" s="4"/>
      <c r="K71" s="4">
        <v>229</v>
      </c>
      <c r="L71" s="4">
        <v>10</v>
      </c>
      <c r="M71" s="4">
        <v>3</v>
      </c>
      <c r="N71" s="4" t="s">
        <v>6</v>
      </c>
      <c r="O71" s="4">
        <v>2</v>
      </c>
      <c r="P71" s="4"/>
      <c r="Q71" s="4"/>
      <c r="R71" s="4"/>
      <c r="S71" s="4"/>
      <c r="T71" s="4"/>
      <c r="U71" s="4"/>
      <c r="V71" s="4"/>
      <c r="W71" s="4">
        <v>0</v>
      </c>
      <c r="X71" s="4">
        <v>1</v>
      </c>
      <c r="Y71" s="4">
        <v>0</v>
      </c>
      <c r="Z71" s="4"/>
      <c r="AA71" s="4"/>
      <c r="AB71" s="4"/>
    </row>
    <row r="72" spans="1:28">
      <c r="A72" s="4">
        <v>50</v>
      </c>
      <c r="B72" s="4">
        <v>0</v>
      </c>
      <c r="C72" s="4">
        <v>0</v>
      </c>
      <c r="D72" s="4">
        <v>1</v>
      </c>
      <c r="E72" s="4">
        <v>203</v>
      </c>
      <c r="F72" s="4">
        <f>ROUND(Source!Q60,O72)</f>
        <v>0</v>
      </c>
      <c r="G72" s="4" t="s">
        <v>49</v>
      </c>
      <c r="H72" s="4" t="s">
        <v>50</v>
      </c>
      <c r="I72" s="4"/>
      <c r="J72" s="4"/>
      <c r="K72" s="4">
        <v>203</v>
      </c>
      <c r="L72" s="4">
        <v>11</v>
      </c>
      <c r="M72" s="4">
        <v>3</v>
      </c>
      <c r="N72" s="4" t="s">
        <v>6</v>
      </c>
      <c r="O72" s="4">
        <v>2</v>
      </c>
      <c r="P72" s="4"/>
      <c r="Q72" s="4"/>
      <c r="R72" s="4"/>
      <c r="S72" s="4"/>
      <c r="T72" s="4"/>
      <c r="U72" s="4"/>
      <c r="V72" s="4"/>
      <c r="W72" s="4">
        <v>0</v>
      </c>
      <c r="X72" s="4">
        <v>1</v>
      </c>
      <c r="Y72" s="4">
        <v>0</v>
      </c>
      <c r="Z72" s="4"/>
      <c r="AA72" s="4"/>
      <c r="AB72" s="4"/>
    </row>
    <row r="73" spans="1:28">
      <c r="A73" s="4">
        <v>50</v>
      </c>
      <c r="B73" s="4">
        <v>0</v>
      </c>
      <c r="C73" s="4">
        <v>0</v>
      </c>
      <c r="D73" s="4">
        <v>1</v>
      </c>
      <c r="E73" s="4">
        <v>231</v>
      </c>
      <c r="F73" s="4">
        <f>ROUND(Source!BB60,O73)</f>
        <v>0</v>
      </c>
      <c r="G73" s="4" t="s">
        <v>51</v>
      </c>
      <c r="H73" s="4" t="s">
        <v>52</v>
      </c>
      <c r="I73" s="4"/>
      <c r="J73" s="4"/>
      <c r="K73" s="4">
        <v>231</v>
      </c>
      <c r="L73" s="4">
        <v>12</v>
      </c>
      <c r="M73" s="4">
        <v>3</v>
      </c>
      <c r="N73" s="4" t="s">
        <v>6</v>
      </c>
      <c r="O73" s="4">
        <v>2</v>
      </c>
      <c r="P73" s="4"/>
      <c r="Q73" s="4"/>
      <c r="R73" s="4"/>
      <c r="S73" s="4"/>
      <c r="T73" s="4"/>
      <c r="U73" s="4"/>
      <c r="V73" s="4"/>
      <c r="W73" s="4">
        <v>0</v>
      </c>
      <c r="X73" s="4">
        <v>1</v>
      </c>
      <c r="Y73" s="4">
        <v>0</v>
      </c>
      <c r="Z73" s="4"/>
      <c r="AA73" s="4"/>
      <c r="AB73" s="4"/>
    </row>
    <row r="74" spans="1:28">
      <c r="A74" s="4">
        <v>50</v>
      </c>
      <c r="B74" s="4">
        <v>0</v>
      </c>
      <c r="C74" s="4">
        <v>0</v>
      </c>
      <c r="D74" s="4">
        <v>1</v>
      </c>
      <c r="E74" s="4">
        <v>204</v>
      </c>
      <c r="F74" s="4">
        <f>ROUND(Source!R60,O74)</f>
        <v>0</v>
      </c>
      <c r="G74" s="4" t="s">
        <v>53</v>
      </c>
      <c r="H74" s="4" t="s">
        <v>54</v>
      </c>
      <c r="I74" s="4"/>
      <c r="J74" s="4"/>
      <c r="K74" s="4">
        <v>204</v>
      </c>
      <c r="L74" s="4">
        <v>13</v>
      </c>
      <c r="M74" s="4">
        <v>3</v>
      </c>
      <c r="N74" s="4" t="s">
        <v>6</v>
      </c>
      <c r="O74" s="4">
        <v>2</v>
      </c>
      <c r="P74" s="4"/>
      <c r="Q74" s="4"/>
      <c r="R74" s="4"/>
      <c r="S74" s="4"/>
      <c r="T74" s="4"/>
      <c r="U74" s="4"/>
      <c r="V74" s="4"/>
      <c r="W74" s="4">
        <v>0</v>
      </c>
      <c r="X74" s="4">
        <v>1</v>
      </c>
      <c r="Y74" s="4">
        <v>0</v>
      </c>
      <c r="Z74" s="4"/>
      <c r="AA74" s="4"/>
      <c r="AB74" s="4"/>
    </row>
    <row r="75" spans="1:28">
      <c r="A75" s="4">
        <v>50</v>
      </c>
      <c r="B75" s="4">
        <v>0</v>
      </c>
      <c r="C75" s="4">
        <v>0</v>
      </c>
      <c r="D75" s="4">
        <v>1</v>
      </c>
      <c r="E75" s="4">
        <v>205</v>
      </c>
      <c r="F75" s="4">
        <f>ROUND(Source!S60,O75)</f>
        <v>0</v>
      </c>
      <c r="G75" s="4" t="s">
        <v>55</v>
      </c>
      <c r="H75" s="4" t="s">
        <v>56</v>
      </c>
      <c r="I75" s="4"/>
      <c r="J75" s="4"/>
      <c r="K75" s="4">
        <v>205</v>
      </c>
      <c r="L75" s="4">
        <v>14</v>
      </c>
      <c r="M75" s="4">
        <v>3</v>
      </c>
      <c r="N75" s="4" t="s">
        <v>6</v>
      </c>
      <c r="O75" s="4">
        <v>2</v>
      </c>
      <c r="P75" s="4"/>
      <c r="Q75" s="4"/>
      <c r="R75" s="4"/>
      <c r="S75" s="4"/>
      <c r="T75" s="4"/>
      <c r="U75" s="4"/>
      <c r="V75" s="4"/>
      <c r="W75" s="4">
        <v>0</v>
      </c>
      <c r="X75" s="4">
        <v>1</v>
      </c>
      <c r="Y75" s="4">
        <v>0</v>
      </c>
      <c r="Z75" s="4"/>
      <c r="AA75" s="4"/>
      <c r="AB75" s="4"/>
    </row>
    <row r="76" spans="1:28">
      <c r="A76" s="4">
        <v>50</v>
      </c>
      <c r="B76" s="4">
        <v>0</v>
      </c>
      <c r="C76" s="4">
        <v>0</v>
      </c>
      <c r="D76" s="4">
        <v>1</v>
      </c>
      <c r="E76" s="4">
        <v>232</v>
      </c>
      <c r="F76" s="4">
        <f>ROUND(Source!BC60,O76)</f>
        <v>0</v>
      </c>
      <c r="G76" s="4" t="s">
        <v>57</v>
      </c>
      <c r="H76" s="4" t="s">
        <v>58</v>
      </c>
      <c r="I76" s="4"/>
      <c r="J76" s="4"/>
      <c r="K76" s="4">
        <v>232</v>
      </c>
      <c r="L76" s="4">
        <v>15</v>
      </c>
      <c r="M76" s="4">
        <v>3</v>
      </c>
      <c r="N76" s="4" t="s">
        <v>6</v>
      </c>
      <c r="O76" s="4">
        <v>2</v>
      </c>
      <c r="P76" s="4"/>
      <c r="Q76" s="4"/>
      <c r="R76" s="4"/>
      <c r="S76" s="4"/>
      <c r="T76" s="4"/>
      <c r="U76" s="4"/>
      <c r="V76" s="4"/>
      <c r="W76" s="4">
        <v>0</v>
      </c>
      <c r="X76" s="4">
        <v>1</v>
      </c>
      <c r="Y76" s="4">
        <v>0</v>
      </c>
      <c r="Z76" s="4"/>
      <c r="AA76" s="4"/>
      <c r="AB76" s="4"/>
    </row>
    <row r="77" spans="1:28">
      <c r="A77" s="4">
        <v>50</v>
      </c>
      <c r="B77" s="4">
        <v>0</v>
      </c>
      <c r="C77" s="4">
        <v>0</v>
      </c>
      <c r="D77" s="4">
        <v>1</v>
      </c>
      <c r="E77" s="4">
        <v>214</v>
      </c>
      <c r="F77" s="4">
        <f>ROUND(Source!AS60,O77)</f>
        <v>0</v>
      </c>
      <c r="G77" s="4" t="s">
        <v>59</v>
      </c>
      <c r="H77" s="4" t="s">
        <v>60</v>
      </c>
      <c r="I77" s="4"/>
      <c r="J77" s="4"/>
      <c r="K77" s="4">
        <v>214</v>
      </c>
      <c r="L77" s="4">
        <v>16</v>
      </c>
      <c r="M77" s="4">
        <v>3</v>
      </c>
      <c r="N77" s="4" t="s">
        <v>6</v>
      </c>
      <c r="O77" s="4">
        <v>2</v>
      </c>
      <c r="P77" s="4"/>
      <c r="Q77" s="4"/>
      <c r="R77" s="4"/>
      <c r="S77" s="4"/>
      <c r="T77" s="4"/>
      <c r="U77" s="4"/>
      <c r="V77" s="4"/>
      <c r="W77" s="4">
        <v>0</v>
      </c>
      <c r="X77" s="4">
        <v>1</v>
      </c>
      <c r="Y77" s="4">
        <v>0</v>
      </c>
      <c r="Z77" s="4"/>
      <c r="AA77" s="4"/>
      <c r="AB77" s="4"/>
    </row>
    <row r="78" spans="1:28">
      <c r="A78" s="4">
        <v>50</v>
      </c>
      <c r="B78" s="4">
        <v>0</v>
      </c>
      <c r="C78" s="4">
        <v>0</v>
      </c>
      <c r="D78" s="4">
        <v>1</v>
      </c>
      <c r="E78" s="4">
        <v>215</v>
      </c>
      <c r="F78" s="4">
        <f>ROUND(Source!AT60,O78)</f>
        <v>0</v>
      </c>
      <c r="G78" s="4" t="s">
        <v>61</v>
      </c>
      <c r="H78" s="4" t="s">
        <v>62</v>
      </c>
      <c r="I78" s="4"/>
      <c r="J78" s="4"/>
      <c r="K78" s="4">
        <v>215</v>
      </c>
      <c r="L78" s="4">
        <v>17</v>
      </c>
      <c r="M78" s="4">
        <v>3</v>
      </c>
      <c r="N78" s="4" t="s">
        <v>6</v>
      </c>
      <c r="O78" s="4">
        <v>2</v>
      </c>
      <c r="P78" s="4"/>
      <c r="Q78" s="4"/>
      <c r="R78" s="4"/>
      <c r="S78" s="4"/>
      <c r="T78" s="4"/>
      <c r="U78" s="4"/>
      <c r="V78" s="4"/>
      <c r="W78" s="4">
        <v>0</v>
      </c>
      <c r="X78" s="4">
        <v>1</v>
      </c>
      <c r="Y78" s="4">
        <v>0</v>
      </c>
      <c r="Z78" s="4"/>
      <c r="AA78" s="4"/>
      <c r="AB78" s="4"/>
    </row>
    <row r="79" spans="1:28">
      <c r="A79" s="4">
        <v>50</v>
      </c>
      <c r="B79" s="4">
        <v>0</v>
      </c>
      <c r="C79" s="4">
        <v>0</v>
      </c>
      <c r="D79" s="4">
        <v>1</v>
      </c>
      <c r="E79" s="4">
        <v>217</v>
      </c>
      <c r="F79" s="4">
        <f>ROUND(Source!AU60,O79)</f>
        <v>0</v>
      </c>
      <c r="G79" s="4" t="s">
        <v>63</v>
      </c>
      <c r="H79" s="4" t="s">
        <v>64</v>
      </c>
      <c r="I79" s="4"/>
      <c r="J79" s="4"/>
      <c r="K79" s="4">
        <v>217</v>
      </c>
      <c r="L79" s="4">
        <v>18</v>
      </c>
      <c r="M79" s="4">
        <v>3</v>
      </c>
      <c r="N79" s="4" t="s">
        <v>6</v>
      </c>
      <c r="O79" s="4">
        <v>2</v>
      </c>
      <c r="P79" s="4"/>
      <c r="Q79" s="4"/>
      <c r="R79" s="4"/>
      <c r="S79" s="4"/>
      <c r="T79" s="4"/>
      <c r="U79" s="4"/>
      <c r="V79" s="4"/>
      <c r="W79" s="4">
        <v>0</v>
      </c>
      <c r="X79" s="4">
        <v>1</v>
      </c>
      <c r="Y79" s="4">
        <v>0</v>
      </c>
      <c r="Z79" s="4"/>
      <c r="AA79" s="4"/>
      <c r="AB79" s="4"/>
    </row>
    <row r="80" spans="1:28">
      <c r="A80" s="4">
        <v>50</v>
      </c>
      <c r="B80" s="4">
        <v>0</v>
      </c>
      <c r="C80" s="4">
        <v>0</v>
      </c>
      <c r="D80" s="4">
        <v>1</v>
      </c>
      <c r="E80" s="4">
        <v>230</v>
      </c>
      <c r="F80" s="4">
        <f>ROUND(Source!BA60,O80)</f>
        <v>0</v>
      </c>
      <c r="G80" s="4" t="s">
        <v>65</v>
      </c>
      <c r="H80" s="4" t="s">
        <v>66</v>
      </c>
      <c r="I80" s="4"/>
      <c r="J80" s="4"/>
      <c r="K80" s="4">
        <v>230</v>
      </c>
      <c r="L80" s="4">
        <v>19</v>
      </c>
      <c r="M80" s="4">
        <v>3</v>
      </c>
      <c r="N80" s="4" t="s">
        <v>6</v>
      </c>
      <c r="O80" s="4">
        <v>2</v>
      </c>
      <c r="P80" s="4"/>
      <c r="Q80" s="4"/>
      <c r="R80" s="4"/>
      <c r="S80" s="4"/>
      <c r="T80" s="4"/>
      <c r="U80" s="4"/>
      <c r="V80" s="4"/>
      <c r="W80" s="4">
        <v>0</v>
      </c>
      <c r="X80" s="4">
        <v>1</v>
      </c>
      <c r="Y80" s="4">
        <v>0</v>
      </c>
      <c r="Z80" s="4"/>
      <c r="AA80" s="4"/>
      <c r="AB80" s="4"/>
    </row>
    <row r="81" spans="1:206">
      <c r="A81" s="4">
        <v>50</v>
      </c>
      <c r="B81" s="4">
        <v>0</v>
      </c>
      <c r="C81" s="4">
        <v>0</v>
      </c>
      <c r="D81" s="4">
        <v>1</v>
      </c>
      <c r="E81" s="4">
        <v>206</v>
      </c>
      <c r="F81" s="4">
        <f>ROUND(Source!T60,O81)</f>
        <v>0</v>
      </c>
      <c r="G81" s="4" t="s">
        <v>67</v>
      </c>
      <c r="H81" s="4" t="s">
        <v>68</v>
      </c>
      <c r="I81" s="4"/>
      <c r="J81" s="4"/>
      <c r="K81" s="4">
        <v>206</v>
      </c>
      <c r="L81" s="4">
        <v>20</v>
      </c>
      <c r="M81" s="4">
        <v>3</v>
      </c>
      <c r="N81" s="4" t="s">
        <v>6</v>
      </c>
      <c r="O81" s="4">
        <v>2</v>
      </c>
      <c r="P81" s="4"/>
      <c r="Q81" s="4"/>
      <c r="R81" s="4"/>
      <c r="S81" s="4"/>
      <c r="T81" s="4"/>
      <c r="U81" s="4"/>
      <c r="V81" s="4"/>
      <c r="W81" s="4">
        <v>0</v>
      </c>
      <c r="X81" s="4">
        <v>1</v>
      </c>
      <c r="Y81" s="4">
        <v>0</v>
      </c>
      <c r="Z81" s="4"/>
      <c r="AA81" s="4"/>
      <c r="AB81" s="4"/>
    </row>
    <row r="82" spans="1:206">
      <c r="A82" s="4">
        <v>50</v>
      </c>
      <c r="B82" s="4">
        <v>0</v>
      </c>
      <c r="C82" s="4">
        <v>0</v>
      </c>
      <c r="D82" s="4">
        <v>1</v>
      </c>
      <c r="E82" s="4">
        <v>207</v>
      </c>
      <c r="F82" s="4">
        <f>Source!U60</f>
        <v>0</v>
      </c>
      <c r="G82" s="4" t="s">
        <v>69</v>
      </c>
      <c r="H82" s="4" t="s">
        <v>70</v>
      </c>
      <c r="I82" s="4"/>
      <c r="J82" s="4"/>
      <c r="K82" s="4">
        <v>207</v>
      </c>
      <c r="L82" s="4">
        <v>21</v>
      </c>
      <c r="M82" s="4">
        <v>3</v>
      </c>
      <c r="N82" s="4" t="s">
        <v>6</v>
      </c>
      <c r="O82" s="4">
        <v>-1</v>
      </c>
      <c r="P82" s="4"/>
      <c r="Q82" s="4"/>
      <c r="R82" s="4"/>
      <c r="S82" s="4"/>
      <c r="T82" s="4"/>
      <c r="U82" s="4"/>
      <c r="V82" s="4"/>
      <c r="W82" s="4">
        <v>0</v>
      </c>
      <c r="X82" s="4">
        <v>1</v>
      </c>
      <c r="Y82" s="4">
        <v>0</v>
      </c>
      <c r="Z82" s="4"/>
      <c r="AA82" s="4"/>
      <c r="AB82" s="4"/>
    </row>
    <row r="83" spans="1:206">
      <c r="A83" s="4">
        <v>50</v>
      </c>
      <c r="B83" s="4">
        <v>0</v>
      </c>
      <c r="C83" s="4">
        <v>0</v>
      </c>
      <c r="D83" s="4">
        <v>1</v>
      </c>
      <c r="E83" s="4">
        <v>208</v>
      </c>
      <c r="F83" s="4">
        <f>Source!V60</f>
        <v>0</v>
      </c>
      <c r="G83" s="4" t="s">
        <v>71</v>
      </c>
      <c r="H83" s="4" t="s">
        <v>72</v>
      </c>
      <c r="I83" s="4"/>
      <c r="J83" s="4"/>
      <c r="K83" s="4">
        <v>208</v>
      </c>
      <c r="L83" s="4">
        <v>22</v>
      </c>
      <c r="M83" s="4">
        <v>3</v>
      </c>
      <c r="N83" s="4" t="s">
        <v>6</v>
      </c>
      <c r="O83" s="4">
        <v>-1</v>
      </c>
      <c r="P83" s="4"/>
      <c r="Q83" s="4"/>
      <c r="R83" s="4"/>
      <c r="S83" s="4"/>
      <c r="T83" s="4"/>
      <c r="U83" s="4"/>
      <c r="V83" s="4"/>
      <c r="W83" s="4">
        <v>0</v>
      </c>
      <c r="X83" s="4">
        <v>1</v>
      </c>
      <c r="Y83" s="4">
        <v>0</v>
      </c>
      <c r="Z83" s="4"/>
      <c r="AA83" s="4"/>
      <c r="AB83" s="4"/>
    </row>
    <row r="84" spans="1:206">
      <c r="A84" s="4">
        <v>50</v>
      </c>
      <c r="B84" s="4">
        <v>0</v>
      </c>
      <c r="C84" s="4">
        <v>0</v>
      </c>
      <c r="D84" s="4">
        <v>1</v>
      </c>
      <c r="E84" s="4">
        <v>209</v>
      </c>
      <c r="F84" s="4">
        <f>ROUND(Source!W60,O84)</f>
        <v>0</v>
      </c>
      <c r="G84" s="4" t="s">
        <v>73</v>
      </c>
      <c r="H84" s="4" t="s">
        <v>74</v>
      </c>
      <c r="I84" s="4"/>
      <c r="J84" s="4"/>
      <c r="K84" s="4">
        <v>209</v>
      </c>
      <c r="L84" s="4">
        <v>23</v>
      </c>
      <c r="M84" s="4">
        <v>3</v>
      </c>
      <c r="N84" s="4" t="s">
        <v>6</v>
      </c>
      <c r="O84" s="4">
        <v>2</v>
      </c>
      <c r="P84" s="4"/>
      <c r="Q84" s="4"/>
      <c r="R84" s="4"/>
      <c r="S84" s="4"/>
      <c r="T84" s="4"/>
      <c r="U84" s="4"/>
      <c r="V84" s="4"/>
      <c r="W84" s="4">
        <v>0</v>
      </c>
      <c r="X84" s="4">
        <v>1</v>
      </c>
      <c r="Y84" s="4">
        <v>0</v>
      </c>
      <c r="Z84" s="4"/>
      <c r="AA84" s="4"/>
      <c r="AB84" s="4"/>
    </row>
    <row r="85" spans="1:206">
      <c r="A85" s="4">
        <v>50</v>
      </c>
      <c r="B85" s="4">
        <v>0</v>
      </c>
      <c r="C85" s="4">
        <v>0</v>
      </c>
      <c r="D85" s="4">
        <v>1</v>
      </c>
      <c r="E85" s="4">
        <v>233</v>
      </c>
      <c r="F85" s="4">
        <f>ROUND(Source!BD60,O85)</f>
        <v>0</v>
      </c>
      <c r="G85" s="4" t="s">
        <v>75</v>
      </c>
      <c r="H85" s="4" t="s">
        <v>76</v>
      </c>
      <c r="I85" s="4"/>
      <c r="J85" s="4"/>
      <c r="K85" s="4">
        <v>233</v>
      </c>
      <c r="L85" s="4">
        <v>24</v>
      </c>
      <c r="M85" s="4">
        <v>3</v>
      </c>
      <c r="N85" s="4" t="s">
        <v>6</v>
      </c>
      <c r="O85" s="4">
        <v>2</v>
      </c>
      <c r="P85" s="4"/>
      <c r="Q85" s="4"/>
      <c r="R85" s="4"/>
      <c r="S85" s="4"/>
      <c r="T85" s="4"/>
      <c r="U85" s="4"/>
      <c r="V85" s="4"/>
      <c r="W85" s="4">
        <v>0</v>
      </c>
      <c r="X85" s="4">
        <v>1</v>
      </c>
      <c r="Y85" s="4">
        <v>0</v>
      </c>
      <c r="Z85" s="4"/>
      <c r="AA85" s="4"/>
      <c r="AB85" s="4"/>
    </row>
    <row r="86" spans="1:206">
      <c r="A86" s="4">
        <v>50</v>
      </c>
      <c r="B86" s="4">
        <v>0</v>
      </c>
      <c r="C86" s="4">
        <v>0</v>
      </c>
      <c r="D86" s="4">
        <v>1</v>
      </c>
      <c r="E86" s="4">
        <v>210</v>
      </c>
      <c r="F86" s="4">
        <f>ROUND(Source!X60,O86)</f>
        <v>0</v>
      </c>
      <c r="G86" s="4" t="s">
        <v>77</v>
      </c>
      <c r="H86" s="4" t="s">
        <v>78</v>
      </c>
      <c r="I86" s="4"/>
      <c r="J86" s="4"/>
      <c r="K86" s="4">
        <v>210</v>
      </c>
      <c r="L86" s="4">
        <v>25</v>
      </c>
      <c r="M86" s="4">
        <v>3</v>
      </c>
      <c r="N86" s="4" t="s">
        <v>6</v>
      </c>
      <c r="O86" s="4">
        <v>2</v>
      </c>
      <c r="P86" s="4"/>
      <c r="Q86" s="4"/>
      <c r="R86" s="4"/>
      <c r="S86" s="4"/>
      <c r="T86" s="4"/>
      <c r="U86" s="4"/>
      <c r="V86" s="4"/>
      <c r="W86" s="4">
        <v>0</v>
      </c>
      <c r="X86" s="4">
        <v>1</v>
      </c>
      <c r="Y86" s="4">
        <v>0</v>
      </c>
      <c r="Z86" s="4"/>
      <c r="AA86" s="4"/>
      <c r="AB86" s="4"/>
    </row>
    <row r="87" spans="1:206">
      <c r="A87" s="4">
        <v>50</v>
      </c>
      <c r="B87" s="4">
        <v>0</v>
      </c>
      <c r="C87" s="4">
        <v>0</v>
      </c>
      <c r="D87" s="4">
        <v>1</v>
      </c>
      <c r="E87" s="4">
        <v>211</v>
      </c>
      <c r="F87" s="4">
        <f>ROUND(Source!Y60,O87)</f>
        <v>0</v>
      </c>
      <c r="G87" s="4" t="s">
        <v>79</v>
      </c>
      <c r="H87" s="4" t="s">
        <v>80</v>
      </c>
      <c r="I87" s="4"/>
      <c r="J87" s="4"/>
      <c r="K87" s="4">
        <v>211</v>
      </c>
      <c r="L87" s="4">
        <v>26</v>
      </c>
      <c r="M87" s="4">
        <v>3</v>
      </c>
      <c r="N87" s="4" t="s">
        <v>6</v>
      </c>
      <c r="O87" s="4">
        <v>2</v>
      </c>
      <c r="P87" s="4"/>
      <c r="Q87" s="4"/>
      <c r="R87" s="4"/>
      <c r="S87" s="4"/>
      <c r="T87" s="4"/>
      <c r="U87" s="4"/>
      <c r="V87" s="4"/>
      <c r="W87" s="4">
        <v>0</v>
      </c>
      <c r="X87" s="4">
        <v>1</v>
      </c>
      <c r="Y87" s="4">
        <v>0</v>
      </c>
      <c r="Z87" s="4"/>
      <c r="AA87" s="4"/>
      <c r="AB87" s="4"/>
    </row>
    <row r="88" spans="1:206">
      <c r="A88" s="4">
        <v>50</v>
      </c>
      <c r="B88" s="4">
        <v>0</v>
      </c>
      <c r="C88" s="4">
        <v>0</v>
      </c>
      <c r="D88" s="4">
        <v>1</v>
      </c>
      <c r="E88" s="4">
        <v>224</v>
      </c>
      <c r="F88" s="4">
        <f>ROUND(Source!AR60,O88)</f>
        <v>0</v>
      </c>
      <c r="G88" s="4" t="s">
        <v>81</v>
      </c>
      <c r="H88" s="4" t="s">
        <v>82</v>
      </c>
      <c r="I88" s="4"/>
      <c r="J88" s="4"/>
      <c r="K88" s="4">
        <v>224</v>
      </c>
      <c r="L88" s="4">
        <v>27</v>
      </c>
      <c r="M88" s="4">
        <v>3</v>
      </c>
      <c r="N88" s="4" t="s">
        <v>6</v>
      </c>
      <c r="O88" s="4">
        <v>2</v>
      </c>
      <c r="P88" s="4"/>
      <c r="Q88" s="4"/>
      <c r="R88" s="4"/>
      <c r="S88" s="4"/>
      <c r="T88" s="4"/>
      <c r="U88" s="4"/>
      <c r="V88" s="4"/>
      <c r="W88" s="4">
        <v>0</v>
      </c>
      <c r="X88" s="4">
        <v>1</v>
      </c>
      <c r="Y88" s="4">
        <v>0</v>
      </c>
      <c r="Z88" s="4"/>
      <c r="AA88" s="4"/>
      <c r="AB88" s="4"/>
    </row>
    <row r="90" spans="1:206">
      <c r="A90" s="1">
        <v>3</v>
      </c>
      <c r="B90" s="1">
        <v>1</v>
      </c>
      <c r="C90" s="1"/>
      <c r="D90" s="1">
        <f>ROW(A263)</f>
        <v>263</v>
      </c>
      <c r="E90" s="1"/>
      <c r="F90" s="1" t="s">
        <v>83</v>
      </c>
      <c r="G90" s="1" t="s">
        <v>84</v>
      </c>
      <c r="H90" s="1" t="s">
        <v>6</v>
      </c>
      <c r="I90" s="1">
        <v>0</v>
      </c>
      <c r="J90" s="1" t="s">
        <v>6</v>
      </c>
      <c r="K90" s="1">
        <v>-1</v>
      </c>
      <c r="L90" s="1" t="s">
        <v>6</v>
      </c>
      <c r="M90" s="1" t="s">
        <v>6</v>
      </c>
      <c r="N90" s="1"/>
      <c r="O90" s="1"/>
      <c r="P90" s="1"/>
      <c r="Q90" s="1"/>
      <c r="R90" s="1"/>
      <c r="S90" s="1">
        <v>0</v>
      </c>
      <c r="T90" s="1"/>
      <c r="U90" s="1" t="s">
        <v>6</v>
      </c>
      <c r="V90" s="1">
        <v>0</v>
      </c>
      <c r="W90" s="1"/>
      <c r="X90" s="1"/>
      <c r="Y90" s="1"/>
      <c r="Z90" s="1"/>
      <c r="AA90" s="1"/>
      <c r="AB90" s="1" t="s">
        <v>6</v>
      </c>
      <c r="AC90" s="1" t="s">
        <v>6</v>
      </c>
      <c r="AD90" s="1" t="s">
        <v>6</v>
      </c>
      <c r="AE90" s="1" t="s">
        <v>6</v>
      </c>
      <c r="AF90" s="1" t="s">
        <v>6</v>
      </c>
      <c r="AG90" s="1" t="s">
        <v>6</v>
      </c>
      <c r="AH90" s="1"/>
      <c r="AI90" s="1"/>
      <c r="AJ90" s="1"/>
      <c r="AK90" s="1"/>
      <c r="AL90" s="1"/>
      <c r="AM90" s="1"/>
      <c r="AN90" s="1"/>
      <c r="AO90" s="1"/>
      <c r="AP90" s="1" t="s">
        <v>6</v>
      </c>
      <c r="AQ90" s="1" t="s">
        <v>6</v>
      </c>
      <c r="AR90" s="1" t="s">
        <v>6</v>
      </c>
      <c r="AS90" s="1"/>
      <c r="AT90" s="1"/>
      <c r="AU90" s="1"/>
      <c r="AV90" s="1"/>
      <c r="AW90" s="1"/>
      <c r="AX90" s="1"/>
      <c r="AY90" s="1"/>
      <c r="AZ90" s="1" t="s">
        <v>6</v>
      </c>
      <c r="BA90" s="1"/>
      <c r="BB90" s="1" t="s">
        <v>6</v>
      </c>
      <c r="BC90" s="1" t="s">
        <v>6</v>
      </c>
      <c r="BD90" s="1" t="s">
        <v>6</v>
      </c>
      <c r="BE90" s="1" t="s">
        <v>6</v>
      </c>
      <c r="BF90" s="1" t="s">
        <v>6</v>
      </c>
      <c r="BG90" s="1" t="s">
        <v>6</v>
      </c>
      <c r="BH90" s="1" t="s">
        <v>6</v>
      </c>
      <c r="BI90" s="1" t="s">
        <v>6</v>
      </c>
      <c r="BJ90" s="1" t="s">
        <v>6</v>
      </c>
      <c r="BK90" s="1" t="s">
        <v>6</v>
      </c>
      <c r="BL90" s="1" t="s">
        <v>6</v>
      </c>
      <c r="BM90" s="1" t="s">
        <v>6</v>
      </c>
      <c r="BN90" s="1" t="s">
        <v>6</v>
      </c>
      <c r="BO90" s="1" t="s">
        <v>6</v>
      </c>
      <c r="BP90" s="1" t="s">
        <v>6</v>
      </c>
      <c r="BQ90" s="1"/>
      <c r="BR90" s="1"/>
      <c r="BS90" s="1"/>
      <c r="BT90" s="1"/>
      <c r="BU90" s="1"/>
      <c r="BV90" s="1"/>
      <c r="BW90" s="1"/>
      <c r="BX90" s="1">
        <v>0</v>
      </c>
      <c r="BY90" s="1"/>
      <c r="BZ90" s="1"/>
      <c r="CA90" s="1"/>
      <c r="CB90" s="1"/>
      <c r="CC90" s="1"/>
      <c r="CD90" s="1"/>
      <c r="CE90" s="1"/>
      <c r="CF90" s="1">
        <v>0</v>
      </c>
      <c r="CG90" s="1">
        <v>0</v>
      </c>
      <c r="CH90" s="1"/>
      <c r="CI90" s="1" t="s">
        <v>6</v>
      </c>
      <c r="CJ90" s="1" t="s">
        <v>6</v>
      </c>
      <c r="CK90" t="s">
        <v>6</v>
      </c>
      <c r="CL90" t="s">
        <v>6</v>
      </c>
      <c r="CM90" t="s">
        <v>6</v>
      </c>
      <c r="CN90" t="s">
        <v>6</v>
      </c>
      <c r="CO90" t="s">
        <v>6</v>
      </c>
      <c r="CP90" t="s">
        <v>6</v>
      </c>
      <c r="CQ90" t="s">
        <v>6</v>
      </c>
    </row>
    <row r="92" spans="1:206">
      <c r="A92" s="2">
        <v>52</v>
      </c>
      <c r="B92" s="2">
        <f t="shared" ref="B92:G92" si="25">B263</f>
        <v>1</v>
      </c>
      <c r="C92" s="2">
        <f t="shared" si="25"/>
        <v>3</v>
      </c>
      <c r="D92" s="2">
        <f t="shared" si="25"/>
        <v>90</v>
      </c>
      <c r="E92" s="2">
        <f t="shared" si="25"/>
        <v>0</v>
      </c>
      <c r="F92" s="2" t="str">
        <f t="shared" si="25"/>
        <v>02-01-01</v>
      </c>
      <c r="G92" s="2" t="str">
        <f t="shared" si="25"/>
        <v>Строительство ВЛ-6 кВ</v>
      </c>
      <c r="H92" s="2"/>
      <c r="I92" s="2"/>
      <c r="J92" s="2"/>
      <c r="K92" s="2"/>
      <c r="L92" s="2"/>
      <c r="M92" s="2"/>
      <c r="N92" s="2"/>
      <c r="O92" s="2">
        <f t="shared" ref="O92:AT92" si="26">O263</f>
        <v>436475.93</v>
      </c>
      <c r="P92" s="2">
        <f t="shared" si="26"/>
        <v>399352.73</v>
      </c>
      <c r="Q92" s="2">
        <f t="shared" si="26"/>
        <v>13098.94</v>
      </c>
      <c r="R92" s="2">
        <f t="shared" si="26"/>
        <v>4149.95</v>
      </c>
      <c r="S92" s="2">
        <f t="shared" si="26"/>
        <v>24024.26</v>
      </c>
      <c r="T92" s="2">
        <f t="shared" si="26"/>
        <v>0</v>
      </c>
      <c r="U92" s="2">
        <f t="shared" si="26"/>
        <v>57.379647400000003</v>
      </c>
      <c r="V92" s="2">
        <f t="shared" si="26"/>
        <v>8.6781687999999999</v>
      </c>
      <c r="W92" s="2">
        <f t="shared" si="26"/>
        <v>10.79</v>
      </c>
      <c r="X92" s="2">
        <f t="shared" si="26"/>
        <v>28301.599999999999</v>
      </c>
      <c r="Y92" s="2">
        <f t="shared" si="26"/>
        <v>15848.58</v>
      </c>
      <c r="Z92" s="2">
        <f t="shared" si="26"/>
        <v>0</v>
      </c>
      <c r="AA92" s="2">
        <f t="shared" si="26"/>
        <v>0</v>
      </c>
      <c r="AB92" s="2">
        <f t="shared" si="26"/>
        <v>0</v>
      </c>
      <c r="AC92" s="2">
        <f t="shared" si="26"/>
        <v>0</v>
      </c>
      <c r="AD92" s="2">
        <f t="shared" si="26"/>
        <v>0</v>
      </c>
      <c r="AE92" s="2">
        <f t="shared" si="26"/>
        <v>0</v>
      </c>
      <c r="AF92" s="2">
        <f t="shared" si="26"/>
        <v>0</v>
      </c>
      <c r="AG92" s="2">
        <f t="shared" si="26"/>
        <v>0</v>
      </c>
      <c r="AH92" s="2">
        <f t="shared" si="26"/>
        <v>0</v>
      </c>
      <c r="AI92" s="2">
        <f t="shared" si="26"/>
        <v>0</v>
      </c>
      <c r="AJ92" s="2">
        <f t="shared" si="26"/>
        <v>0</v>
      </c>
      <c r="AK92" s="2">
        <f t="shared" si="26"/>
        <v>0</v>
      </c>
      <c r="AL92" s="2">
        <f t="shared" si="26"/>
        <v>0</v>
      </c>
      <c r="AM92" s="2">
        <f t="shared" si="26"/>
        <v>0</v>
      </c>
      <c r="AN92" s="2">
        <f t="shared" si="26"/>
        <v>0</v>
      </c>
      <c r="AO92" s="2">
        <f t="shared" si="26"/>
        <v>0</v>
      </c>
      <c r="AP92" s="2">
        <f t="shared" si="26"/>
        <v>187140.24</v>
      </c>
      <c r="AQ92" s="2">
        <f t="shared" si="26"/>
        <v>0</v>
      </c>
      <c r="AR92" s="2">
        <f t="shared" si="26"/>
        <v>480626.11</v>
      </c>
      <c r="AS92" s="2">
        <f t="shared" si="26"/>
        <v>259556.59</v>
      </c>
      <c r="AT92" s="2">
        <f t="shared" si="26"/>
        <v>33929.279999999999</v>
      </c>
      <c r="AU92" s="2">
        <f t="shared" ref="AU92:BZ92" si="27">AU263</f>
        <v>0</v>
      </c>
      <c r="AV92" s="2">
        <f t="shared" si="27"/>
        <v>399352.73</v>
      </c>
      <c r="AW92" s="2">
        <f t="shared" si="27"/>
        <v>212212.49</v>
      </c>
      <c r="AX92" s="2">
        <f t="shared" si="27"/>
        <v>0</v>
      </c>
      <c r="AY92" s="2">
        <f t="shared" si="27"/>
        <v>212212.49</v>
      </c>
      <c r="AZ92" s="2">
        <f t="shared" si="27"/>
        <v>187140.24</v>
      </c>
      <c r="BA92" s="2">
        <f t="shared" si="27"/>
        <v>0</v>
      </c>
      <c r="BB92" s="2">
        <f t="shared" si="27"/>
        <v>0</v>
      </c>
      <c r="BC92" s="2">
        <f t="shared" si="27"/>
        <v>0</v>
      </c>
      <c r="BD92" s="2">
        <f t="shared" si="27"/>
        <v>0</v>
      </c>
      <c r="BE92" s="2">
        <f t="shared" si="27"/>
        <v>0</v>
      </c>
      <c r="BF92" s="2">
        <f t="shared" si="27"/>
        <v>0</v>
      </c>
      <c r="BG92" s="2">
        <f t="shared" si="27"/>
        <v>0</v>
      </c>
      <c r="BH92" s="2">
        <f t="shared" si="27"/>
        <v>0</v>
      </c>
      <c r="BI92" s="2">
        <f t="shared" si="27"/>
        <v>0</v>
      </c>
      <c r="BJ92" s="2">
        <f t="shared" si="27"/>
        <v>0</v>
      </c>
      <c r="BK92" s="2">
        <f t="shared" si="27"/>
        <v>0</v>
      </c>
      <c r="BL92" s="2">
        <f t="shared" si="27"/>
        <v>0</v>
      </c>
      <c r="BM92" s="2">
        <f t="shared" si="27"/>
        <v>0</v>
      </c>
      <c r="BN92" s="2">
        <f t="shared" si="27"/>
        <v>0</v>
      </c>
      <c r="BO92" s="2">
        <f t="shared" si="27"/>
        <v>0</v>
      </c>
      <c r="BP92" s="2">
        <f t="shared" si="27"/>
        <v>0</v>
      </c>
      <c r="BQ92" s="2">
        <f t="shared" si="27"/>
        <v>0</v>
      </c>
      <c r="BR92" s="2">
        <f t="shared" si="27"/>
        <v>0</v>
      </c>
      <c r="BS92" s="2">
        <f t="shared" si="27"/>
        <v>0</v>
      </c>
      <c r="BT92" s="2">
        <f t="shared" si="27"/>
        <v>0</v>
      </c>
      <c r="BU92" s="2">
        <f t="shared" si="27"/>
        <v>0</v>
      </c>
      <c r="BV92" s="2">
        <f t="shared" si="27"/>
        <v>0</v>
      </c>
      <c r="BW92" s="2">
        <f t="shared" si="27"/>
        <v>0</v>
      </c>
      <c r="BX92" s="2">
        <f t="shared" si="27"/>
        <v>0</v>
      </c>
      <c r="BY92" s="2">
        <f t="shared" si="27"/>
        <v>0</v>
      </c>
      <c r="BZ92" s="2">
        <f t="shared" si="27"/>
        <v>0</v>
      </c>
      <c r="CA92" s="2">
        <f t="shared" ref="CA92:DF92" si="28">CA263</f>
        <v>0</v>
      </c>
      <c r="CB92" s="2">
        <f t="shared" si="28"/>
        <v>0</v>
      </c>
      <c r="CC92" s="2">
        <f t="shared" si="28"/>
        <v>0</v>
      </c>
      <c r="CD92" s="2">
        <f t="shared" si="28"/>
        <v>0</v>
      </c>
      <c r="CE92" s="2">
        <f t="shared" si="28"/>
        <v>0</v>
      </c>
      <c r="CF92" s="2">
        <f t="shared" si="28"/>
        <v>0</v>
      </c>
      <c r="CG92" s="2">
        <f t="shared" si="28"/>
        <v>0</v>
      </c>
      <c r="CH92" s="2">
        <f t="shared" si="28"/>
        <v>0</v>
      </c>
      <c r="CI92" s="2">
        <f t="shared" si="28"/>
        <v>0</v>
      </c>
      <c r="CJ92" s="2">
        <f t="shared" si="28"/>
        <v>0</v>
      </c>
      <c r="CK92" s="2">
        <f t="shared" si="28"/>
        <v>0</v>
      </c>
      <c r="CL92" s="2">
        <f t="shared" si="28"/>
        <v>0</v>
      </c>
      <c r="CM92" s="2">
        <f t="shared" si="28"/>
        <v>0</v>
      </c>
      <c r="CN92" s="2">
        <f t="shared" si="28"/>
        <v>0</v>
      </c>
      <c r="CO92" s="2">
        <f t="shared" si="28"/>
        <v>0</v>
      </c>
      <c r="CP92" s="2">
        <f t="shared" si="28"/>
        <v>0</v>
      </c>
      <c r="CQ92" s="2">
        <f t="shared" si="28"/>
        <v>0</v>
      </c>
      <c r="CR92" s="2">
        <f t="shared" si="28"/>
        <v>0</v>
      </c>
      <c r="CS92" s="2">
        <f t="shared" si="28"/>
        <v>0</v>
      </c>
      <c r="CT92" s="2">
        <f t="shared" si="28"/>
        <v>0</v>
      </c>
      <c r="CU92" s="2">
        <f t="shared" si="28"/>
        <v>0</v>
      </c>
      <c r="CV92" s="2">
        <f t="shared" si="28"/>
        <v>0</v>
      </c>
      <c r="CW92" s="2">
        <f t="shared" si="28"/>
        <v>0</v>
      </c>
      <c r="CX92" s="2">
        <f t="shared" si="28"/>
        <v>0</v>
      </c>
      <c r="CY92" s="2">
        <f t="shared" si="28"/>
        <v>0</v>
      </c>
      <c r="CZ92" s="2">
        <f t="shared" si="28"/>
        <v>0</v>
      </c>
      <c r="DA92" s="2">
        <f t="shared" si="28"/>
        <v>0</v>
      </c>
      <c r="DB92" s="2">
        <f t="shared" si="28"/>
        <v>0</v>
      </c>
      <c r="DC92" s="2">
        <f t="shared" si="28"/>
        <v>0</v>
      </c>
      <c r="DD92" s="2">
        <f t="shared" si="28"/>
        <v>0</v>
      </c>
      <c r="DE92" s="2">
        <f t="shared" si="28"/>
        <v>0</v>
      </c>
      <c r="DF92" s="2">
        <f t="shared" si="28"/>
        <v>0</v>
      </c>
      <c r="DG92" s="3">
        <f t="shared" ref="DG92:EL92" si="29">DG263</f>
        <v>0</v>
      </c>
      <c r="DH92" s="3">
        <f t="shared" si="29"/>
        <v>0</v>
      </c>
      <c r="DI92" s="3">
        <f t="shared" si="29"/>
        <v>0</v>
      </c>
      <c r="DJ92" s="3">
        <f t="shared" si="29"/>
        <v>0</v>
      </c>
      <c r="DK92" s="3">
        <f t="shared" si="29"/>
        <v>0</v>
      </c>
      <c r="DL92" s="3">
        <f t="shared" si="29"/>
        <v>0</v>
      </c>
      <c r="DM92" s="3">
        <f t="shared" si="29"/>
        <v>0</v>
      </c>
      <c r="DN92" s="3">
        <f t="shared" si="29"/>
        <v>0</v>
      </c>
      <c r="DO92" s="3">
        <f t="shared" si="29"/>
        <v>0</v>
      </c>
      <c r="DP92" s="3">
        <f t="shared" si="29"/>
        <v>0</v>
      </c>
      <c r="DQ92" s="3">
        <f t="shared" si="29"/>
        <v>0</v>
      </c>
      <c r="DR92" s="3">
        <f t="shared" si="29"/>
        <v>0</v>
      </c>
      <c r="DS92" s="3">
        <f t="shared" si="29"/>
        <v>0</v>
      </c>
      <c r="DT92" s="3">
        <f t="shared" si="29"/>
        <v>0</v>
      </c>
      <c r="DU92" s="3">
        <f t="shared" si="29"/>
        <v>0</v>
      </c>
      <c r="DV92" s="3">
        <f t="shared" si="29"/>
        <v>0</v>
      </c>
      <c r="DW92" s="3">
        <f t="shared" si="29"/>
        <v>0</v>
      </c>
      <c r="DX92" s="3">
        <f t="shared" si="29"/>
        <v>0</v>
      </c>
      <c r="DY92" s="3">
        <f t="shared" si="29"/>
        <v>0</v>
      </c>
      <c r="DZ92" s="3">
        <f t="shared" si="29"/>
        <v>0</v>
      </c>
      <c r="EA92" s="3">
        <f t="shared" si="29"/>
        <v>0</v>
      </c>
      <c r="EB92" s="3">
        <f t="shared" si="29"/>
        <v>0</v>
      </c>
      <c r="EC92" s="3">
        <f t="shared" si="29"/>
        <v>0</v>
      </c>
      <c r="ED92" s="3">
        <f t="shared" si="29"/>
        <v>0</v>
      </c>
      <c r="EE92" s="3">
        <f t="shared" si="29"/>
        <v>0</v>
      </c>
      <c r="EF92" s="3">
        <f t="shared" si="29"/>
        <v>0</v>
      </c>
      <c r="EG92" s="3">
        <f t="shared" si="29"/>
        <v>0</v>
      </c>
      <c r="EH92" s="3">
        <f t="shared" si="29"/>
        <v>0</v>
      </c>
      <c r="EI92" s="3">
        <f t="shared" si="29"/>
        <v>0</v>
      </c>
      <c r="EJ92" s="3">
        <f t="shared" si="29"/>
        <v>0</v>
      </c>
      <c r="EK92" s="3">
        <f t="shared" si="29"/>
        <v>0</v>
      </c>
      <c r="EL92" s="3">
        <f t="shared" si="29"/>
        <v>0</v>
      </c>
      <c r="EM92" s="3">
        <f t="shared" ref="EM92:FR92" si="30">EM263</f>
        <v>0</v>
      </c>
      <c r="EN92" s="3">
        <f t="shared" si="30"/>
        <v>0</v>
      </c>
      <c r="EO92" s="3">
        <f t="shared" si="30"/>
        <v>0</v>
      </c>
      <c r="EP92" s="3">
        <f t="shared" si="30"/>
        <v>0</v>
      </c>
      <c r="EQ92" s="3">
        <f t="shared" si="30"/>
        <v>0</v>
      </c>
      <c r="ER92" s="3">
        <f t="shared" si="30"/>
        <v>0</v>
      </c>
      <c r="ES92" s="3">
        <f t="shared" si="30"/>
        <v>0</v>
      </c>
      <c r="ET92" s="3">
        <f t="shared" si="30"/>
        <v>0</v>
      </c>
      <c r="EU92" s="3">
        <f t="shared" si="30"/>
        <v>0</v>
      </c>
      <c r="EV92" s="3">
        <f t="shared" si="30"/>
        <v>0</v>
      </c>
      <c r="EW92" s="3">
        <f t="shared" si="30"/>
        <v>0</v>
      </c>
      <c r="EX92" s="3">
        <f t="shared" si="30"/>
        <v>0</v>
      </c>
      <c r="EY92" s="3">
        <f t="shared" si="30"/>
        <v>0</v>
      </c>
      <c r="EZ92" s="3">
        <f t="shared" si="30"/>
        <v>0</v>
      </c>
      <c r="FA92" s="3">
        <f t="shared" si="30"/>
        <v>0</v>
      </c>
      <c r="FB92" s="3">
        <f t="shared" si="30"/>
        <v>0</v>
      </c>
      <c r="FC92" s="3">
        <f t="shared" si="30"/>
        <v>0</v>
      </c>
      <c r="FD92" s="3">
        <f t="shared" si="30"/>
        <v>0</v>
      </c>
      <c r="FE92" s="3">
        <f t="shared" si="30"/>
        <v>0</v>
      </c>
      <c r="FF92" s="3">
        <f t="shared" si="30"/>
        <v>0</v>
      </c>
      <c r="FG92" s="3">
        <f t="shared" si="30"/>
        <v>0</v>
      </c>
      <c r="FH92" s="3">
        <f t="shared" si="30"/>
        <v>0</v>
      </c>
      <c r="FI92" s="3">
        <f t="shared" si="30"/>
        <v>0</v>
      </c>
      <c r="FJ92" s="3">
        <f t="shared" si="30"/>
        <v>0</v>
      </c>
      <c r="FK92" s="3">
        <f t="shared" si="30"/>
        <v>0</v>
      </c>
      <c r="FL92" s="3">
        <f t="shared" si="30"/>
        <v>0</v>
      </c>
      <c r="FM92" s="3">
        <f t="shared" si="30"/>
        <v>0</v>
      </c>
      <c r="FN92" s="3">
        <f t="shared" si="30"/>
        <v>0</v>
      </c>
      <c r="FO92" s="3">
        <f t="shared" si="30"/>
        <v>0</v>
      </c>
      <c r="FP92" s="3">
        <f t="shared" si="30"/>
        <v>0</v>
      </c>
      <c r="FQ92" s="3">
        <f t="shared" si="30"/>
        <v>0</v>
      </c>
      <c r="FR92" s="3">
        <f t="shared" si="30"/>
        <v>0</v>
      </c>
      <c r="FS92" s="3">
        <f t="shared" ref="FS92:GX92" si="31">FS263</f>
        <v>0</v>
      </c>
      <c r="FT92" s="3">
        <f t="shared" si="31"/>
        <v>0</v>
      </c>
      <c r="FU92" s="3">
        <f t="shared" si="31"/>
        <v>0</v>
      </c>
      <c r="FV92" s="3">
        <f t="shared" si="31"/>
        <v>0</v>
      </c>
      <c r="FW92" s="3">
        <f t="shared" si="31"/>
        <v>0</v>
      </c>
      <c r="FX92" s="3">
        <f t="shared" si="31"/>
        <v>0</v>
      </c>
      <c r="FY92" s="3">
        <f t="shared" si="31"/>
        <v>0</v>
      </c>
      <c r="FZ92" s="3">
        <f t="shared" si="31"/>
        <v>0</v>
      </c>
      <c r="GA92" s="3">
        <f t="shared" si="31"/>
        <v>0</v>
      </c>
      <c r="GB92" s="3">
        <f t="shared" si="31"/>
        <v>0</v>
      </c>
      <c r="GC92" s="3">
        <f t="shared" si="31"/>
        <v>0</v>
      </c>
      <c r="GD92" s="3">
        <f t="shared" si="31"/>
        <v>0</v>
      </c>
      <c r="GE92" s="3">
        <f t="shared" si="31"/>
        <v>0</v>
      </c>
      <c r="GF92" s="3">
        <f t="shared" si="31"/>
        <v>0</v>
      </c>
      <c r="GG92" s="3">
        <f t="shared" si="31"/>
        <v>0</v>
      </c>
      <c r="GH92" s="3">
        <f t="shared" si="31"/>
        <v>0</v>
      </c>
      <c r="GI92" s="3">
        <f t="shared" si="31"/>
        <v>0</v>
      </c>
      <c r="GJ92" s="3">
        <f t="shared" si="31"/>
        <v>0</v>
      </c>
      <c r="GK92" s="3">
        <f t="shared" si="31"/>
        <v>0</v>
      </c>
      <c r="GL92" s="3">
        <f t="shared" si="31"/>
        <v>0</v>
      </c>
      <c r="GM92" s="3">
        <f t="shared" si="31"/>
        <v>0</v>
      </c>
      <c r="GN92" s="3">
        <f t="shared" si="31"/>
        <v>0</v>
      </c>
      <c r="GO92" s="3">
        <f t="shared" si="31"/>
        <v>0</v>
      </c>
      <c r="GP92" s="3">
        <f t="shared" si="31"/>
        <v>0</v>
      </c>
      <c r="GQ92" s="3">
        <f t="shared" si="31"/>
        <v>0</v>
      </c>
      <c r="GR92" s="3">
        <f t="shared" si="31"/>
        <v>0</v>
      </c>
      <c r="GS92" s="3">
        <f t="shared" si="31"/>
        <v>0</v>
      </c>
      <c r="GT92" s="3">
        <f t="shared" si="31"/>
        <v>0</v>
      </c>
      <c r="GU92" s="3">
        <f t="shared" si="31"/>
        <v>0</v>
      </c>
      <c r="GV92" s="3">
        <f t="shared" si="31"/>
        <v>0</v>
      </c>
      <c r="GW92" s="3">
        <f t="shared" si="31"/>
        <v>0</v>
      </c>
      <c r="GX92" s="3">
        <f t="shared" si="31"/>
        <v>0</v>
      </c>
    </row>
    <row r="94" spans="1:206">
      <c r="A94" s="1">
        <v>4</v>
      </c>
      <c r="B94" s="1">
        <v>1</v>
      </c>
      <c r="C94" s="1"/>
      <c r="D94" s="1">
        <f>ROW(A119)</f>
        <v>119</v>
      </c>
      <c r="E94" s="1"/>
      <c r="F94" s="1" t="s">
        <v>6</v>
      </c>
      <c r="G94" s="1" t="s">
        <v>84</v>
      </c>
      <c r="H94" s="1" t="s">
        <v>6</v>
      </c>
      <c r="I94" s="1">
        <v>0</v>
      </c>
      <c r="J94" s="1"/>
      <c r="K94" s="1">
        <v>-1</v>
      </c>
      <c r="L94" s="1"/>
      <c r="M94" s="1" t="s">
        <v>6</v>
      </c>
      <c r="N94" s="1"/>
      <c r="O94" s="1"/>
      <c r="P94" s="1"/>
      <c r="Q94" s="1"/>
      <c r="R94" s="1"/>
      <c r="S94" s="1">
        <v>0</v>
      </c>
      <c r="T94" s="1"/>
      <c r="U94" s="1" t="s">
        <v>6</v>
      </c>
      <c r="V94" s="1">
        <v>0</v>
      </c>
      <c r="W94" s="1"/>
      <c r="X94" s="1"/>
      <c r="Y94" s="1"/>
      <c r="Z94" s="1"/>
      <c r="AA94" s="1"/>
      <c r="AB94" s="1" t="s">
        <v>6</v>
      </c>
      <c r="AC94" s="1" t="s">
        <v>6</v>
      </c>
      <c r="AD94" s="1" t="s">
        <v>6</v>
      </c>
      <c r="AE94" s="1" t="s">
        <v>6</v>
      </c>
      <c r="AF94" s="1" t="s">
        <v>6</v>
      </c>
      <c r="AG94" s="1" t="s">
        <v>6</v>
      </c>
      <c r="AH94" s="1"/>
      <c r="AI94" s="1"/>
      <c r="AJ94" s="1"/>
      <c r="AK94" s="1"/>
      <c r="AL94" s="1"/>
      <c r="AM94" s="1"/>
      <c r="AN94" s="1"/>
      <c r="AO94" s="1"/>
      <c r="AP94" s="1" t="s">
        <v>6</v>
      </c>
      <c r="AQ94" s="1" t="s">
        <v>6</v>
      </c>
      <c r="AR94" s="1" t="s">
        <v>6</v>
      </c>
      <c r="AS94" s="1"/>
      <c r="AT94" s="1"/>
      <c r="AU94" s="1"/>
      <c r="AV94" s="1"/>
      <c r="AW94" s="1"/>
      <c r="AX94" s="1"/>
      <c r="AY94" s="1"/>
      <c r="AZ94" s="1" t="s">
        <v>6</v>
      </c>
      <c r="BA94" s="1"/>
      <c r="BB94" s="1" t="s">
        <v>6</v>
      </c>
      <c r="BC94" s="1" t="s">
        <v>6</v>
      </c>
      <c r="BD94" s="1" t="s">
        <v>6</v>
      </c>
      <c r="BE94" s="1" t="s">
        <v>6</v>
      </c>
      <c r="BF94" s="1" t="s">
        <v>6</v>
      </c>
      <c r="BG94" s="1" t="s">
        <v>6</v>
      </c>
      <c r="BH94" s="1" t="s">
        <v>6</v>
      </c>
      <c r="BI94" s="1" t="s">
        <v>6</v>
      </c>
      <c r="BJ94" s="1" t="s">
        <v>6</v>
      </c>
      <c r="BK94" s="1" t="s">
        <v>6</v>
      </c>
      <c r="BL94" s="1" t="s">
        <v>6</v>
      </c>
      <c r="BM94" s="1" t="s">
        <v>6</v>
      </c>
      <c r="BN94" s="1" t="s">
        <v>6</v>
      </c>
      <c r="BO94" s="1" t="s">
        <v>6</v>
      </c>
      <c r="BP94" s="1" t="s">
        <v>6</v>
      </c>
      <c r="BQ94" s="1"/>
      <c r="BR94" s="1"/>
      <c r="BS94" s="1"/>
      <c r="BT94" s="1"/>
      <c r="BU94" s="1"/>
      <c r="BV94" s="1"/>
      <c r="BW94" s="1"/>
      <c r="BX94" s="1">
        <v>0</v>
      </c>
      <c r="BY94" s="1"/>
      <c r="BZ94" s="1"/>
      <c r="CA94" s="1"/>
      <c r="CB94" s="1"/>
      <c r="CC94" s="1"/>
      <c r="CD94" s="1"/>
      <c r="CE94" s="1"/>
      <c r="CF94" s="1"/>
      <c r="CG94" s="1"/>
      <c r="CH94" s="1"/>
      <c r="CI94" s="1"/>
      <c r="CJ94" s="1">
        <v>0</v>
      </c>
    </row>
    <row r="96" spans="1:206">
      <c r="A96" s="2">
        <v>52</v>
      </c>
      <c r="B96" s="2">
        <f t="shared" ref="B96:G96" si="32">B119</f>
        <v>1</v>
      </c>
      <c r="C96" s="2">
        <f t="shared" si="32"/>
        <v>4</v>
      </c>
      <c r="D96" s="2">
        <f t="shared" si="32"/>
        <v>94</v>
      </c>
      <c r="E96" s="2">
        <f t="shared" si="32"/>
        <v>0</v>
      </c>
      <c r="F96" s="2" t="str">
        <f t="shared" si="32"/>
        <v/>
      </c>
      <c r="G96" s="2" t="str">
        <f t="shared" si="32"/>
        <v>Строительство ВЛ-6 кВ</v>
      </c>
      <c r="H96" s="2"/>
      <c r="I96" s="2"/>
      <c r="J96" s="2"/>
      <c r="K96" s="2"/>
      <c r="L96" s="2"/>
      <c r="M96" s="2"/>
      <c r="N96" s="2"/>
      <c r="O96" s="2">
        <f t="shared" ref="O96:AT96" si="33">O119</f>
        <v>38849.43</v>
      </c>
      <c r="P96" s="2">
        <f t="shared" si="33"/>
        <v>1726.23</v>
      </c>
      <c r="Q96" s="2">
        <f t="shared" si="33"/>
        <v>13098.94</v>
      </c>
      <c r="R96" s="2">
        <f t="shared" si="33"/>
        <v>4149.95</v>
      </c>
      <c r="S96" s="2">
        <f t="shared" si="33"/>
        <v>24024.26</v>
      </c>
      <c r="T96" s="2">
        <f t="shared" si="33"/>
        <v>0</v>
      </c>
      <c r="U96" s="2">
        <f t="shared" si="33"/>
        <v>57.379647400000003</v>
      </c>
      <c r="V96" s="2">
        <f t="shared" si="33"/>
        <v>8.6781687999999999</v>
      </c>
      <c r="W96" s="2">
        <f t="shared" si="33"/>
        <v>-0.27</v>
      </c>
      <c r="X96" s="2">
        <f t="shared" si="33"/>
        <v>28301.599999999999</v>
      </c>
      <c r="Y96" s="2">
        <f t="shared" si="33"/>
        <v>15848.58</v>
      </c>
      <c r="Z96" s="2">
        <f t="shared" si="33"/>
        <v>0</v>
      </c>
      <c r="AA96" s="2">
        <f t="shared" si="33"/>
        <v>0</v>
      </c>
      <c r="AB96" s="2">
        <f t="shared" si="33"/>
        <v>38849.43</v>
      </c>
      <c r="AC96" s="2">
        <f t="shared" si="33"/>
        <v>1726.23</v>
      </c>
      <c r="AD96" s="2">
        <f t="shared" si="33"/>
        <v>13098.94</v>
      </c>
      <c r="AE96" s="2">
        <f t="shared" si="33"/>
        <v>4149.95</v>
      </c>
      <c r="AF96" s="2">
        <f t="shared" si="33"/>
        <v>24024.26</v>
      </c>
      <c r="AG96" s="2">
        <f t="shared" si="33"/>
        <v>0</v>
      </c>
      <c r="AH96" s="2">
        <f t="shared" si="33"/>
        <v>57.379647400000003</v>
      </c>
      <c r="AI96" s="2">
        <f t="shared" si="33"/>
        <v>8.6781687999999999</v>
      </c>
      <c r="AJ96" s="2">
        <f t="shared" si="33"/>
        <v>-0.27</v>
      </c>
      <c r="AK96" s="2">
        <f t="shared" si="33"/>
        <v>28301.599999999999</v>
      </c>
      <c r="AL96" s="2">
        <f t="shared" si="33"/>
        <v>15848.58</v>
      </c>
      <c r="AM96" s="2">
        <f t="shared" si="33"/>
        <v>0</v>
      </c>
      <c r="AN96" s="2">
        <f t="shared" si="33"/>
        <v>0</v>
      </c>
      <c r="AO96" s="2">
        <f t="shared" si="33"/>
        <v>0</v>
      </c>
      <c r="AP96" s="2">
        <f t="shared" si="33"/>
        <v>0</v>
      </c>
      <c r="AQ96" s="2">
        <f t="shared" si="33"/>
        <v>0</v>
      </c>
      <c r="AR96" s="2">
        <f t="shared" si="33"/>
        <v>82999.61</v>
      </c>
      <c r="AS96" s="2">
        <f t="shared" si="33"/>
        <v>61870.66</v>
      </c>
      <c r="AT96" s="2">
        <f t="shared" si="33"/>
        <v>21128.95</v>
      </c>
      <c r="AU96" s="2">
        <f t="shared" ref="AU96:BZ96" si="34">AU119</f>
        <v>0</v>
      </c>
      <c r="AV96" s="2">
        <f t="shared" si="34"/>
        <v>1726.23</v>
      </c>
      <c r="AW96" s="2">
        <f t="shared" si="34"/>
        <v>1726.23</v>
      </c>
      <c r="AX96" s="2">
        <f t="shared" si="34"/>
        <v>0</v>
      </c>
      <c r="AY96" s="2">
        <f t="shared" si="34"/>
        <v>1726.23</v>
      </c>
      <c r="AZ96" s="2">
        <f t="shared" si="34"/>
        <v>0</v>
      </c>
      <c r="BA96" s="2">
        <f t="shared" si="34"/>
        <v>0</v>
      </c>
      <c r="BB96" s="2">
        <f t="shared" si="34"/>
        <v>0</v>
      </c>
      <c r="BC96" s="2">
        <f t="shared" si="34"/>
        <v>0</v>
      </c>
      <c r="BD96" s="2">
        <f t="shared" si="34"/>
        <v>0</v>
      </c>
      <c r="BE96" s="2">
        <f t="shared" si="34"/>
        <v>0</v>
      </c>
      <c r="BF96" s="2">
        <f t="shared" si="34"/>
        <v>0</v>
      </c>
      <c r="BG96" s="2">
        <f t="shared" si="34"/>
        <v>0</v>
      </c>
      <c r="BH96" s="2">
        <f t="shared" si="34"/>
        <v>0</v>
      </c>
      <c r="BI96" s="2">
        <f t="shared" si="34"/>
        <v>0</v>
      </c>
      <c r="BJ96" s="2">
        <f t="shared" si="34"/>
        <v>0</v>
      </c>
      <c r="BK96" s="2">
        <f t="shared" si="34"/>
        <v>0</v>
      </c>
      <c r="BL96" s="2">
        <f t="shared" si="34"/>
        <v>0</v>
      </c>
      <c r="BM96" s="2">
        <f t="shared" si="34"/>
        <v>0</v>
      </c>
      <c r="BN96" s="2">
        <f t="shared" si="34"/>
        <v>0</v>
      </c>
      <c r="BO96" s="2">
        <f t="shared" si="34"/>
        <v>0</v>
      </c>
      <c r="BP96" s="2">
        <f t="shared" si="34"/>
        <v>0</v>
      </c>
      <c r="BQ96" s="2">
        <f t="shared" si="34"/>
        <v>0</v>
      </c>
      <c r="BR96" s="2">
        <f t="shared" si="34"/>
        <v>0</v>
      </c>
      <c r="BS96" s="2">
        <f t="shared" si="34"/>
        <v>0</v>
      </c>
      <c r="BT96" s="2">
        <f t="shared" si="34"/>
        <v>0</v>
      </c>
      <c r="BU96" s="2">
        <f t="shared" si="34"/>
        <v>0</v>
      </c>
      <c r="BV96" s="2">
        <f t="shared" si="34"/>
        <v>0</v>
      </c>
      <c r="BW96" s="2">
        <f t="shared" si="34"/>
        <v>0</v>
      </c>
      <c r="BX96" s="2">
        <f t="shared" si="34"/>
        <v>0</v>
      </c>
      <c r="BY96" s="2">
        <f t="shared" si="34"/>
        <v>0</v>
      </c>
      <c r="BZ96" s="2">
        <f t="shared" si="34"/>
        <v>0</v>
      </c>
      <c r="CA96" s="2">
        <f t="shared" ref="CA96:DF96" si="35">CA119</f>
        <v>82999.61</v>
      </c>
      <c r="CB96" s="2">
        <f t="shared" si="35"/>
        <v>61870.66</v>
      </c>
      <c r="CC96" s="2">
        <f t="shared" si="35"/>
        <v>21128.95</v>
      </c>
      <c r="CD96" s="2">
        <f t="shared" si="35"/>
        <v>0</v>
      </c>
      <c r="CE96" s="2">
        <f t="shared" si="35"/>
        <v>1726.23</v>
      </c>
      <c r="CF96" s="2">
        <f t="shared" si="35"/>
        <v>1726.23</v>
      </c>
      <c r="CG96" s="2">
        <f t="shared" si="35"/>
        <v>0</v>
      </c>
      <c r="CH96" s="2">
        <f t="shared" si="35"/>
        <v>1726.23</v>
      </c>
      <c r="CI96" s="2">
        <f t="shared" si="35"/>
        <v>0</v>
      </c>
      <c r="CJ96" s="2">
        <f t="shared" si="35"/>
        <v>0</v>
      </c>
      <c r="CK96" s="2">
        <f t="shared" si="35"/>
        <v>0</v>
      </c>
      <c r="CL96" s="2">
        <f t="shared" si="35"/>
        <v>0</v>
      </c>
      <c r="CM96" s="2">
        <f t="shared" si="35"/>
        <v>0</v>
      </c>
      <c r="CN96" s="2">
        <f t="shared" si="35"/>
        <v>0</v>
      </c>
      <c r="CO96" s="2">
        <f t="shared" si="35"/>
        <v>0</v>
      </c>
      <c r="CP96" s="2">
        <f t="shared" si="35"/>
        <v>0</v>
      </c>
      <c r="CQ96" s="2">
        <f t="shared" si="35"/>
        <v>0</v>
      </c>
      <c r="CR96" s="2">
        <f t="shared" si="35"/>
        <v>0</v>
      </c>
      <c r="CS96" s="2">
        <f t="shared" si="35"/>
        <v>0</v>
      </c>
      <c r="CT96" s="2">
        <f t="shared" si="35"/>
        <v>0</v>
      </c>
      <c r="CU96" s="2">
        <f t="shared" si="35"/>
        <v>0</v>
      </c>
      <c r="CV96" s="2">
        <f t="shared" si="35"/>
        <v>0</v>
      </c>
      <c r="CW96" s="2">
        <f t="shared" si="35"/>
        <v>0</v>
      </c>
      <c r="CX96" s="2">
        <f t="shared" si="35"/>
        <v>0</v>
      </c>
      <c r="CY96" s="2">
        <f t="shared" si="35"/>
        <v>0</v>
      </c>
      <c r="CZ96" s="2">
        <f t="shared" si="35"/>
        <v>0</v>
      </c>
      <c r="DA96" s="2">
        <f t="shared" si="35"/>
        <v>0</v>
      </c>
      <c r="DB96" s="2">
        <f t="shared" si="35"/>
        <v>0</v>
      </c>
      <c r="DC96" s="2">
        <f t="shared" si="35"/>
        <v>0</v>
      </c>
      <c r="DD96" s="2">
        <f t="shared" si="35"/>
        <v>0</v>
      </c>
      <c r="DE96" s="2">
        <f t="shared" si="35"/>
        <v>0</v>
      </c>
      <c r="DF96" s="2">
        <f t="shared" si="35"/>
        <v>0</v>
      </c>
      <c r="DG96" s="3">
        <f t="shared" ref="DG96:EL96" si="36">DG119</f>
        <v>0</v>
      </c>
      <c r="DH96" s="3">
        <f t="shared" si="36"/>
        <v>0</v>
      </c>
      <c r="DI96" s="3">
        <f t="shared" si="36"/>
        <v>0</v>
      </c>
      <c r="DJ96" s="3">
        <f t="shared" si="36"/>
        <v>0</v>
      </c>
      <c r="DK96" s="3">
        <f t="shared" si="36"/>
        <v>0</v>
      </c>
      <c r="DL96" s="3">
        <f t="shared" si="36"/>
        <v>0</v>
      </c>
      <c r="DM96" s="3">
        <f t="shared" si="36"/>
        <v>0</v>
      </c>
      <c r="DN96" s="3">
        <f t="shared" si="36"/>
        <v>0</v>
      </c>
      <c r="DO96" s="3">
        <f t="shared" si="36"/>
        <v>0</v>
      </c>
      <c r="DP96" s="3">
        <f t="shared" si="36"/>
        <v>0</v>
      </c>
      <c r="DQ96" s="3">
        <f t="shared" si="36"/>
        <v>0</v>
      </c>
      <c r="DR96" s="3">
        <f t="shared" si="36"/>
        <v>0</v>
      </c>
      <c r="DS96" s="3">
        <f t="shared" si="36"/>
        <v>0</v>
      </c>
      <c r="DT96" s="3">
        <f t="shared" si="36"/>
        <v>0</v>
      </c>
      <c r="DU96" s="3">
        <f t="shared" si="36"/>
        <v>0</v>
      </c>
      <c r="DV96" s="3">
        <f t="shared" si="36"/>
        <v>0</v>
      </c>
      <c r="DW96" s="3">
        <f t="shared" si="36"/>
        <v>0</v>
      </c>
      <c r="DX96" s="3">
        <f t="shared" si="36"/>
        <v>0</v>
      </c>
      <c r="DY96" s="3">
        <f t="shared" si="36"/>
        <v>0</v>
      </c>
      <c r="DZ96" s="3">
        <f t="shared" si="36"/>
        <v>0</v>
      </c>
      <c r="EA96" s="3">
        <f t="shared" si="36"/>
        <v>0</v>
      </c>
      <c r="EB96" s="3">
        <f t="shared" si="36"/>
        <v>0</v>
      </c>
      <c r="EC96" s="3">
        <f t="shared" si="36"/>
        <v>0</v>
      </c>
      <c r="ED96" s="3">
        <f t="shared" si="36"/>
        <v>0</v>
      </c>
      <c r="EE96" s="3">
        <f t="shared" si="36"/>
        <v>0</v>
      </c>
      <c r="EF96" s="3">
        <f t="shared" si="36"/>
        <v>0</v>
      </c>
      <c r="EG96" s="3">
        <f t="shared" si="36"/>
        <v>0</v>
      </c>
      <c r="EH96" s="3">
        <f t="shared" si="36"/>
        <v>0</v>
      </c>
      <c r="EI96" s="3">
        <f t="shared" si="36"/>
        <v>0</v>
      </c>
      <c r="EJ96" s="3">
        <f t="shared" si="36"/>
        <v>0</v>
      </c>
      <c r="EK96" s="3">
        <f t="shared" si="36"/>
        <v>0</v>
      </c>
      <c r="EL96" s="3">
        <f t="shared" si="36"/>
        <v>0</v>
      </c>
      <c r="EM96" s="3">
        <f t="shared" ref="EM96:FR96" si="37">EM119</f>
        <v>0</v>
      </c>
      <c r="EN96" s="3">
        <f t="shared" si="37"/>
        <v>0</v>
      </c>
      <c r="EO96" s="3">
        <f t="shared" si="37"/>
        <v>0</v>
      </c>
      <c r="EP96" s="3">
        <f t="shared" si="37"/>
        <v>0</v>
      </c>
      <c r="EQ96" s="3">
        <f t="shared" si="37"/>
        <v>0</v>
      </c>
      <c r="ER96" s="3">
        <f t="shared" si="37"/>
        <v>0</v>
      </c>
      <c r="ES96" s="3">
        <f t="shared" si="37"/>
        <v>0</v>
      </c>
      <c r="ET96" s="3">
        <f t="shared" si="37"/>
        <v>0</v>
      </c>
      <c r="EU96" s="3">
        <f t="shared" si="37"/>
        <v>0</v>
      </c>
      <c r="EV96" s="3">
        <f t="shared" si="37"/>
        <v>0</v>
      </c>
      <c r="EW96" s="3">
        <f t="shared" si="37"/>
        <v>0</v>
      </c>
      <c r="EX96" s="3">
        <f t="shared" si="37"/>
        <v>0</v>
      </c>
      <c r="EY96" s="3">
        <f t="shared" si="37"/>
        <v>0</v>
      </c>
      <c r="EZ96" s="3">
        <f t="shared" si="37"/>
        <v>0</v>
      </c>
      <c r="FA96" s="3">
        <f t="shared" si="37"/>
        <v>0</v>
      </c>
      <c r="FB96" s="3">
        <f t="shared" si="37"/>
        <v>0</v>
      </c>
      <c r="FC96" s="3">
        <f t="shared" si="37"/>
        <v>0</v>
      </c>
      <c r="FD96" s="3">
        <f t="shared" si="37"/>
        <v>0</v>
      </c>
      <c r="FE96" s="3">
        <f t="shared" si="37"/>
        <v>0</v>
      </c>
      <c r="FF96" s="3">
        <f t="shared" si="37"/>
        <v>0</v>
      </c>
      <c r="FG96" s="3">
        <f t="shared" si="37"/>
        <v>0</v>
      </c>
      <c r="FH96" s="3">
        <f t="shared" si="37"/>
        <v>0</v>
      </c>
      <c r="FI96" s="3">
        <f t="shared" si="37"/>
        <v>0</v>
      </c>
      <c r="FJ96" s="3">
        <f t="shared" si="37"/>
        <v>0</v>
      </c>
      <c r="FK96" s="3">
        <f t="shared" si="37"/>
        <v>0</v>
      </c>
      <c r="FL96" s="3">
        <f t="shared" si="37"/>
        <v>0</v>
      </c>
      <c r="FM96" s="3">
        <f t="shared" si="37"/>
        <v>0</v>
      </c>
      <c r="FN96" s="3">
        <f t="shared" si="37"/>
        <v>0</v>
      </c>
      <c r="FO96" s="3">
        <f t="shared" si="37"/>
        <v>0</v>
      </c>
      <c r="FP96" s="3">
        <f t="shared" si="37"/>
        <v>0</v>
      </c>
      <c r="FQ96" s="3">
        <f t="shared" si="37"/>
        <v>0</v>
      </c>
      <c r="FR96" s="3">
        <f t="shared" si="37"/>
        <v>0</v>
      </c>
      <c r="FS96" s="3">
        <f t="shared" ref="FS96:GX96" si="38">FS119</f>
        <v>0</v>
      </c>
      <c r="FT96" s="3">
        <f t="shared" si="38"/>
        <v>0</v>
      </c>
      <c r="FU96" s="3">
        <f t="shared" si="38"/>
        <v>0</v>
      </c>
      <c r="FV96" s="3">
        <f t="shared" si="38"/>
        <v>0</v>
      </c>
      <c r="FW96" s="3">
        <f t="shared" si="38"/>
        <v>0</v>
      </c>
      <c r="FX96" s="3">
        <f t="shared" si="38"/>
        <v>0</v>
      </c>
      <c r="FY96" s="3">
        <f t="shared" si="38"/>
        <v>0</v>
      </c>
      <c r="FZ96" s="3">
        <f t="shared" si="38"/>
        <v>0</v>
      </c>
      <c r="GA96" s="3">
        <f t="shared" si="38"/>
        <v>0</v>
      </c>
      <c r="GB96" s="3">
        <f t="shared" si="38"/>
        <v>0</v>
      </c>
      <c r="GC96" s="3">
        <f t="shared" si="38"/>
        <v>0</v>
      </c>
      <c r="GD96" s="3">
        <f t="shared" si="38"/>
        <v>0</v>
      </c>
      <c r="GE96" s="3">
        <f t="shared" si="38"/>
        <v>0</v>
      </c>
      <c r="GF96" s="3">
        <f t="shared" si="38"/>
        <v>0</v>
      </c>
      <c r="GG96" s="3">
        <f t="shared" si="38"/>
        <v>0</v>
      </c>
      <c r="GH96" s="3">
        <f t="shared" si="38"/>
        <v>0</v>
      </c>
      <c r="GI96" s="3">
        <f t="shared" si="38"/>
        <v>0</v>
      </c>
      <c r="GJ96" s="3">
        <f t="shared" si="38"/>
        <v>0</v>
      </c>
      <c r="GK96" s="3">
        <f t="shared" si="38"/>
        <v>0</v>
      </c>
      <c r="GL96" s="3">
        <f t="shared" si="38"/>
        <v>0</v>
      </c>
      <c r="GM96" s="3">
        <f t="shared" si="38"/>
        <v>0</v>
      </c>
      <c r="GN96" s="3">
        <f t="shared" si="38"/>
        <v>0</v>
      </c>
      <c r="GO96" s="3">
        <f t="shared" si="38"/>
        <v>0</v>
      </c>
      <c r="GP96" s="3">
        <f t="shared" si="38"/>
        <v>0</v>
      </c>
      <c r="GQ96" s="3">
        <f t="shared" si="38"/>
        <v>0</v>
      </c>
      <c r="GR96" s="3">
        <f t="shared" si="38"/>
        <v>0</v>
      </c>
      <c r="GS96" s="3">
        <f t="shared" si="38"/>
        <v>0</v>
      </c>
      <c r="GT96" s="3">
        <f t="shared" si="38"/>
        <v>0</v>
      </c>
      <c r="GU96" s="3">
        <f t="shared" si="38"/>
        <v>0</v>
      </c>
      <c r="GV96" s="3">
        <f t="shared" si="38"/>
        <v>0</v>
      </c>
      <c r="GW96" s="3">
        <f t="shared" si="38"/>
        <v>0</v>
      </c>
      <c r="GX96" s="3">
        <f t="shared" si="38"/>
        <v>0</v>
      </c>
    </row>
    <row r="98" spans="1:245">
      <c r="A98">
        <v>17</v>
      </c>
      <c r="B98">
        <v>1</v>
      </c>
      <c r="C98">
        <f>ROW(SmtRes!A6)</f>
        <v>6</v>
      </c>
      <c r="D98">
        <f>ROW(EtalonRes!A6)</f>
        <v>6</v>
      </c>
      <c r="E98" t="s">
        <v>6</v>
      </c>
      <c r="F98" t="s">
        <v>85</v>
      </c>
      <c r="G98" t="s">
        <v>86</v>
      </c>
      <c r="H98" t="s">
        <v>87</v>
      </c>
      <c r="I98">
        <f>ROUND(1*4,9)</f>
        <v>4</v>
      </c>
      <c r="J98">
        <v>0</v>
      </c>
      <c r="K98">
        <f>ROUND(1*4,9)</f>
        <v>4</v>
      </c>
      <c r="O98">
        <f>ROUND(CP98,2)</f>
        <v>2890.06</v>
      </c>
      <c r="P98">
        <f>ROUND(CQ98*I98,2)</f>
        <v>0</v>
      </c>
      <c r="Q98">
        <f>ROUND(CR98*I98,2)</f>
        <v>2250.9</v>
      </c>
      <c r="R98">
        <f>ROUND(CS98*I98,2)</f>
        <v>1153.7</v>
      </c>
      <c r="S98">
        <f>ROUND(CT98*I98,2)</f>
        <v>639.16</v>
      </c>
      <c r="T98">
        <f>ROUND(CU98*I98,2)</f>
        <v>0</v>
      </c>
      <c r="U98">
        <f>CV98*I98</f>
        <v>1.76</v>
      </c>
      <c r="V98">
        <f>CW98*I98</f>
        <v>1.92</v>
      </c>
      <c r="W98">
        <f>ROUND(CX98*I98,2)</f>
        <v>0</v>
      </c>
      <c r="X98">
        <f t="shared" ref="X98:Y102" si="39">ROUND(CY98,2)</f>
        <v>1846.65</v>
      </c>
      <c r="Y98">
        <f t="shared" si="39"/>
        <v>1075.72</v>
      </c>
      <c r="AA98">
        <v>-1</v>
      </c>
      <c r="AB98">
        <f>ROUND((AC98+AD98+AF98),6)</f>
        <v>49.34</v>
      </c>
      <c r="AC98">
        <f>ROUND((ES98),6)</f>
        <v>0</v>
      </c>
      <c r="AD98">
        <f>ROUND((((ET98)-(EU98))+AE98),6)</f>
        <v>45.75</v>
      </c>
      <c r="AE98">
        <f t="shared" ref="AE98:AF102" si="40">ROUND((EU98),6)</f>
        <v>6.48</v>
      </c>
      <c r="AF98">
        <f t="shared" si="40"/>
        <v>3.59</v>
      </c>
      <c r="AG98">
        <f>ROUND((AP98),6)</f>
        <v>0</v>
      </c>
      <c r="AH98">
        <f t="shared" ref="AH98:AI102" si="41">(EW98)</f>
        <v>0.44</v>
      </c>
      <c r="AI98">
        <f t="shared" si="41"/>
        <v>0.48</v>
      </c>
      <c r="AJ98">
        <f>(AS98)</f>
        <v>0</v>
      </c>
      <c r="AK98">
        <v>49.34</v>
      </c>
      <c r="AL98">
        <v>0</v>
      </c>
      <c r="AM98">
        <v>45.75</v>
      </c>
      <c r="AN98">
        <v>6.48</v>
      </c>
      <c r="AO98">
        <v>3.59</v>
      </c>
      <c r="AP98">
        <v>0</v>
      </c>
      <c r="AQ98">
        <v>0.44</v>
      </c>
      <c r="AR98">
        <v>0.48</v>
      </c>
      <c r="AS98">
        <v>0</v>
      </c>
      <c r="AT98">
        <v>103</v>
      </c>
      <c r="AU98">
        <v>60</v>
      </c>
      <c r="AV98">
        <v>1</v>
      </c>
      <c r="AW98">
        <v>1</v>
      </c>
      <c r="AZ98">
        <v>1</v>
      </c>
      <c r="BA98">
        <v>44.51</v>
      </c>
      <c r="BB98">
        <v>12.3</v>
      </c>
      <c r="BC98">
        <v>1</v>
      </c>
      <c r="BD98" t="s">
        <v>6</v>
      </c>
      <c r="BE98" t="s">
        <v>6</v>
      </c>
      <c r="BF98" t="s">
        <v>6</v>
      </c>
      <c r="BG98" t="s">
        <v>6</v>
      </c>
      <c r="BH98">
        <v>0</v>
      </c>
      <c r="BI98">
        <v>1</v>
      </c>
      <c r="BJ98" t="s">
        <v>88</v>
      </c>
      <c r="BM98">
        <v>33001</v>
      </c>
      <c r="BN98">
        <v>0</v>
      </c>
      <c r="BO98" t="s">
        <v>85</v>
      </c>
      <c r="BP98">
        <v>1</v>
      </c>
      <c r="BQ98">
        <v>2</v>
      </c>
      <c r="BR98">
        <v>0</v>
      </c>
      <c r="BS98">
        <v>44.51</v>
      </c>
      <c r="BT98">
        <v>1</v>
      </c>
      <c r="BU98">
        <v>1</v>
      </c>
      <c r="BV98">
        <v>1</v>
      </c>
      <c r="BW98">
        <v>1</v>
      </c>
      <c r="BX98">
        <v>1</v>
      </c>
      <c r="BY98" t="s">
        <v>6</v>
      </c>
      <c r="BZ98">
        <v>103</v>
      </c>
      <c r="CA98">
        <v>60</v>
      </c>
      <c r="CB98" t="s">
        <v>6</v>
      </c>
      <c r="CE98">
        <v>0</v>
      </c>
      <c r="CF98">
        <v>0</v>
      </c>
      <c r="CG98">
        <v>0</v>
      </c>
      <c r="CM98">
        <v>0</v>
      </c>
      <c r="CN98" t="s">
        <v>6</v>
      </c>
      <c r="CO98">
        <v>0</v>
      </c>
      <c r="CP98">
        <f>(P98+Q98+S98)</f>
        <v>2890.06</v>
      </c>
      <c r="CQ98">
        <f>AC98*BC98</f>
        <v>0</v>
      </c>
      <c r="CR98">
        <f>AD98*BB98</f>
        <v>562.72500000000002</v>
      </c>
      <c r="CS98">
        <f>AE98*BS98</f>
        <v>288.4248</v>
      </c>
      <c r="CT98">
        <f>AF98*BA98</f>
        <v>159.79089999999999</v>
      </c>
      <c r="CU98">
        <f t="shared" ref="CU98:CX102" si="42">AG98</f>
        <v>0</v>
      </c>
      <c r="CV98">
        <f t="shared" si="42"/>
        <v>0.44</v>
      </c>
      <c r="CW98">
        <f t="shared" si="42"/>
        <v>0.48</v>
      </c>
      <c r="CX98">
        <f t="shared" si="42"/>
        <v>0</v>
      </c>
      <c r="CY98">
        <f>(((S98+R98)*AT98)/100)</f>
        <v>1846.6458000000002</v>
      </c>
      <c r="CZ98">
        <f>(((S98+R98)*AU98)/100)</f>
        <v>1075.7160000000001</v>
      </c>
      <c r="DC98" t="s">
        <v>6</v>
      </c>
      <c r="DD98" t="s">
        <v>6</v>
      </c>
      <c r="DE98" t="s">
        <v>6</v>
      </c>
      <c r="DF98" t="s">
        <v>6</v>
      </c>
      <c r="DG98" t="s">
        <v>6</v>
      </c>
      <c r="DH98" t="s">
        <v>6</v>
      </c>
      <c r="DI98" t="s">
        <v>6</v>
      </c>
      <c r="DJ98" t="s">
        <v>6</v>
      </c>
      <c r="DK98" t="s">
        <v>6</v>
      </c>
      <c r="DL98" t="s">
        <v>6</v>
      </c>
      <c r="DM98" t="s">
        <v>6</v>
      </c>
      <c r="DN98">
        <v>0</v>
      </c>
      <c r="DO98">
        <v>0</v>
      </c>
      <c r="DP98">
        <v>1</v>
      </c>
      <c r="DQ98">
        <v>1</v>
      </c>
      <c r="DU98">
        <v>1013</v>
      </c>
      <c r="DV98" t="s">
        <v>87</v>
      </c>
      <c r="DW98" t="s">
        <v>87</v>
      </c>
      <c r="DX98">
        <v>1</v>
      </c>
      <c r="DZ98" t="s">
        <v>6</v>
      </c>
      <c r="EA98" t="s">
        <v>6</v>
      </c>
      <c r="EB98" t="s">
        <v>6</v>
      </c>
      <c r="EC98" t="s">
        <v>6</v>
      </c>
      <c r="EE98">
        <v>52854954</v>
      </c>
      <c r="EF98">
        <v>2</v>
      </c>
      <c r="EG98" t="s">
        <v>22</v>
      </c>
      <c r="EH98">
        <v>27</v>
      </c>
      <c r="EI98" t="s">
        <v>89</v>
      </c>
      <c r="EJ98">
        <v>1</v>
      </c>
      <c r="EK98">
        <v>33001</v>
      </c>
      <c r="EL98" t="s">
        <v>89</v>
      </c>
      <c r="EM98" t="s">
        <v>90</v>
      </c>
      <c r="EO98" t="s">
        <v>6</v>
      </c>
      <c r="EQ98">
        <v>132096</v>
      </c>
      <c r="ER98">
        <v>49.34</v>
      </c>
      <c r="ES98">
        <v>0</v>
      </c>
      <c r="ET98">
        <v>45.75</v>
      </c>
      <c r="EU98">
        <v>6.48</v>
      </c>
      <c r="EV98">
        <v>3.59</v>
      </c>
      <c r="EW98">
        <v>0.44</v>
      </c>
      <c r="EX98">
        <v>0.48</v>
      </c>
      <c r="EY98">
        <v>0</v>
      </c>
      <c r="FQ98">
        <v>0</v>
      </c>
      <c r="FR98">
        <f>ROUND(IF(AND(BH98=3,BI98=3),P98,0),2)</f>
        <v>0</v>
      </c>
      <c r="FS98">
        <v>0</v>
      </c>
      <c r="FX98">
        <v>103</v>
      </c>
      <c r="FY98">
        <v>60</v>
      </c>
      <c r="GA98" t="s">
        <v>6</v>
      </c>
      <c r="GD98">
        <v>1</v>
      </c>
      <c r="GF98">
        <v>1419778584</v>
      </c>
      <c r="GG98">
        <v>2</v>
      </c>
      <c r="GH98">
        <v>1</v>
      </c>
      <c r="GI98">
        <v>2</v>
      </c>
      <c r="GJ98">
        <v>0</v>
      </c>
      <c r="GK98">
        <v>0</v>
      </c>
      <c r="GL98">
        <f>ROUND(IF(AND(BH98=3,BI98=3,FS98&lt;&gt;0),P98,0),2)</f>
        <v>0</v>
      </c>
      <c r="GM98">
        <f>ROUND(O98+X98+Y98,2)+GX98</f>
        <v>5812.43</v>
      </c>
      <c r="GN98">
        <f>IF(OR(BI98=0,BI98=1),ROUND(O98+X98+Y98,2),0)</f>
        <v>5812.43</v>
      </c>
      <c r="GO98">
        <f>IF(BI98=2,ROUND(O98+X98+Y98,2),0)</f>
        <v>0</v>
      </c>
      <c r="GP98">
        <f>IF(BI98=4,ROUND(O98+X98+Y98,2)+GX98,0)</f>
        <v>0</v>
      </c>
      <c r="GR98">
        <v>0</v>
      </c>
      <c r="GS98">
        <v>0</v>
      </c>
      <c r="GT98">
        <v>0</v>
      </c>
      <c r="GU98" t="s">
        <v>6</v>
      </c>
      <c r="GV98">
        <f>ROUND((GT98),6)</f>
        <v>0</v>
      </c>
      <c r="GW98">
        <v>1</v>
      </c>
      <c r="GX98">
        <f>ROUND(HC98*I98,2)</f>
        <v>0</v>
      </c>
      <c r="HA98">
        <v>0</v>
      </c>
      <c r="HB98">
        <v>0</v>
      </c>
      <c r="HC98">
        <f>GV98*GW98</f>
        <v>0</v>
      </c>
      <c r="HE98" t="s">
        <v>6</v>
      </c>
      <c r="HF98" t="s">
        <v>6</v>
      </c>
      <c r="HM98" t="s">
        <v>6</v>
      </c>
      <c r="HN98" t="s">
        <v>91</v>
      </c>
      <c r="HO98" t="s">
        <v>92</v>
      </c>
      <c r="HP98" t="s">
        <v>89</v>
      </c>
      <c r="HQ98" t="s">
        <v>89</v>
      </c>
      <c r="IK98">
        <v>0</v>
      </c>
    </row>
    <row r="99" spans="1:245">
      <c r="A99">
        <v>17</v>
      </c>
      <c r="B99">
        <v>1</v>
      </c>
      <c r="C99">
        <f>ROW(SmtRes!A10)</f>
        <v>10</v>
      </c>
      <c r="D99">
        <f>ROW(EtalonRes!A10)</f>
        <v>10</v>
      </c>
      <c r="E99" t="s">
        <v>6</v>
      </c>
      <c r="F99" t="s">
        <v>93</v>
      </c>
      <c r="G99" t="s">
        <v>94</v>
      </c>
      <c r="H99" t="s">
        <v>87</v>
      </c>
      <c r="I99">
        <v>4</v>
      </c>
      <c r="J99">
        <v>0</v>
      </c>
      <c r="K99">
        <v>4</v>
      </c>
      <c r="O99">
        <f>ROUND(CP99,2)</f>
        <v>950.69</v>
      </c>
      <c r="P99">
        <f>ROUND(CQ99*I99,2)</f>
        <v>0</v>
      </c>
      <c r="Q99">
        <f>ROUND(CR99*I99,2)</f>
        <v>587.49</v>
      </c>
      <c r="R99">
        <f>ROUND(CS99*I99,2)</f>
        <v>336.5</v>
      </c>
      <c r="S99">
        <f>ROUND(CT99*I99,2)</f>
        <v>363.2</v>
      </c>
      <c r="T99">
        <f>ROUND(CU99*I99,2)</f>
        <v>0</v>
      </c>
      <c r="U99">
        <f>CV99*I99</f>
        <v>1</v>
      </c>
      <c r="V99">
        <f>CW99*I99</f>
        <v>0.56000000000000005</v>
      </c>
      <c r="W99">
        <f>ROUND(CX99*I99,2)</f>
        <v>0</v>
      </c>
      <c r="X99">
        <f t="shared" si="39"/>
        <v>720.69</v>
      </c>
      <c r="Y99">
        <f t="shared" si="39"/>
        <v>419.82</v>
      </c>
      <c r="AA99">
        <v>-1</v>
      </c>
      <c r="AB99">
        <f>ROUND((AC99+AD99+AF99),6)</f>
        <v>13.05</v>
      </c>
      <c r="AC99">
        <f>ROUND((ES99),6)</f>
        <v>0</v>
      </c>
      <c r="AD99">
        <f>ROUND((((ET99)-(EU99))+AE99),6)</f>
        <v>11.01</v>
      </c>
      <c r="AE99">
        <f t="shared" si="40"/>
        <v>1.89</v>
      </c>
      <c r="AF99">
        <f t="shared" si="40"/>
        <v>2.04</v>
      </c>
      <c r="AG99">
        <f>ROUND((AP99),6)</f>
        <v>0</v>
      </c>
      <c r="AH99">
        <f t="shared" si="41"/>
        <v>0.25</v>
      </c>
      <c r="AI99">
        <f t="shared" si="41"/>
        <v>0.14000000000000001</v>
      </c>
      <c r="AJ99">
        <f>(AS99)</f>
        <v>0</v>
      </c>
      <c r="AK99">
        <v>13.05</v>
      </c>
      <c r="AL99">
        <v>0</v>
      </c>
      <c r="AM99">
        <v>11.01</v>
      </c>
      <c r="AN99">
        <v>1.89</v>
      </c>
      <c r="AO99">
        <v>2.04</v>
      </c>
      <c r="AP99">
        <v>0</v>
      </c>
      <c r="AQ99">
        <v>0.25</v>
      </c>
      <c r="AR99">
        <v>0.14000000000000001</v>
      </c>
      <c r="AS99">
        <v>0</v>
      </c>
      <c r="AT99">
        <v>103</v>
      </c>
      <c r="AU99">
        <v>60</v>
      </c>
      <c r="AV99">
        <v>1</v>
      </c>
      <c r="AW99">
        <v>1</v>
      </c>
      <c r="AZ99">
        <v>1</v>
      </c>
      <c r="BA99">
        <v>44.51</v>
      </c>
      <c r="BB99">
        <v>13.34</v>
      </c>
      <c r="BC99">
        <v>1</v>
      </c>
      <c r="BD99" t="s">
        <v>6</v>
      </c>
      <c r="BE99" t="s">
        <v>6</v>
      </c>
      <c r="BF99" t="s">
        <v>6</v>
      </c>
      <c r="BG99" t="s">
        <v>6</v>
      </c>
      <c r="BH99">
        <v>0</v>
      </c>
      <c r="BI99">
        <v>1</v>
      </c>
      <c r="BJ99" t="s">
        <v>95</v>
      </c>
      <c r="BM99">
        <v>33001</v>
      </c>
      <c r="BN99">
        <v>0</v>
      </c>
      <c r="BO99" t="s">
        <v>93</v>
      </c>
      <c r="BP99">
        <v>1</v>
      </c>
      <c r="BQ99">
        <v>2</v>
      </c>
      <c r="BR99">
        <v>0</v>
      </c>
      <c r="BS99">
        <v>44.51</v>
      </c>
      <c r="BT99">
        <v>1</v>
      </c>
      <c r="BU99">
        <v>1</v>
      </c>
      <c r="BV99">
        <v>1</v>
      </c>
      <c r="BW99">
        <v>1</v>
      </c>
      <c r="BX99">
        <v>1</v>
      </c>
      <c r="BY99" t="s">
        <v>6</v>
      </c>
      <c r="BZ99">
        <v>103</v>
      </c>
      <c r="CA99">
        <v>60</v>
      </c>
      <c r="CB99" t="s">
        <v>6</v>
      </c>
      <c r="CE99">
        <v>0</v>
      </c>
      <c r="CF99">
        <v>0</v>
      </c>
      <c r="CG99">
        <v>0</v>
      </c>
      <c r="CM99">
        <v>0</v>
      </c>
      <c r="CN99" t="s">
        <v>6</v>
      </c>
      <c r="CO99">
        <v>0</v>
      </c>
      <c r="CP99">
        <f>(P99+Q99+S99)</f>
        <v>950.69</v>
      </c>
      <c r="CQ99">
        <f>AC99*BC99</f>
        <v>0</v>
      </c>
      <c r="CR99">
        <f>AD99*BB99</f>
        <v>146.8734</v>
      </c>
      <c r="CS99">
        <f>AE99*BS99</f>
        <v>84.123899999999992</v>
      </c>
      <c r="CT99">
        <f>AF99*BA99</f>
        <v>90.800399999999996</v>
      </c>
      <c r="CU99">
        <f t="shared" si="42"/>
        <v>0</v>
      </c>
      <c r="CV99">
        <f t="shared" si="42"/>
        <v>0.25</v>
      </c>
      <c r="CW99">
        <f t="shared" si="42"/>
        <v>0.14000000000000001</v>
      </c>
      <c r="CX99">
        <f t="shared" si="42"/>
        <v>0</v>
      </c>
      <c r="CY99">
        <f>(((S99+R99)*AT99)/100)</f>
        <v>720.69100000000003</v>
      </c>
      <c r="CZ99">
        <f>(((S99+R99)*AU99)/100)</f>
        <v>419.82</v>
      </c>
      <c r="DC99" t="s">
        <v>6</v>
      </c>
      <c r="DD99" t="s">
        <v>6</v>
      </c>
      <c r="DE99" t="s">
        <v>6</v>
      </c>
      <c r="DF99" t="s">
        <v>6</v>
      </c>
      <c r="DG99" t="s">
        <v>6</v>
      </c>
      <c r="DH99" t="s">
        <v>6</v>
      </c>
      <c r="DI99" t="s">
        <v>6</v>
      </c>
      <c r="DJ99" t="s">
        <v>6</v>
      </c>
      <c r="DK99" t="s">
        <v>6</v>
      </c>
      <c r="DL99" t="s">
        <v>6</v>
      </c>
      <c r="DM99" t="s">
        <v>6</v>
      </c>
      <c r="DN99">
        <v>0</v>
      </c>
      <c r="DO99">
        <v>0</v>
      </c>
      <c r="DP99">
        <v>1</v>
      </c>
      <c r="DQ99">
        <v>1</v>
      </c>
      <c r="DU99">
        <v>1013</v>
      </c>
      <c r="DV99" t="s">
        <v>87</v>
      </c>
      <c r="DW99" t="s">
        <v>87</v>
      </c>
      <c r="DX99">
        <v>1</v>
      </c>
      <c r="DZ99" t="s">
        <v>6</v>
      </c>
      <c r="EA99" t="s">
        <v>6</v>
      </c>
      <c r="EB99" t="s">
        <v>6</v>
      </c>
      <c r="EC99" t="s">
        <v>6</v>
      </c>
      <c r="EE99">
        <v>52854954</v>
      </c>
      <c r="EF99">
        <v>2</v>
      </c>
      <c r="EG99" t="s">
        <v>22</v>
      </c>
      <c r="EH99">
        <v>27</v>
      </c>
      <c r="EI99" t="s">
        <v>89</v>
      </c>
      <c r="EJ99">
        <v>1</v>
      </c>
      <c r="EK99">
        <v>33001</v>
      </c>
      <c r="EL99" t="s">
        <v>89</v>
      </c>
      <c r="EM99" t="s">
        <v>90</v>
      </c>
      <c r="EO99" t="s">
        <v>6</v>
      </c>
      <c r="EQ99">
        <v>132096</v>
      </c>
      <c r="ER99">
        <v>13.05</v>
      </c>
      <c r="ES99">
        <v>0</v>
      </c>
      <c r="ET99">
        <v>11.01</v>
      </c>
      <c r="EU99">
        <v>1.89</v>
      </c>
      <c r="EV99">
        <v>2.04</v>
      </c>
      <c r="EW99">
        <v>0.25</v>
      </c>
      <c r="EX99">
        <v>0.14000000000000001</v>
      </c>
      <c r="EY99">
        <v>0</v>
      </c>
      <c r="FQ99">
        <v>0</v>
      </c>
      <c r="FR99">
        <f>ROUND(IF(AND(BH99=3,BI99=3),P99,0),2)</f>
        <v>0</v>
      </c>
      <c r="FS99">
        <v>0</v>
      </c>
      <c r="FX99">
        <v>103</v>
      </c>
      <c r="FY99">
        <v>60</v>
      </c>
      <c r="GA99" t="s">
        <v>6</v>
      </c>
      <c r="GD99">
        <v>1</v>
      </c>
      <c r="GF99">
        <v>-1129756880</v>
      </c>
      <c r="GG99">
        <v>2</v>
      </c>
      <c r="GH99">
        <v>1</v>
      </c>
      <c r="GI99">
        <v>2</v>
      </c>
      <c r="GJ99">
        <v>0</v>
      </c>
      <c r="GK99">
        <v>0</v>
      </c>
      <c r="GL99">
        <f>ROUND(IF(AND(BH99=3,BI99=3,FS99&lt;&gt;0),P99,0),2)</f>
        <v>0</v>
      </c>
      <c r="GM99">
        <f>ROUND(O99+X99+Y99,2)+GX99</f>
        <v>2091.1999999999998</v>
      </c>
      <c r="GN99">
        <f>IF(OR(BI99=0,BI99=1),ROUND(O99+X99+Y99,2),0)</f>
        <v>2091.1999999999998</v>
      </c>
      <c r="GO99">
        <f>IF(BI99=2,ROUND(O99+X99+Y99,2),0)</f>
        <v>0</v>
      </c>
      <c r="GP99">
        <f>IF(BI99=4,ROUND(O99+X99+Y99,2)+GX99,0)</f>
        <v>0</v>
      </c>
      <c r="GR99">
        <v>0</v>
      </c>
      <c r="GS99">
        <v>0</v>
      </c>
      <c r="GT99">
        <v>0</v>
      </c>
      <c r="GU99" t="s">
        <v>6</v>
      </c>
      <c r="GV99">
        <f>ROUND((GT99),6)</f>
        <v>0</v>
      </c>
      <c r="GW99">
        <v>1</v>
      </c>
      <c r="GX99">
        <f>ROUND(HC99*I99,2)</f>
        <v>0</v>
      </c>
      <c r="HA99">
        <v>0</v>
      </c>
      <c r="HB99">
        <v>0</v>
      </c>
      <c r="HC99">
        <f>GV99*GW99</f>
        <v>0</v>
      </c>
      <c r="HE99" t="s">
        <v>6</v>
      </c>
      <c r="HF99" t="s">
        <v>6</v>
      </c>
      <c r="HM99" t="s">
        <v>6</v>
      </c>
      <c r="HN99" t="s">
        <v>91</v>
      </c>
      <c r="HO99" t="s">
        <v>92</v>
      </c>
      <c r="HP99" t="s">
        <v>89</v>
      </c>
      <c r="HQ99" t="s">
        <v>89</v>
      </c>
      <c r="IK99">
        <v>0</v>
      </c>
    </row>
    <row r="100" spans="1:245">
      <c r="A100">
        <v>17</v>
      </c>
      <c r="B100">
        <v>1</v>
      </c>
      <c r="C100">
        <f>ROW(SmtRes!A14)</f>
        <v>14</v>
      </c>
      <c r="D100">
        <f>ROW(EtalonRes!A14)</f>
        <v>14</v>
      </c>
      <c r="E100" t="s">
        <v>6</v>
      </c>
      <c r="F100" t="s">
        <v>96</v>
      </c>
      <c r="G100" t="s">
        <v>97</v>
      </c>
      <c r="H100" t="s">
        <v>87</v>
      </c>
      <c r="I100">
        <v>1</v>
      </c>
      <c r="J100">
        <v>0</v>
      </c>
      <c r="K100">
        <v>1</v>
      </c>
      <c r="O100">
        <f>ROUND(CP100,2)</f>
        <v>276.87</v>
      </c>
      <c r="P100">
        <f>ROUND(CQ100*I100,2)</f>
        <v>0</v>
      </c>
      <c r="Q100">
        <f>ROUND(CR100*I100,2)</f>
        <v>167.82</v>
      </c>
      <c r="R100">
        <f>ROUND(CS100*I100,2)</f>
        <v>96.14</v>
      </c>
      <c r="S100">
        <f>ROUND(CT100*I100,2)</f>
        <v>109.05</v>
      </c>
      <c r="T100">
        <f>ROUND(CU100*I100,2)</f>
        <v>0</v>
      </c>
      <c r="U100">
        <f>CV100*I100</f>
        <v>0.3</v>
      </c>
      <c r="V100">
        <f>CW100*I100</f>
        <v>0.16</v>
      </c>
      <c r="W100">
        <f>ROUND(CX100*I100,2)</f>
        <v>0</v>
      </c>
      <c r="X100">
        <f t="shared" si="39"/>
        <v>211.35</v>
      </c>
      <c r="Y100">
        <f t="shared" si="39"/>
        <v>123.11</v>
      </c>
      <c r="AA100">
        <v>-1</v>
      </c>
      <c r="AB100">
        <f>ROUND((AC100+AD100+AF100),6)</f>
        <v>15.03</v>
      </c>
      <c r="AC100">
        <f>ROUND((ES100),6)</f>
        <v>0</v>
      </c>
      <c r="AD100">
        <f>ROUND((((ET100)-(EU100))+AE100),6)</f>
        <v>12.58</v>
      </c>
      <c r="AE100">
        <f t="shared" si="40"/>
        <v>2.16</v>
      </c>
      <c r="AF100">
        <f t="shared" si="40"/>
        <v>2.4500000000000002</v>
      </c>
      <c r="AG100">
        <f>ROUND((AP100),6)</f>
        <v>0</v>
      </c>
      <c r="AH100">
        <f t="shared" si="41"/>
        <v>0.3</v>
      </c>
      <c r="AI100">
        <f t="shared" si="41"/>
        <v>0.16</v>
      </c>
      <c r="AJ100">
        <f>(AS100)</f>
        <v>0</v>
      </c>
      <c r="AK100">
        <v>15.03</v>
      </c>
      <c r="AL100">
        <v>0</v>
      </c>
      <c r="AM100">
        <v>12.58</v>
      </c>
      <c r="AN100">
        <v>2.16</v>
      </c>
      <c r="AO100">
        <v>2.4500000000000002</v>
      </c>
      <c r="AP100">
        <v>0</v>
      </c>
      <c r="AQ100">
        <v>0.3</v>
      </c>
      <c r="AR100">
        <v>0.16</v>
      </c>
      <c r="AS100">
        <v>0</v>
      </c>
      <c r="AT100">
        <v>103</v>
      </c>
      <c r="AU100">
        <v>60</v>
      </c>
      <c r="AV100">
        <v>1</v>
      </c>
      <c r="AW100">
        <v>1</v>
      </c>
      <c r="AZ100">
        <v>1</v>
      </c>
      <c r="BA100">
        <v>44.51</v>
      </c>
      <c r="BB100">
        <v>13.34</v>
      </c>
      <c r="BC100">
        <v>1</v>
      </c>
      <c r="BD100" t="s">
        <v>6</v>
      </c>
      <c r="BE100" t="s">
        <v>6</v>
      </c>
      <c r="BF100" t="s">
        <v>6</v>
      </c>
      <c r="BG100" t="s">
        <v>6</v>
      </c>
      <c r="BH100">
        <v>0</v>
      </c>
      <c r="BI100">
        <v>1</v>
      </c>
      <c r="BJ100" t="s">
        <v>98</v>
      </c>
      <c r="BM100">
        <v>33001</v>
      </c>
      <c r="BN100">
        <v>0</v>
      </c>
      <c r="BO100" t="s">
        <v>96</v>
      </c>
      <c r="BP100">
        <v>1</v>
      </c>
      <c r="BQ100">
        <v>2</v>
      </c>
      <c r="BR100">
        <v>0</v>
      </c>
      <c r="BS100">
        <v>44.51</v>
      </c>
      <c r="BT100">
        <v>1</v>
      </c>
      <c r="BU100">
        <v>1</v>
      </c>
      <c r="BV100">
        <v>1</v>
      </c>
      <c r="BW100">
        <v>1</v>
      </c>
      <c r="BX100">
        <v>1</v>
      </c>
      <c r="BY100" t="s">
        <v>6</v>
      </c>
      <c r="BZ100">
        <v>103</v>
      </c>
      <c r="CA100">
        <v>60</v>
      </c>
      <c r="CB100" t="s">
        <v>6</v>
      </c>
      <c r="CE100">
        <v>0</v>
      </c>
      <c r="CF100">
        <v>0</v>
      </c>
      <c r="CG100">
        <v>0</v>
      </c>
      <c r="CM100">
        <v>0</v>
      </c>
      <c r="CN100" t="s">
        <v>6</v>
      </c>
      <c r="CO100">
        <v>0</v>
      </c>
      <c r="CP100">
        <f>(P100+Q100+S100)</f>
        <v>276.87</v>
      </c>
      <c r="CQ100">
        <f>AC100*BC100</f>
        <v>0</v>
      </c>
      <c r="CR100">
        <f>AD100*BB100</f>
        <v>167.81719999999999</v>
      </c>
      <c r="CS100">
        <f>AE100*BS100</f>
        <v>96.141599999999997</v>
      </c>
      <c r="CT100">
        <f>AF100*BA100</f>
        <v>109.04950000000001</v>
      </c>
      <c r="CU100">
        <f t="shared" si="42"/>
        <v>0</v>
      </c>
      <c r="CV100">
        <f t="shared" si="42"/>
        <v>0.3</v>
      </c>
      <c r="CW100">
        <f t="shared" si="42"/>
        <v>0.16</v>
      </c>
      <c r="CX100">
        <f t="shared" si="42"/>
        <v>0</v>
      </c>
      <c r="CY100">
        <f>(((S100+R100)*AT100)/100)</f>
        <v>211.34569999999999</v>
      </c>
      <c r="CZ100">
        <f>(((S100+R100)*AU100)/100)</f>
        <v>123.11399999999999</v>
      </c>
      <c r="DC100" t="s">
        <v>6</v>
      </c>
      <c r="DD100" t="s">
        <v>6</v>
      </c>
      <c r="DE100" t="s">
        <v>6</v>
      </c>
      <c r="DF100" t="s">
        <v>6</v>
      </c>
      <c r="DG100" t="s">
        <v>6</v>
      </c>
      <c r="DH100" t="s">
        <v>6</v>
      </c>
      <c r="DI100" t="s">
        <v>6</v>
      </c>
      <c r="DJ100" t="s">
        <v>6</v>
      </c>
      <c r="DK100" t="s">
        <v>6</v>
      </c>
      <c r="DL100" t="s">
        <v>6</v>
      </c>
      <c r="DM100" t="s">
        <v>6</v>
      </c>
      <c r="DN100">
        <v>0</v>
      </c>
      <c r="DO100">
        <v>0</v>
      </c>
      <c r="DP100">
        <v>1</v>
      </c>
      <c r="DQ100">
        <v>1</v>
      </c>
      <c r="DU100">
        <v>1013</v>
      </c>
      <c r="DV100" t="s">
        <v>87</v>
      </c>
      <c r="DW100" t="s">
        <v>87</v>
      </c>
      <c r="DX100">
        <v>1</v>
      </c>
      <c r="DZ100" t="s">
        <v>6</v>
      </c>
      <c r="EA100" t="s">
        <v>6</v>
      </c>
      <c r="EB100" t="s">
        <v>6</v>
      </c>
      <c r="EC100" t="s">
        <v>6</v>
      </c>
      <c r="EE100">
        <v>52854954</v>
      </c>
      <c r="EF100">
        <v>2</v>
      </c>
      <c r="EG100" t="s">
        <v>22</v>
      </c>
      <c r="EH100">
        <v>27</v>
      </c>
      <c r="EI100" t="s">
        <v>89</v>
      </c>
      <c r="EJ100">
        <v>1</v>
      </c>
      <c r="EK100">
        <v>33001</v>
      </c>
      <c r="EL100" t="s">
        <v>89</v>
      </c>
      <c r="EM100" t="s">
        <v>90</v>
      </c>
      <c r="EO100" t="s">
        <v>6</v>
      </c>
      <c r="EQ100">
        <v>132096</v>
      </c>
      <c r="ER100">
        <v>15.03</v>
      </c>
      <c r="ES100">
        <v>0</v>
      </c>
      <c r="ET100">
        <v>12.58</v>
      </c>
      <c r="EU100">
        <v>2.16</v>
      </c>
      <c r="EV100">
        <v>2.4500000000000002</v>
      </c>
      <c r="EW100">
        <v>0.3</v>
      </c>
      <c r="EX100">
        <v>0.16</v>
      </c>
      <c r="EY100">
        <v>0</v>
      </c>
      <c r="FQ100">
        <v>0</v>
      </c>
      <c r="FR100">
        <f>ROUND(IF(AND(BH100=3,BI100=3),P100,0),2)</f>
        <v>0</v>
      </c>
      <c r="FS100">
        <v>0</v>
      </c>
      <c r="FX100">
        <v>103</v>
      </c>
      <c r="FY100">
        <v>60</v>
      </c>
      <c r="GA100" t="s">
        <v>6</v>
      </c>
      <c r="GD100">
        <v>1</v>
      </c>
      <c r="GF100">
        <v>568785449</v>
      </c>
      <c r="GG100">
        <v>2</v>
      </c>
      <c r="GH100">
        <v>1</v>
      </c>
      <c r="GI100">
        <v>2</v>
      </c>
      <c r="GJ100">
        <v>0</v>
      </c>
      <c r="GK100">
        <v>0</v>
      </c>
      <c r="GL100">
        <f>ROUND(IF(AND(BH100=3,BI100=3,FS100&lt;&gt;0),P100,0),2)</f>
        <v>0</v>
      </c>
      <c r="GM100">
        <f>ROUND(O100+X100+Y100,2)+GX100</f>
        <v>611.33000000000004</v>
      </c>
      <c r="GN100">
        <f>IF(OR(BI100=0,BI100=1),ROUND(O100+X100+Y100,2),0)</f>
        <v>611.33000000000004</v>
      </c>
      <c r="GO100">
        <f>IF(BI100=2,ROUND(O100+X100+Y100,2),0)</f>
        <v>0</v>
      </c>
      <c r="GP100">
        <f>IF(BI100=4,ROUND(O100+X100+Y100,2)+GX100,0)</f>
        <v>0</v>
      </c>
      <c r="GR100">
        <v>0</v>
      </c>
      <c r="GS100">
        <v>3</v>
      </c>
      <c r="GT100">
        <v>0</v>
      </c>
      <c r="GU100" t="s">
        <v>6</v>
      </c>
      <c r="GV100">
        <f>ROUND((GT100),6)</f>
        <v>0</v>
      </c>
      <c r="GW100">
        <v>1</v>
      </c>
      <c r="GX100">
        <f>ROUND(HC100*I100,2)</f>
        <v>0</v>
      </c>
      <c r="HA100">
        <v>0</v>
      </c>
      <c r="HB100">
        <v>0</v>
      </c>
      <c r="HC100">
        <f>GV100*GW100</f>
        <v>0</v>
      </c>
      <c r="HE100" t="s">
        <v>6</v>
      </c>
      <c r="HF100" t="s">
        <v>6</v>
      </c>
      <c r="HM100" t="s">
        <v>6</v>
      </c>
      <c r="HN100" t="s">
        <v>91</v>
      </c>
      <c r="HO100" t="s">
        <v>92</v>
      </c>
      <c r="HP100" t="s">
        <v>89</v>
      </c>
      <c r="HQ100" t="s">
        <v>89</v>
      </c>
      <c r="IK100">
        <v>0</v>
      </c>
    </row>
    <row r="101" spans="1:245">
      <c r="A101">
        <v>17</v>
      </c>
      <c r="B101">
        <v>1</v>
      </c>
      <c r="C101">
        <f>ROW(SmtRes!A32)</f>
        <v>32</v>
      </c>
      <c r="D101">
        <f>ROW(EtalonRes!A32)</f>
        <v>32</v>
      </c>
      <c r="E101" t="s">
        <v>6</v>
      </c>
      <c r="F101" t="s">
        <v>99</v>
      </c>
      <c r="G101" t="s">
        <v>100</v>
      </c>
      <c r="H101" t="s">
        <v>87</v>
      </c>
      <c r="I101">
        <v>4</v>
      </c>
      <c r="J101">
        <v>0</v>
      </c>
      <c r="K101">
        <v>4</v>
      </c>
      <c r="O101">
        <f>ROUND(CP101,2)</f>
        <v>11650</v>
      </c>
      <c r="P101">
        <f>ROUND(CQ101*I101,2)</f>
        <v>516.05999999999995</v>
      </c>
      <c r="Q101">
        <f>ROUND(CR101*I101,2)</f>
        <v>5139.33</v>
      </c>
      <c r="R101">
        <f>ROUND(CS101*I101,2)</f>
        <v>1611.26</v>
      </c>
      <c r="S101">
        <f>ROUND(CT101*I101,2)</f>
        <v>5994.61</v>
      </c>
      <c r="T101">
        <f>ROUND(CU101*I101,2)</f>
        <v>0</v>
      </c>
      <c r="U101">
        <f>CV101*I101</f>
        <v>15.2</v>
      </c>
      <c r="V101">
        <f>CW101*I101</f>
        <v>3.12</v>
      </c>
      <c r="W101">
        <f>ROUND(CX101*I101,2)</f>
        <v>0</v>
      </c>
      <c r="X101">
        <f t="shared" si="39"/>
        <v>7834.05</v>
      </c>
      <c r="Y101">
        <f t="shared" si="39"/>
        <v>4563.5200000000004</v>
      </c>
      <c r="AA101">
        <v>-1</v>
      </c>
      <c r="AB101">
        <f>ROUND((AC101+AD101+AF101),6)</f>
        <v>203.4</v>
      </c>
      <c r="AC101">
        <f>ROUND((ES101),6)</f>
        <v>45.11</v>
      </c>
      <c r="AD101">
        <f>ROUND((((ET101)-(EU101))+AE101),6)</f>
        <v>124.62</v>
      </c>
      <c r="AE101">
        <f t="shared" si="40"/>
        <v>9.0500000000000007</v>
      </c>
      <c r="AF101">
        <f t="shared" si="40"/>
        <v>33.67</v>
      </c>
      <c r="AG101">
        <f>ROUND((AP101),6)</f>
        <v>0</v>
      </c>
      <c r="AH101">
        <f t="shared" si="41"/>
        <v>3.8</v>
      </c>
      <c r="AI101">
        <f t="shared" si="41"/>
        <v>0.78</v>
      </c>
      <c r="AJ101">
        <f>(AS101)</f>
        <v>0</v>
      </c>
      <c r="AK101">
        <v>203.4</v>
      </c>
      <c r="AL101">
        <v>45.11</v>
      </c>
      <c r="AM101">
        <v>124.62</v>
      </c>
      <c r="AN101">
        <v>9.0500000000000007</v>
      </c>
      <c r="AO101">
        <v>33.67</v>
      </c>
      <c r="AP101">
        <v>0</v>
      </c>
      <c r="AQ101">
        <v>3.8</v>
      </c>
      <c r="AR101">
        <v>0.78</v>
      </c>
      <c r="AS101">
        <v>0</v>
      </c>
      <c r="AT101">
        <v>103</v>
      </c>
      <c r="AU101">
        <v>60</v>
      </c>
      <c r="AV101">
        <v>1</v>
      </c>
      <c r="AW101">
        <v>1</v>
      </c>
      <c r="AZ101">
        <v>1</v>
      </c>
      <c r="BA101">
        <v>44.51</v>
      </c>
      <c r="BB101">
        <v>10.31</v>
      </c>
      <c r="BC101">
        <v>2.86</v>
      </c>
      <c r="BD101" t="s">
        <v>6</v>
      </c>
      <c r="BE101" t="s">
        <v>6</v>
      </c>
      <c r="BF101" t="s">
        <v>6</v>
      </c>
      <c r="BG101" t="s">
        <v>6</v>
      </c>
      <c r="BH101">
        <v>0</v>
      </c>
      <c r="BI101">
        <v>1</v>
      </c>
      <c r="BJ101" t="s">
        <v>101</v>
      </c>
      <c r="BM101">
        <v>33001</v>
      </c>
      <c r="BN101">
        <v>0</v>
      </c>
      <c r="BO101" t="s">
        <v>99</v>
      </c>
      <c r="BP101">
        <v>1</v>
      </c>
      <c r="BQ101">
        <v>2</v>
      </c>
      <c r="BR101">
        <v>0</v>
      </c>
      <c r="BS101">
        <v>44.51</v>
      </c>
      <c r="BT101">
        <v>1</v>
      </c>
      <c r="BU101">
        <v>1</v>
      </c>
      <c r="BV101">
        <v>1</v>
      </c>
      <c r="BW101">
        <v>1</v>
      </c>
      <c r="BX101">
        <v>1</v>
      </c>
      <c r="BY101" t="s">
        <v>6</v>
      </c>
      <c r="BZ101">
        <v>103</v>
      </c>
      <c r="CA101">
        <v>60</v>
      </c>
      <c r="CB101" t="s">
        <v>6</v>
      </c>
      <c r="CE101">
        <v>0</v>
      </c>
      <c r="CF101">
        <v>0</v>
      </c>
      <c r="CG101">
        <v>0</v>
      </c>
      <c r="CM101">
        <v>0</v>
      </c>
      <c r="CN101" t="s">
        <v>6</v>
      </c>
      <c r="CO101">
        <v>0</v>
      </c>
      <c r="CP101">
        <f>(P101+Q101+S101)</f>
        <v>11650</v>
      </c>
      <c r="CQ101">
        <f>AC101*BC101</f>
        <v>129.0146</v>
      </c>
      <c r="CR101">
        <f>AD101*BB101</f>
        <v>1284.8322000000001</v>
      </c>
      <c r="CS101">
        <f>AE101*BS101</f>
        <v>402.81549999999999</v>
      </c>
      <c r="CT101">
        <f>AF101*BA101</f>
        <v>1498.6517000000001</v>
      </c>
      <c r="CU101">
        <f t="shared" si="42"/>
        <v>0</v>
      </c>
      <c r="CV101">
        <f t="shared" si="42"/>
        <v>3.8</v>
      </c>
      <c r="CW101">
        <f t="shared" si="42"/>
        <v>0.78</v>
      </c>
      <c r="CX101">
        <f t="shared" si="42"/>
        <v>0</v>
      </c>
      <c r="CY101">
        <f>(((S101+R101)*AT101)/100)</f>
        <v>7834.0460999999996</v>
      </c>
      <c r="CZ101">
        <f>(((S101+R101)*AU101)/100)</f>
        <v>4563.5219999999999</v>
      </c>
      <c r="DC101" t="s">
        <v>6</v>
      </c>
      <c r="DD101" t="s">
        <v>6</v>
      </c>
      <c r="DE101" t="s">
        <v>6</v>
      </c>
      <c r="DF101" t="s">
        <v>6</v>
      </c>
      <c r="DG101" t="s">
        <v>6</v>
      </c>
      <c r="DH101" t="s">
        <v>6</v>
      </c>
      <c r="DI101" t="s">
        <v>6</v>
      </c>
      <c r="DJ101" t="s">
        <v>6</v>
      </c>
      <c r="DK101" t="s">
        <v>6</v>
      </c>
      <c r="DL101" t="s">
        <v>6</v>
      </c>
      <c r="DM101" t="s">
        <v>6</v>
      </c>
      <c r="DN101">
        <v>0</v>
      </c>
      <c r="DO101">
        <v>0</v>
      </c>
      <c r="DP101">
        <v>1</v>
      </c>
      <c r="DQ101">
        <v>1</v>
      </c>
      <c r="DU101">
        <v>1013</v>
      </c>
      <c r="DV101" t="s">
        <v>87</v>
      </c>
      <c r="DW101" t="s">
        <v>87</v>
      </c>
      <c r="DX101">
        <v>1</v>
      </c>
      <c r="DZ101" t="s">
        <v>6</v>
      </c>
      <c r="EA101" t="s">
        <v>6</v>
      </c>
      <c r="EB101" t="s">
        <v>6</v>
      </c>
      <c r="EC101" t="s">
        <v>6</v>
      </c>
      <c r="EE101">
        <v>52854954</v>
      </c>
      <c r="EF101">
        <v>2</v>
      </c>
      <c r="EG101" t="s">
        <v>22</v>
      </c>
      <c r="EH101">
        <v>27</v>
      </c>
      <c r="EI101" t="s">
        <v>89</v>
      </c>
      <c r="EJ101">
        <v>1</v>
      </c>
      <c r="EK101">
        <v>33001</v>
      </c>
      <c r="EL101" t="s">
        <v>89</v>
      </c>
      <c r="EM101" t="s">
        <v>90</v>
      </c>
      <c r="EO101" t="s">
        <v>6</v>
      </c>
      <c r="EQ101">
        <v>132096</v>
      </c>
      <c r="ER101">
        <v>203.4</v>
      </c>
      <c r="ES101">
        <v>45.11</v>
      </c>
      <c r="ET101">
        <v>124.62</v>
      </c>
      <c r="EU101">
        <v>9.0500000000000007</v>
      </c>
      <c r="EV101">
        <v>33.67</v>
      </c>
      <c r="EW101">
        <v>3.8</v>
      </c>
      <c r="EX101">
        <v>0.78</v>
      </c>
      <c r="EY101">
        <v>0</v>
      </c>
      <c r="FQ101">
        <v>0</v>
      </c>
      <c r="FR101">
        <f>ROUND(IF(AND(BH101=3,BI101=3),P101,0),2)</f>
        <v>0</v>
      </c>
      <c r="FS101">
        <v>0</v>
      </c>
      <c r="FX101">
        <v>103</v>
      </c>
      <c r="FY101">
        <v>60</v>
      </c>
      <c r="GA101" t="s">
        <v>6</v>
      </c>
      <c r="GD101">
        <v>1</v>
      </c>
      <c r="GF101">
        <v>1111575402</v>
      </c>
      <c r="GG101">
        <v>2</v>
      </c>
      <c r="GH101">
        <v>1</v>
      </c>
      <c r="GI101">
        <v>2</v>
      </c>
      <c r="GJ101">
        <v>0</v>
      </c>
      <c r="GK101">
        <v>0</v>
      </c>
      <c r="GL101">
        <f>ROUND(IF(AND(BH101=3,BI101=3,FS101&lt;&gt;0),P101,0),2)</f>
        <v>0</v>
      </c>
      <c r="GM101">
        <f>ROUND(O101+X101+Y101,2)+GX101</f>
        <v>24047.57</v>
      </c>
      <c r="GN101">
        <f>IF(OR(BI101=0,BI101=1),ROUND(O101+X101+Y101,2),0)</f>
        <v>24047.57</v>
      </c>
      <c r="GO101">
        <f>IF(BI101=2,ROUND(O101+X101+Y101,2),0)</f>
        <v>0</v>
      </c>
      <c r="GP101">
        <f>IF(BI101=4,ROUND(O101+X101+Y101,2)+GX101,0)</f>
        <v>0</v>
      </c>
      <c r="GR101">
        <v>0</v>
      </c>
      <c r="GS101">
        <v>3</v>
      </c>
      <c r="GT101">
        <v>0</v>
      </c>
      <c r="GU101" t="s">
        <v>6</v>
      </c>
      <c r="GV101">
        <f>ROUND((GT101),6)</f>
        <v>0</v>
      </c>
      <c r="GW101">
        <v>1</v>
      </c>
      <c r="GX101">
        <f>ROUND(HC101*I101,2)</f>
        <v>0</v>
      </c>
      <c r="HA101">
        <v>0</v>
      </c>
      <c r="HB101">
        <v>0</v>
      </c>
      <c r="HC101">
        <f>GV101*GW101</f>
        <v>0</v>
      </c>
      <c r="HE101" t="s">
        <v>6</v>
      </c>
      <c r="HF101" t="s">
        <v>6</v>
      </c>
      <c r="HM101" t="s">
        <v>6</v>
      </c>
      <c r="HN101" t="s">
        <v>91</v>
      </c>
      <c r="HO101" t="s">
        <v>92</v>
      </c>
      <c r="HP101" t="s">
        <v>89</v>
      </c>
      <c r="HQ101" t="s">
        <v>89</v>
      </c>
      <c r="IK101">
        <v>0</v>
      </c>
    </row>
    <row r="102" spans="1:245">
      <c r="A102">
        <v>17</v>
      </c>
      <c r="B102">
        <v>1</v>
      </c>
      <c r="C102">
        <f>ROW(SmtRes!A47)</f>
        <v>47</v>
      </c>
      <c r="D102">
        <f>ROW(EtalonRes!A47)</f>
        <v>47</v>
      </c>
      <c r="E102" t="s">
        <v>102</v>
      </c>
      <c r="F102" t="s">
        <v>103</v>
      </c>
      <c r="G102" t="s">
        <v>104</v>
      </c>
      <c r="H102" t="s">
        <v>105</v>
      </c>
      <c r="I102">
        <v>2</v>
      </c>
      <c r="J102">
        <v>0</v>
      </c>
      <c r="K102">
        <v>2</v>
      </c>
      <c r="O102">
        <f>ROUND(CP102,2)</f>
        <v>10558.88</v>
      </c>
      <c r="P102">
        <f>ROUND(CQ102*I102,2)</f>
        <v>61.02</v>
      </c>
      <c r="Q102">
        <f>ROUND(CR102*I102,2)</f>
        <v>3252.52</v>
      </c>
      <c r="R102">
        <f>ROUND(CS102*I102,2)</f>
        <v>793.17</v>
      </c>
      <c r="S102">
        <f>ROUND(CT102*I102,2)</f>
        <v>7245.34</v>
      </c>
      <c r="T102">
        <f>ROUND(CU102*I102,2)</f>
        <v>0</v>
      </c>
      <c r="U102">
        <f>CV102*I102</f>
        <v>16.18</v>
      </c>
      <c r="V102">
        <f>CW102*I102</f>
        <v>1.32</v>
      </c>
      <c r="W102">
        <f>ROUND(CX102*I102,2)</f>
        <v>0</v>
      </c>
      <c r="X102">
        <f t="shared" si="39"/>
        <v>8279.67</v>
      </c>
      <c r="Y102">
        <f t="shared" si="39"/>
        <v>4823.1099999999997</v>
      </c>
      <c r="AA102">
        <v>54027915</v>
      </c>
      <c r="AB102">
        <f>ROUND((AC102+AD102+AF102),6)</f>
        <v>193.31</v>
      </c>
      <c r="AC102">
        <f>ROUND((ES102),6)</f>
        <v>2.2599999999999998</v>
      </c>
      <c r="AD102">
        <f>ROUND((((ET102)-(EU102))+AE102),6)</f>
        <v>109.66</v>
      </c>
      <c r="AE102">
        <f t="shared" si="40"/>
        <v>8.91</v>
      </c>
      <c r="AF102">
        <f t="shared" si="40"/>
        <v>81.39</v>
      </c>
      <c r="AG102">
        <f>ROUND((AP102),6)</f>
        <v>0</v>
      </c>
      <c r="AH102">
        <f t="shared" si="41"/>
        <v>8.09</v>
      </c>
      <c r="AI102">
        <f t="shared" si="41"/>
        <v>0.66</v>
      </c>
      <c r="AJ102">
        <f>(AS102)</f>
        <v>0</v>
      </c>
      <c r="AK102">
        <v>193.31</v>
      </c>
      <c r="AL102">
        <v>2.2599999999999998</v>
      </c>
      <c r="AM102">
        <v>109.66</v>
      </c>
      <c r="AN102">
        <v>8.91</v>
      </c>
      <c r="AO102">
        <v>81.39</v>
      </c>
      <c r="AP102">
        <v>0</v>
      </c>
      <c r="AQ102">
        <v>8.09</v>
      </c>
      <c r="AR102">
        <v>0.66</v>
      </c>
      <c r="AS102">
        <v>0</v>
      </c>
      <c r="AT102">
        <v>103</v>
      </c>
      <c r="AU102">
        <v>60</v>
      </c>
      <c r="AV102">
        <v>1</v>
      </c>
      <c r="AW102">
        <v>1</v>
      </c>
      <c r="AZ102">
        <v>1</v>
      </c>
      <c r="BA102">
        <v>44.51</v>
      </c>
      <c r="BB102">
        <v>14.83</v>
      </c>
      <c r="BC102">
        <v>13.5</v>
      </c>
      <c r="BD102" t="s">
        <v>6</v>
      </c>
      <c r="BE102" t="s">
        <v>6</v>
      </c>
      <c r="BF102" t="s">
        <v>6</v>
      </c>
      <c r="BG102" t="s">
        <v>6</v>
      </c>
      <c r="BH102">
        <v>0</v>
      </c>
      <c r="BI102">
        <v>1</v>
      </c>
      <c r="BJ102" t="s">
        <v>106</v>
      </c>
      <c r="BM102">
        <v>33001</v>
      </c>
      <c r="BN102">
        <v>0</v>
      </c>
      <c r="BO102" t="s">
        <v>103</v>
      </c>
      <c r="BP102">
        <v>1</v>
      </c>
      <c r="BQ102">
        <v>2</v>
      </c>
      <c r="BR102">
        <v>0</v>
      </c>
      <c r="BS102">
        <v>44.51</v>
      </c>
      <c r="BT102">
        <v>1</v>
      </c>
      <c r="BU102">
        <v>1</v>
      </c>
      <c r="BV102">
        <v>1</v>
      </c>
      <c r="BW102">
        <v>1</v>
      </c>
      <c r="BX102">
        <v>1</v>
      </c>
      <c r="BY102" t="s">
        <v>6</v>
      </c>
      <c r="BZ102">
        <v>103</v>
      </c>
      <c r="CA102">
        <v>60</v>
      </c>
      <c r="CB102" t="s">
        <v>6</v>
      </c>
      <c r="CE102">
        <v>0</v>
      </c>
      <c r="CF102">
        <v>0</v>
      </c>
      <c r="CG102">
        <v>0</v>
      </c>
      <c r="CM102">
        <v>0</v>
      </c>
      <c r="CN102" t="s">
        <v>6</v>
      </c>
      <c r="CO102">
        <v>0</v>
      </c>
      <c r="CP102">
        <f>(P102+Q102+S102)</f>
        <v>10558.880000000001</v>
      </c>
      <c r="CQ102">
        <f>AC102*BC102</f>
        <v>30.509999999999998</v>
      </c>
      <c r="CR102">
        <f>AD102*BB102</f>
        <v>1626.2577999999999</v>
      </c>
      <c r="CS102">
        <f>AE102*BS102</f>
        <v>396.58409999999998</v>
      </c>
      <c r="CT102">
        <f>AF102*BA102</f>
        <v>3622.6688999999997</v>
      </c>
      <c r="CU102">
        <f t="shared" si="42"/>
        <v>0</v>
      </c>
      <c r="CV102">
        <f t="shared" si="42"/>
        <v>8.09</v>
      </c>
      <c r="CW102">
        <f t="shared" si="42"/>
        <v>0.66</v>
      </c>
      <c r="CX102">
        <f t="shared" si="42"/>
        <v>0</v>
      </c>
      <c r="CY102">
        <f>(((S102+R102)*AT102)/100)</f>
        <v>8279.6653000000006</v>
      </c>
      <c r="CZ102">
        <f>(((S102+R102)*AU102)/100)</f>
        <v>4823.1060000000007</v>
      </c>
      <c r="DC102" t="s">
        <v>6</v>
      </c>
      <c r="DD102" t="s">
        <v>6</v>
      </c>
      <c r="DE102" t="s">
        <v>6</v>
      </c>
      <c r="DF102" t="s">
        <v>6</v>
      </c>
      <c r="DG102" t="s">
        <v>6</v>
      </c>
      <c r="DH102" t="s">
        <v>6</v>
      </c>
      <c r="DI102" t="s">
        <v>6</v>
      </c>
      <c r="DJ102" t="s">
        <v>6</v>
      </c>
      <c r="DK102" t="s">
        <v>6</v>
      </c>
      <c r="DL102" t="s">
        <v>6</v>
      </c>
      <c r="DM102" t="s">
        <v>6</v>
      </c>
      <c r="DN102">
        <v>0</v>
      </c>
      <c r="DO102">
        <v>0</v>
      </c>
      <c r="DP102">
        <v>1</v>
      </c>
      <c r="DQ102">
        <v>1</v>
      </c>
      <c r="DU102">
        <v>1013</v>
      </c>
      <c r="DV102" t="s">
        <v>105</v>
      </c>
      <c r="DW102" t="s">
        <v>105</v>
      </c>
      <c r="DX102">
        <v>1</v>
      </c>
      <c r="DZ102" t="s">
        <v>6</v>
      </c>
      <c r="EA102" t="s">
        <v>6</v>
      </c>
      <c r="EB102" t="s">
        <v>6</v>
      </c>
      <c r="EC102" t="s">
        <v>6</v>
      </c>
      <c r="EE102">
        <v>52854954</v>
      </c>
      <c r="EF102">
        <v>2</v>
      </c>
      <c r="EG102" t="s">
        <v>22</v>
      </c>
      <c r="EH102">
        <v>27</v>
      </c>
      <c r="EI102" t="s">
        <v>89</v>
      </c>
      <c r="EJ102">
        <v>1</v>
      </c>
      <c r="EK102">
        <v>33001</v>
      </c>
      <c r="EL102" t="s">
        <v>89</v>
      </c>
      <c r="EM102" t="s">
        <v>90</v>
      </c>
      <c r="EO102" t="s">
        <v>6</v>
      </c>
      <c r="EQ102">
        <v>131072</v>
      </c>
      <c r="ER102">
        <v>193.31</v>
      </c>
      <c r="ES102">
        <v>2.2599999999999998</v>
      </c>
      <c r="ET102">
        <v>109.66</v>
      </c>
      <c r="EU102">
        <v>8.91</v>
      </c>
      <c r="EV102">
        <v>81.39</v>
      </c>
      <c r="EW102">
        <v>8.09</v>
      </c>
      <c r="EX102">
        <v>0.66</v>
      </c>
      <c r="EY102">
        <v>0</v>
      </c>
      <c r="FQ102">
        <v>0</v>
      </c>
      <c r="FR102">
        <f>ROUND(IF(AND(BH102=3,BI102=3),P102,0),2)</f>
        <v>0</v>
      </c>
      <c r="FS102">
        <v>0</v>
      </c>
      <c r="FX102">
        <v>103</v>
      </c>
      <c r="FY102">
        <v>60</v>
      </c>
      <c r="GA102" t="s">
        <v>6</v>
      </c>
      <c r="GD102">
        <v>1</v>
      </c>
      <c r="GF102">
        <v>1986831164</v>
      </c>
      <c r="GG102">
        <v>2</v>
      </c>
      <c r="GH102">
        <v>1</v>
      </c>
      <c r="GI102">
        <v>2</v>
      </c>
      <c r="GJ102">
        <v>0</v>
      </c>
      <c r="GK102">
        <v>0</v>
      </c>
      <c r="GL102">
        <f>ROUND(IF(AND(BH102=3,BI102=3,FS102&lt;&gt;0),P102,0),2)</f>
        <v>0</v>
      </c>
      <c r="GM102">
        <f>ROUND(O102+X102+Y102,2)+GX102</f>
        <v>23661.66</v>
      </c>
      <c r="GN102">
        <f>IF(OR(BI102=0,BI102=1),ROUND(O102+X102+Y102,2),0)</f>
        <v>23661.66</v>
      </c>
      <c r="GO102">
        <f>IF(BI102=2,ROUND(O102+X102+Y102,2),0)</f>
        <v>0</v>
      </c>
      <c r="GP102">
        <f>IF(BI102=4,ROUND(O102+X102+Y102,2)+GX102,0)</f>
        <v>0</v>
      </c>
      <c r="GR102">
        <v>0</v>
      </c>
      <c r="GS102">
        <v>3</v>
      </c>
      <c r="GT102">
        <v>0</v>
      </c>
      <c r="GU102" t="s">
        <v>6</v>
      </c>
      <c r="GV102">
        <f>ROUND((GT102),6)</f>
        <v>0</v>
      </c>
      <c r="GW102">
        <v>1</v>
      </c>
      <c r="GX102">
        <f>ROUND(HC102*I102,2)</f>
        <v>0</v>
      </c>
      <c r="HA102">
        <v>0</v>
      </c>
      <c r="HB102">
        <v>0</v>
      </c>
      <c r="HC102">
        <f>GV102*GW102</f>
        <v>0</v>
      </c>
      <c r="HE102" t="s">
        <v>6</v>
      </c>
      <c r="HF102" t="s">
        <v>6</v>
      </c>
      <c r="HM102" t="s">
        <v>6</v>
      </c>
      <c r="HN102" t="s">
        <v>91</v>
      </c>
      <c r="HO102" t="s">
        <v>92</v>
      </c>
      <c r="HP102" t="s">
        <v>89</v>
      </c>
      <c r="HQ102" t="s">
        <v>89</v>
      </c>
      <c r="IK102">
        <v>0</v>
      </c>
    </row>
    <row r="103" spans="1:245">
      <c r="A103">
        <v>19</v>
      </c>
      <c r="B103">
        <v>1</v>
      </c>
      <c r="F103" t="s">
        <v>6</v>
      </c>
      <c r="G103" t="s">
        <v>107</v>
      </c>
      <c r="H103" t="s">
        <v>6</v>
      </c>
      <c r="AA103">
        <v>1</v>
      </c>
      <c r="IK103">
        <v>0</v>
      </c>
    </row>
    <row r="104" spans="1:245">
      <c r="A104">
        <v>17</v>
      </c>
      <c r="B104">
        <v>1</v>
      </c>
      <c r="C104">
        <f>ROW(SmtRes!A48)</f>
        <v>48</v>
      </c>
      <c r="D104">
        <f>ROW(EtalonRes!A48)</f>
        <v>48</v>
      </c>
      <c r="E104" t="s">
        <v>108</v>
      </c>
      <c r="F104" t="s">
        <v>109</v>
      </c>
      <c r="G104" t="s">
        <v>110</v>
      </c>
      <c r="H104" t="s">
        <v>111</v>
      </c>
      <c r="I104">
        <f>ROUND(0.0061689,9)</f>
        <v>6.1688999999999997E-3</v>
      </c>
      <c r="J104">
        <v>0</v>
      </c>
      <c r="K104">
        <f>ROUND(0.0061689,9)</f>
        <v>6.1688999999999997E-3</v>
      </c>
      <c r="O104">
        <f t="shared" ref="O104:O117" si="43">ROUND(CP104,2)</f>
        <v>329.82</v>
      </c>
      <c r="P104">
        <f t="shared" ref="P104:P117" si="44">ROUND(CQ104*I104,2)</f>
        <v>0</v>
      </c>
      <c r="Q104">
        <f t="shared" ref="Q104:Q117" si="45">ROUND(CR104*I104,2)</f>
        <v>0</v>
      </c>
      <c r="R104">
        <f t="shared" ref="R104:R117" si="46">ROUND(CS104*I104,2)</f>
        <v>0</v>
      </c>
      <c r="S104">
        <f t="shared" ref="S104:S117" si="47">ROUND(CT104*I104,2)</f>
        <v>329.82</v>
      </c>
      <c r="T104">
        <f t="shared" ref="T104:T117" si="48">ROUND(CU104*I104,2)</f>
        <v>0</v>
      </c>
      <c r="U104">
        <f t="shared" ref="U104:U117" si="49">CV104*I104</f>
        <v>0.95001059999999993</v>
      </c>
      <c r="V104">
        <f t="shared" ref="V104:V117" si="50">CW104*I104</f>
        <v>0</v>
      </c>
      <c r="W104">
        <f t="shared" ref="W104:W117" si="51">ROUND(CX104*I104,2)</f>
        <v>0</v>
      </c>
      <c r="X104">
        <f t="shared" ref="X104:X117" si="52">ROUND(CY104,2)</f>
        <v>293.54000000000002</v>
      </c>
      <c r="Y104">
        <f t="shared" ref="Y104:Y117" si="53">ROUND(CZ104,2)</f>
        <v>131.93</v>
      </c>
      <c r="AA104">
        <v>54027915</v>
      </c>
      <c r="AB104">
        <f t="shared" ref="AB104:AB117" si="54">ROUND((AC104+AD104+AF104),6)</f>
        <v>1201.2</v>
      </c>
      <c r="AC104">
        <f t="shared" ref="AC104:AC117" si="55">ROUND((ES104),6)</f>
        <v>0</v>
      </c>
      <c r="AD104">
        <f t="shared" ref="AD104:AD117" si="56">ROUND((((ET104)-(EU104))+AE104),6)</f>
        <v>0</v>
      </c>
      <c r="AE104">
        <f t="shared" ref="AE104:AE117" si="57">ROUND((EU104),6)</f>
        <v>0</v>
      </c>
      <c r="AF104">
        <f t="shared" ref="AF104:AF117" si="58">ROUND((EV104),6)</f>
        <v>1201.2</v>
      </c>
      <c r="AG104">
        <f t="shared" ref="AG104:AG117" si="59">ROUND((AP104),6)</f>
        <v>0</v>
      </c>
      <c r="AH104">
        <f t="shared" ref="AH104:AH117" si="60">(EW104)</f>
        <v>154</v>
      </c>
      <c r="AI104">
        <f t="shared" ref="AI104:AI117" si="61">(EX104)</f>
        <v>0</v>
      </c>
      <c r="AJ104">
        <f t="shared" ref="AJ104:AJ117" si="62">(AS104)</f>
        <v>0</v>
      </c>
      <c r="AK104">
        <v>1201.2</v>
      </c>
      <c r="AL104">
        <v>0</v>
      </c>
      <c r="AM104">
        <v>0</v>
      </c>
      <c r="AN104">
        <v>0</v>
      </c>
      <c r="AO104">
        <v>1201.2</v>
      </c>
      <c r="AP104">
        <v>0</v>
      </c>
      <c r="AQ104">
        <v>154</v>
      </c>
      <c r="AR104">
        <v>0</v>
      </c>
      <c r="AS104">
        <v>0</v>
      </c>
      <c r="AT104">
        <v>89</v>
      </c>
      <c r="AU104">
        <v>40</v>
      </c>
      <c r="AV104">
        <v>1</v>
      </c>
      <c r="AW104">
        <v>1</v>
      </c>
      <c r="AZ104">
        <v>1</v>
      </c>
      <c r="BA104">
        <v>44.51</v>
      </c>
      <c r="BB104">
        <v>1</v>
      </c>
      <c r="BC104">
        <v>1</v>
      </c>
      <c r="BD104" t="s">
        <v>6</v>
      </c>
      <c r="BE104" t="s">
        <v>6</v>
      </c>
      <c r="BF104" t="s">
        <v>6</v>
      </c>
      <c r="BG104" t="s">
        <v>6</v>
      </c>
      <c r="BH104">
        <v>0</v>
      </c>
      <c r="BI104">
        <v>1</v>
      </c>
      <c r="BJ104" t="s">
        <v>112</v>
      </c>
      <c r="BM104">
        <v>1003</v>
      </c>
      <c r="BN104">
        <v>0</v>
      </c>
      <c r="BO104" t="s">
        <v>109</v>
      </c>
      <c r="BP104">
        <v>1</v>
      </c>
      <c r="BQ104">
        <v>2</v>
      </c>
      <c r="BR104">
        <v>0</v>
      </c>
      <c r="BS104">
        <v>44.51</v>
      </c>
      <c r="BT104">
        <v>1</v>
      </c>
      <c r="BU104">
        <v>1</v>
      </c>
      <c r="BV104">
        <v>1</v>
      </c>
      <c r="BW104">
        <v>1</v>
      </c>
      <c r="BX104">
        <v>1</v>
      </c>
      <c r="BY104" t="s">
        <v>6</v>
      </c>
      <c r="BZ104">
        <v>89</v>
      </c>
      <c r="CA104">
        <v>40</v>
      </c>
      <c r="CB104" t="s">
        <v>6</v>
      </c>
      <c r="CE104">
        <v>0</v>
      </c>
      <c r="CF104">
        <v>0</v>
      </c>
      <c r="CG104">
        <v>0</v>
      </c>
      <c r="CM104">
        <v>0</v>
      </c>
      <c r="CN104" t="s">
        <v>6</v>
      </c>
      <c r="CO104">
        <v>0</v>
      </c>
      <c r="CP104">
        <f t="shared" ref="CP104:CP117" si="63">(P104+Q104+S104)</f>
        <v>329.82</v>
      </c>
      <c r="CQ104">
        <f t="shared" ref="CQ104:CQ117" si="64">AC104*BC104</f>
        <v>0</v>
      </c>
      <c r="CR104">
        <f t="shared" ref="CR104:CR117" si="65">AD104*BB104</f>
        <v>0</v>
      </c>
      <c r="CS104">
        <f t="shared" ref="CS104:CS117" si="66">AE104*BS104</f>
        <v>0</v>
      </c>
      <c r="CT104">
        <f t="shared" ref="CT104:CT117" si="67">AF104*BA104</f>
        <v>53465.411999999997</v>
      </c>
      <c r="CU104">
        <f t="shared" ref="CU104:CU117" si="68">AG104</f>
        <v>0</v>
      </c>
      <c r="CV104">
        <f t="shared" ref="CV104:CV117" si="69">AH104</f>
        <v>154</v>
      </c>
      <c r="CW104">
        <f t="shared" ref="CW104:CW117" si="70">AI104</f>
        <v>0</v>
      </c>
      <c r="CX104">
        <f t="shared" ref="CX104:CX117" si="71">AJ104</f>
        <v>0</v>
      </c>
      <c r="CY104">
        <f t="shared" ref="CY104:CY117" si="72">(((S104+R104)*AT104)/100)</f>
        <v>293.53980000000001</v>
      </c>
      <c r="CZ104">
        <f t="shared" ref="CZ104:CZ117" si="73">(((S104+R104)*AU104)/100)</f>
        <v>131.928</v>
      </c>
      <c r="DC104" t="s">
        <v>6</v>
      </c>
      <c r="DD104" t="s">
        <v>6</v>
      </c>
      <c r="DE104" t="s">
        <v>6</v>
      </c>
      <c r="DF104" t="s">
        <v>6</v>
      </c>
      <c r="DG104" t="s">
        <v>6</v>
      </c>
      <c r="DH104" t="s">
        <v>6</v>
      </c>
      <c r="DI104" t="s">
        <v>6</v>
      </c>
      <c r="DJ104" t="s">
        <v>6</v>
      </c>
      <c r="DK104" t="s">
        <v>6</v>
      </c>
      <c r="DL104" t="s">
        <v>6</v>
      </c>
      <c r="DM104" t="s">
        <v>6</v>
      </c>
      <c r="DN104">
        <v>0</v>
      </c>
      <c r="DO104">
        <v>0</v>
      </c>
      <c r="DP104">
        <v>1</v>
      </c>
      <c r="DQ104">
        <v>1</v>
      </c>
      <c r="DU104">
        <v>1013</v>
      </c>
      <c r="DV104" t="s">
        <v>111</v>
      </c>
      <c r="DW104" t="s">
        <v>111</v>
      </c>
      <c r="DX104">
        <v>1</v>
      </c>
      <c r="DZ104" t="s">
        <v>6</v>
      </c>
      <c r="EA104" t="s">
        <v>6</v>
      </c>
      <c r="EB104" t="s">
        <v>6</v>
      </c>
      <c r="EC104" t="s">
        <v>6</v>
      </c>
      <c r="EE104">
        <v>52854749</v>
      </c>
      <c r="EF104">
        <v>2</v>
      </c>
      <c r="EG104" t="s">
        <v>22</v>
      </c>
      <c r="EH104">
        <v>1</v>
      </c>
      <c r="EI104" t="s">
        <v>23</v>
      </c>
      <c r="EJ104">
        <v>1</v>
      </c>
      <c r="EK104">
        <v>1003</v>
      </c>
      <c r="EL104" t="s">
        <v>113</v>
      </c>
      <c r="EM104" t="s">
        <v>25</v>
      </c>
      <c r="EO104" t="s">
        <v>6</v>
      </c>
      <c r="EQ104">
        <v>131072</v>
      </c>
      <c r="ER104">
        <v>1201.2</v>
      </c>
      <c r="ES104">
        <v>0</v>
      </c>
      <c r="ET104">
        <v>0</v>
      </c>
      <c r="EU104">
        <v>0</v>
      </c>
      <c r="EV104">
        <v>1201.2</v>
      </c>
      <c r="EW104">
        <v>154</v>
      </c>
      <c r="EX104">
        <v>0</v>
      </c>
      <c r="EY104">
        <v>0</v>
      </c>
      <c r="FQ104">
        <v>0</v>
      </c>
      <c r="FR104">
        <f t="shared" ref="FR104:FR117" si="74">ROUND(IF(AND(BH104=3,BI104=3),P104,0),2)</f>
        <v>0</v>
      </c>
      <c r="FS104">
        <v>0</v>
      </c>
      <c r="FX104">
        <v>89</v>
      </c>
      <c r="FY104">
        <v>40</v>
      </c>
      <c r="GA104" t="s">
        <v>6</v>
      </c>
      <c r="GD104">
        <v>1</v>
      </c>
      <c r="GF104">
        <v>-361702718</v>
      </c>
      <c r="GG104">
        <v>2</v>
      </c>
      <c r="GH104">
        <v>1</v>
      </c>
      <c r="GI104">
        <v>2</v>
      </c>
      <c r="GJ104">
        <v>0</v>
      </c>
      <c r="GK104">
        <v>0</v>
      </c>
      <c r="GL104">
        <f t="shared" ref="GL104:GL117" si="75">ROUND(IF(AND(BH104=3,BI104=3,FS104&lt;&gt;0),P104,0),2)</f>
        <v>0</v>
      </c>
      <c r="GM104">
        <f t="shared" ref="GM104:GM117" si="76">ROUND(O104+X104+Y104,2)+GX104</f>
        <v>755.29</v>
      </c>
      <c r="GN104">
        <f t="shared" ref="GN104:GN117" si="77">IF(OR(BI104=0,BI104=1),ROUND(O104+X104+Y104,2),0)</f>
        <v>755.29</v>
      </c>
      <c r="GO104">
        <f t="shared" ref="GO104:GO117" si="78">IF(BI104=2,ROUND(O104+X104+Y104,2),0)</f>
        <v>0</v>
      </c>
      <c r="GP104">
        <f t="shared" ref="GP104:GP117" si="79">IF(BI104=4,ROUND(O104+X104+Y104,2)+GX104,0)</f>
        <v>0</v>
      </c>
      <c r="GR104">
        <v>0</v>
      </c>
      <c r="GS104">
        <v>0</v>
      </c>
      <c r="GT104">
        <v>0</v>
      </c>
      <c r="GU104" t="s">
        <v>6</v>
      </c>
      <c r="GV104">
        <f t="shared" ref="GV104:GV117" si="80">ROUND((GT104),6)</f>
        <v>0</v>
      </c>
      <c r="GW104">
        <v>1</v>
      </c>
      <c r="GX104">
        <f t="shared" ref="GX104:GX117" si="81">ROUND(HC104*I104,2)</f>
        <v>0</v>
      </c>
      <c r="HA104">
        <v>0</v>
      </c>
      <c r="HB104">
        <v>0</v>
      </c>
      <c r="HC104">
        <f t="shared" ref="HC104:HC117" si="82">GV104*GW104</f>
        <v>0</v>
      </c>
      <c r="HE104" t="s">
        <v>6</v>
      </c>
      <c r="HF104" t="s">
        <v>6</v>
      </c>
      <c r="HM104" t="s">
        <v>6</v>
      </c>
      <c r="HN104" t="s">
        <v>114</v>
      </c>
      <c r="HO104" t="s">
        <v>115</v>
      </c>
      <c r="HP104" t="s">
        <v>113</v>
      </c>
      <c r="HQ104" t="s">
        <v>113</v>
      </c>
      <c r="IK104">
        <v>0</v>
      </c>
    </row>
    <row r="105" spans="1:245">
      <c r="A105">
        <v>17</v>
      </c>
      <c r="B105">
        <v>1</v>
      </c>
      <c r="C105">
        <f>ROW(SmtRes!A56)</f>
        <v>56</v>
      </c>
      <c r="D105">
        <f>ROW(EtalonRes!A56)</f>
        <v>56</v>
      </c>
      <c r="E105" t="s">
        <v>116</v>
      </c>
      <c r="F105" t="s">
        <v>117</v>
      </c>
      <c r="G105" t="s">
        <v>118</v>
      </c>
      <c r="H105" t="s">
        <v>119</v>
      </c>
      <c r="I105">
        <f>ROUND((8*4)/100,9)</f>
        <v>0.32</v>
      </c>
      <c r="J105">
        <v>0</v>
      </c>
      <c r="K105">
        <f>ROUND((8*4)/100,9)</f>
        <v>0.32</v>
      </c>
      <c r="O105">
        <f t="shared" si="43"/>
        <v>2784.17</v>
      </c>
      <c r="P105">
        <f t="shared" si="44"/>
        <v>266.95999999999998</v>
      </c>
      <c r="Q105">
        <f t="shared" si="45"/>
        <v>294.7</v>
      </c>
      <c r="R105">
        <f t="shared" si="46"/>
        <v>42.3</v>
      </c>
      <c r="S105">
        <f t="shared" si="47"/>
        <v>2222.5100000000002</v>
      </c>
      <c r="T105">
        <f t="shared" si="48"/>
        <v>0</v>
      </c>
      <c r="U105">
        <f t="shared" si="49"/>
        <v>5.3120000000000003</v>
      </c>
      <c r="V105">
        <f t="shared" si="50"/>
        <v>7.0400000000000004E-2</v>
      </c>
      <c r="W105">
        <f t="shared" si="51"/>
        <v>0</v>
      </c>
      <c r="X105">
        <f t="shared" si="52"/>
        <v>2196.87</v>
      </c>
      <c r="Y105">
        <f t="shared" si="53"/>
        <v>1155.05</v>
      </c>
      <c r="AA105">
        <v>54027915</v>
      </c>
      <c r="AB105">
        <f t="shared" si="54"/>
        <v>279.76</v>
      </c>
      <c r="AC105">
        <f t="shared" si="55"/>
        <v>49.57</v>
      </c>
      <c r="AD105">
        <f t="shared" si="56"/>
        <v>74.150000000000006</v>
      </c>
      <c r="AE105">
        <f t="shared" si="57"/>
        <v>2.97</v>
      </c>
      <c r="AF105">
        <f t="shared" si="58"/>
        <v>156.04</v>
      </c>
      <c r="AG105">
        <f t="shared" si="59"/>
        <v>0</v>
      </c>
      <c r="AH105">
        <f t="shared" si="60"/>
        <v>16.600000000000001</v>
      </c>
      <c r="AI105">
        <f t="shared" si="61"/>
        <v>0.22</v>
      </c>
      <c r="AJ105">
        <f t="shared" si="62"/>
        <v>0</v>
      </c>
      <c r="AK105">
        <v>279.76</v>
      </c>
      <c r="AL105">
        <v>49.57</v>
      </c>
      <c r="AM105">
        <v>74.150000000000006</v>
      </c>
      <c r="AN105">
        <v>2.97</v>
      </c>
      <c r="AO105">
        <v>156.04</v>
      </c>
      <c r="AP105">
        <v>0</v>
      </c>
      <c r="AQ105">
        <v>16.600000000000001</v>
      </c>
      <c r="AR105">
        <v>0.22</v>
      </c>
      <c r="AS105">
        <v>0</v>
      </c>
      <c r="AT105">
        <v>97</v>
      </c>
      <c r="AU105">
        <v>51</v>
      </c>
      <c r="AV105">
        <v>1</v>
      </c>
      <c r="AW105">
        <v>1</v>
      </c>
      <c r="AZ105">
        <v>1</v>
      </c>
      <c r="BA105">
        <v>44.51</v>
      </c>
      <c r="BB105">
        <v>12.42</v>
      </c>
      <c r="BC105">
        <v>16.829999999999998</v>
      </c>
      <c r="BD105" t="s">
        <v>6</v>
      </c>
      <c r="BE105" t="s">
        <v>6</v>
      </c>
      <c r="BF105" t="s">
        <v>6</v>
      </c>
      <c r="BG105" t="s">
        <v>6</v>
      </c>
      <c r="BH105">
        <v>0</v>
      </c>
      <c r="BI105">
        <v>2</v>
      </c>
      <c r="BJ105" t="s">
        <v>120</v>
      </c>
      <c r="BM105">
        <v>108001</v>
      </c>
      <c r="BN105">
        <v>0</v>
      </c>
      <c r="BO105" t="s">
        <v>117</v>
      </c>
      <c r="BP105">
        <v>1</v>
      </c>
      <c r="BQ105">
        <v>3</v>
      </c>
      <c r="BR105">
        <v>0</v>
      </c>
      <c r="BS105">
        <v>44.51</v>
      </c>
      <c r="BT105">
        <v>1</v>
      </c>
      <c r="BU105">
        <v>1</v>
      </c>
      <c r="BV105">
        <v>1</v>
      </c>
      <c r="BW105">
        <v>1</v>
      </c>
      <c r="BX105">
        <v>1</v>
      </c>
      <c r="BY105" t="s">
        <v>6</v>
      </c>
      <c r="BZ105">
        <v>97</v>
      </c>
      <c r="CA105">
        <v>51</v>
      </c>
      <c r="CB105" t="s">
        <v>6</v>
      </c>
      <c r="CE105">
        <v>0</v>
      </c>
      <c r="CF105">
        <v>0</v>
      </c>
      <c r="CG105">
        <v>0</v>
      </c>
      <c r="CM105">
        <v>0</v>
      </c>
      <c r="CN105" t="s">
        <v>6</v>
      </c>
      <c r="CO105">
        <v>0</v>
      </c>
      <c r="CP105">
        <f t="shared" si="63"/>
        <v>2784.17</v>
      </c>
      <c r="CQ105">
        <f t="shared" si="64"/>
        <v>834.26309999999989</v>
      </c>
      <c r="CR105">
        <f t="shared" si="65"/>
        <v>920.9430000000001</v>
      </c>
      <c r="CS105">
        <f t="shared" si="66"/>
        <v>132.19470000000001</v>
      </c>
      <c r="CT105">
        <f t="shared" si="67"/>
        <v>6945.3403999999991</v>
      </c>
      <c r="CU105">
        <f t="shared" si="68"/>
        <v>0</v>
      </c>
      <c r="CV105">
        <f t="shared" si="69"/>
        <v>16.600000000000001</v>
      </c>
      <c r="CW105">
        <f t="shared" si="70"/>
        <v>0.22</v>
      </c>
      <c r="CX105">
        <f t="shared" si="71"/>
        <v>0</v>
      </c>
      <c r="CY105">
        <f t="shared" si="72"/>
        <v>2196.8657000000003</v>
      </c>
      <c r="CZ105">
        <f t="shared" si="73"/>
        <v>1155.0531000000003</v>
      </c>
      <c r="DC105" t="s">
        <v>6</v>
      </c>
      <c r="DD105" t="s">
        <v>6</v>
      </c>
      <c r="DE105" t="s">
        <v>6</v>
      </c>
      <c r="DF105" t="s">
        <v>6</v>
      </c>
      <c r="DG105" t="s">
        <v>6</v>
      </c>
      <c r="DH105" t="s">
        <v>6</v>
      </c>
      <c r="DI105" t="s">
        <v>6</v>
      </c>
      <c r="DJ105" t="s">
        <v>6</v>
      </c>
      <c r="DK105" t="s">
        <v>6</v>
      </c>
      <c r="DL105" t="s">
        <v>6</v>
      </c>
      <c r="DM105" t="s">
        <v>6</v>
      </c>
      <c r="DN105">
        <v>0</v>
      </c>
      <c r="DO105">
        <v>0</v>
      </c>
      <c r="DP105">
        <v>1</v>
      </c>
      <c r="DQ105">
        <v>1</v>
      </c>
      <c r="DU105">
        <v>1003</v>
      </c>
      <c r="DV105" t="s">
        <v>119</v>
      </c>
      <c r="DW105" t="s">
        <v>119</v>
      </c>
      <c r="DX105">
        <v>100</v>
      </c>
      <c r="DZ105" t="s">
        <v>6</v>
      </c>
      <c r="EA105" t="s">
        <v>6</v>
      </c>
      <c r="EB105" t="s">
        <v>6</v>
      </c>
      <c r="EC105" t="s">
        <v>6</v>
      </c>
      <c r="EE105">
        <v>52855038</v>
      </c>
      <c r="EF105">
        <v>3</v>
      </c>
      <c r="EG105" t="s">
        <v>121</v>
      </c>
      <c r="EH105">
        <v>0</v>
      </c>
      <c r="EI105" t="s">
        <v>6</v>
      </c>
      <c r="EJ105">
        <v>2</v>
      </c>
      <c r="EK105">
        <v>108001</v>
      </c>
      <c r="EL105" t="s">
        <v>122</v>
      </c>
      <c r="EM105" t="s">
        <v>123</v>
      </c>
      <c r="EO105" t="s">
        <v>6</v>
      </c>
      <c r="EQ105">
        <v>131072</v>
      </c>
      <c r="ER105">
        <v>279.76</v>
      </c>
      <c r="ES105">
        <v>49.57</v>
      </c>
      <c r="ET105">
        <v>74.150000000000006</v>
      </c>
      <c r="EU105">
        <v>2.97</v>
      </c>
      <c r="EV105">
        <v>156.04</v>
      </c>
      <c r="EW105">
        <v>16.600000000000001</v>
      </c>
      <c r="EX105">
        <v>0.22</v>
      </c>
      <c r="EY105">
        <v>0</v>
      </c>
      <c r="FQ105">
        <v>0</v>
      </c>
      <c r="FR105">
        <f t="shared" si="74"/>
        <v>0</v>
      </c>
      <c r="FS105">
        <v>0</v>
      </c>
      <c r="FX105">
        <v>97</v>
      </c>
      <c r="FY105">
        <v>51</v>
      </c>
      <c r="GA105" t="s">
        <v>6</v>
      </c>
      <c r="GD105">
        <v>1</v>
      </c>
      <c r="GF105">
        <v>-245443181</v>
      </c>
      <c r="GG105">
        <v>2</v>
      </c>
      <c r="GH105">
        <v>1</v>
      </c>
      <c r="GI105">
        <v>2</v>
      </c>
      <c r="GJ105">
        <v>0</v>
      </c>
      <c r="GK105">
        <v>0</v>
      </c>
      <c r="GL105">
        <f t="shared" si="75"/>
        <v>0</v>
      </c>
      <c r="GM105">
        <f t="shared" si="76"/>
        <v>6136.09</v>
      </c>
      <c r="GN105">
        <f t="shared" si="77"/>
        <v>0</v>
      </c>
      <c r="GO105">
        <f t="shared" si="78"/>
        <v>6136.09</v>
      </c>
      <c r="GP105">
        <f t="shared" si="79"/>
        <v>0</v>
      </c>
      <c r="GR105">
        <v>0</v>
      </c>
      <c r="GS105">
        <v>0</v>
      </c>
      <c r="GT105">
        <v>0</v>
      </c>
      <c r="GU105" t="s">
        <v>6</v>
      </c>
      <c r="GV105">
        <f t="shared" si="80"/>
        <v>0</v>
      </c>
      <c r="GW105">
        <v>1</v>
      </c>
      <c r="GX105">
        <f t="shared" si="81"/>
        <v>0</v>
      </c>
      <c r="HA105">
        <v>0</v>
      </c>
      <c r="HB105">
        <v>0</v>
      </c>
      <c r="HC105">
        <f t="shared" si="82"/>
        <v>0</v>
      </c>
      <c r="HE105" t="s">
        <v>6</v>
      </c>
      <c r="HF105" t="s">
        <v>6</v>
      </c>
      <c r="HM105" t="s">
        <v>6</v>
      </c>
      <c r="HN105" t="s">
        <v>124</v>
      </c>
      <c r="HO105" t="s">
        <v>125</v>
      </c>
      <c r="HP105" t="s">
        <v>122</v>
      </c>
      <c r="HQ105" t="s">
        <v>122</v>
      </c>
      <c r="IK105">
        <v>0</v>
      </c>
    </row>
    <row r="106" spans="1:245">
      <c r="A106">
        <v>17</v>
      </c>
      <c r="B106">
        <v>1</v>
      </c>
      <c r="C106">
        <f>ROW(SmtRes!A64)</f>
        <v>64</v>
      </c>
      <c r="D106">
        <f>ROW(EtalonRes!A64)</f>
        <v>64</v>
      </c>
      <c r="E106" t="s">
        <v>126</v>
      </c>
      <c r="F106" t="s">
        <v>127</v>
      </c>
      <c r="G106" t="s">
        <v>128</v>
      </c>
      <c r="H106" t="s">
        <v>129</v>
      </c>
      <c r="I106">
        <f>ROUND((3*4)/10,9)</f>
        <v>1.2</v>
      </c>
      <c r="J106">
        <v>0</v>
      </c>
      <c r="K106">
        <f>ROUND((3*4)/10,9)</f>
        <v>1.2</v>
      </c>
      <c r="O106">
        <f t="shared" si="43"/>
        <v>6838.87</v>
      </c>
      <c r="P106">
        <f t="shared" si="44"/>
        <v>592.15</v>
      </c>
      <c r="Q106">
        <f t="shared" si="45"/>
        <v>874.54</v>
      </c>
      <c r="R106">
        <f t="shared" si="46"/>
        <v>137.27000000000001</v>
      </c>
      <c r="S106">
        <f t="shared" si="47"/>
        <v>5372.18</v>
      </c>
      <c r="T106">
        <f t="shared" si="48"/>
        <v>0</v>
      </c>
      <c r="U106">
        <f t="shared" si="49"/>
        <v>12.839999999999998</v>
      </c>
      <c r="V106">
        <f t="shared" si="50"/>
        <v>0.22799999999999998</v>
      </c>
      <c r="W106">
        <f t="shared" si="51"/>
        <v>0</v>
      </c>
      <c r="X106">
        <f t="shared" si="52"/>
        <v>5344.17</v>
      </c>
      <c r="Y106">
        <f t="shared" si="53"/>
        <v>2809.82</v>
      </c>
      <c r="AA106">
        <v>54027915</v>
      </c>
      <c r="AB106">
        <f t="shared" si="54"/>
        <v>186.36</v>
      </c>
      <c r="AC106">
        <f t="shared" si="55"/>
        <v>29.46</v>
      </c>
      <c r="AD106">
        <f t="shared" si="56"/>
        <v>56.32</v>
      </c>
      <c r="AE106">
        <f t="shared" si="57"/>
        <v>2.57</v>
      </c>
      <c r="AF106">
        <f t="shared" si="58"/>
        <v>100.58</v>
      </c>
      <c r="AG106">
        <f t="shared" si="59"/>
        <v>0</v>
      </c>
      <c r="AH106">
        <f t="shared" si="60"/>
        <v>10.7</v>
      </c>
      <c r="AI106">
        <f t="shared" si="61"/>
        <v>0.19</v>
      </c>
      <c r="AJ106">
        <f t="shared" si="62"/>
        <v>0</v>
      </c>
      <c r="AK106">
        <v>186.36</v>
      </c>
      <c r="AL106">
        <v>29.46</v>
      </c>
      <c r="AM106">
        <v>56.32</v>
      </c>
      <c r="AN106">
        <v>2.57</v>
      </c>
      <c r="AO106">
        <v>100.58</v>
      </c>
      <c r="AP106">
        <v>0</v>
      </c>
      <c r="AQ106">
        <v>10.7</v>
      </c>
      <c r="AR106">
        <v>0.19</v>
      </c>
      <c r="AS106">
        <v>0</v>
      </c>
      <c r="AT106">
        <v>97</v>
      </c>
      <c r="AU106">
        <v>51</v>
      </c>
      <c r="AV106">
        <v>1</v>
      </c>
      <c r="AW106">
        <v>1</v>
      </c>
      <c r="AZ106">
        <v>1</v>
      </c>
      <c r="BA106">
        <v>44.51</v>
      </c>
      <c r="BB106">
        <v>12.94</v>
      </c>
      <c r="BC106">
        <v>16.75</v>
      </c>
      <c r="BD106" t="s">
        <v>6</v>
      </c>
      <c r="BE106" t="s">
        <v>6</v>
      </c>
      <c r="BF106" t="s">
        <v>6</v>
      </c>
      <c r="BG106" t="s">
        <v>6</v>
      </c>
      <c r="BH106">
        <v>0</v>
      </c>
      <c r="BI106">
        <v>2</v>
      </c>
      <c r="BJ106" t="s">
        <v>130</v>
      </c>
      <c r="BM106">
        <v>108001</v>
      </c>
      <c r="BN106">
        <v>0</v>
      </c>
      <c r="BO106" t="s">
        <v>127</v>
      </c>
      <c r="BP106">
        <v>1</v>
      </c>
      <c r="BQ106">
        <v>3</v>
      </c>
      <c r="BR106">
        <v>0</v>
      </c>
      <c r="BS106">
        <v>44.51</v>
      </c>
      <c r="BT106">
        <v>1</v>
      </c>
      <c r="BU106">
        <v>1</v>
      </c>
      <c r="BV106">
        <v>1</v>
      </c>
      <c r="BW106">
        <v>1</v>
      </c>
      <c r="BX106">
        <v>1</v>
      </c>
      <c r="BY106" t="s">
        <v>6</v>
      </c>
      <c r="BZ106">
        <v>97</v>
      </c>
      <c r="CA106">
        <v>51</v>
      </c>
      <c r="CB106" t="s">
        <v>6</v>
      </c>
      <c r="CE106">
        <v>0</v>
      </c>
      <c r="CF106">
        <v>0</v>
      </c>
      <c r="CG106">
        <v>0</v>
      </c>
      <c r="CM106">
        <v>0</v>
      </c>
      <c r="CN106" t="s">
        <v>6</v>
      </c>
      <c r="CO106">
        <v>0</v>
      </c>
      <c r="CP106">
        <f t="shared" si="63"/>
        <v>6838.8700000000008</v>
      </c>
      <c r="CQ106">
        <f t="shared" si="64"/>
        <v>493.45500000000004</v>
      </c>
      <c r="CR106">
        <f t="shared" si="65"/>
        <v>728.7808</v>
      </c>
      <c r="CS106">
        <f t="shared" si="66"/>
        <v>114.39069999999998</v>
      </c>
      <c r="CT106">
        <f t="shared" si="67"/>
        <v>4476.8157999999994</v>
      </c>
      <c r="CU106">
        <f t="shared" si="68"/>
        <v>0</v>
      </c>
      <c r="CV106">
        <f t="shared" si="69"/>
        <v>10.7</v>
      </c>
      <c r="CW106">
        <f t="shared" si="70"/>
        <v>0.19</v>
      </c>
      <c r="CX106">
        <f t="shared" si="71"/>
        <v>0</v>
      </c>
      <c r="CY106">
        <f t="shared" si="72"/>
        <v>5344.1665000000003</v>
      </c>
      <c r="CZ106">
        <f t="shared" si="73"/>
        <v>2809.8195000000001</v>
      </c>
      <c r="DC106" t="s">
        <v>6</v>
      </c>
      <c r="DD106" t="s">
        <v>6</v>
      </c>
      <c r="DE106" t="s">
        <v>6</v>
      </c>
      <c r="DF106" t="s">
        <v>6</v>
      </c>
      <c r="DG106" t="s">
        <v>6</v>
      </c>
      <c r="DH106" t="s">
        <v>6</v>
      </c>
      <c r="DI106" t="s">
        <v>6</v>
      </c>
      <c r="DJ106" t="s">
        <v>6</v>
      </c>
      <c r="DK106" t="s">
        <v>6</v>
      </c>
      <c r="DL106" t="s">
        <v>6</v>
      </c>
      <c r="DM106" t="s">
        <v>6</v>
      </c>
      <c r="DN106">
        <v>0</v>
      </c>
      <c r="DO106">
        <v>0</v>
      </c>
      <c r="DP106">
        <v>1</v>
      </c>
      <c r="DQ106">
        <v>1</v>
      </c>
      <c r="DU106">
        <v>1010</v>
      </c>
      <c r="DV106" t="s">
        <v>129</v>
      </c>
      <c r="DW106" t="s">
        <v>129</v>
      </c>
      <c r="DX106">
        <v>10</v>
      </c>
      <c r="DZ106" t="s">
        <v>6</v>
      </c>
      <c r="EA106" t="s">
        <v>6</v>
      </c>
      <c r="EB106" t="s">
        <v>6</v>
      </c>
      <c r="EC106" t="s">
        <v>6</v>
      </c>
      <c r="EE106">
        <v>52855038</v>
      </c>
      <c r="EF106">
        <v>3</v>
      </c>
      <c r="EG106" t="s">
        <v>121</v>
      </c>
      <c r="EH106">
        <v>0</v>
      </c>
      <c r="EI106" t="s">
        <v>6</v>
      </c>
      <c r="EJ106">
        <v>2</v>
      </c>
      <c r="EK106">
        <v>108001</v>
      </c>
      <c r="EL106" t="s">
        <v>122</v>
      </c>
      <c r="EM106" t="s">
        <v>123</v>
      </c>
      <c r="EO106" t="s">
        <v>6</v>
      </c>
      <c r="EQ106">
        <v>131072</v>
      </c>
      <c r="ER106">
        <v>186.36</v>
      </c>
      <c r="ES106">
        <v>29.46</v>
      </c>
      <c r="ET106">
        <v>56.32</v>
      </c>
      <c r="EU106">
        <v>2.57</v>
      </c>
      <c r="EV106">
        <v>100.58</v>
      </c>
      <c r="EW106">
        <v>10.7</v>
      </c>
      <c r="EX106">
        <v>0.19</v>
      </c>
      <c r="EY106">
        <v>0</v>
      </c>
      <c r="FQ106">
        <v>0</v>
      </c>
      <c r="FR106">
        <f t="shared" si="74"/>
        <v>0</v>
      </c>
      <c r="FS106">
        <v>0</v>
      </c>
      <c r="FX106">
        <v>97</v>
      </c>
      <c r="FY106">
        <v>51</v>
      </c>
      <c r="GA106" t="s">
        <v>6</v>
      </c>
      <c r="GD106">
        <v>1</v>
      </c>
      <c r="GF106">
        <v>-1561053074</v>
      </c>
      <c r="GG106">
        <v>2</v>
      </c>
      <c r="GH106">
        <v>1</v>
      </c>
      <c r="GI106">
        <v>2</v>
      </c>
      <c r="GJ106">
        <v>0</v>
      </c>
      <c r="GK106">
        <v>0</v>
      </c>
      <c r="GL106">
        <f t="shared" si="75"/>
        <v>0</v>
      </c>
      <c r="GM106">
        <f t="shared" si="76"/>
        <v>14992.86</v>
      </c>
      <c r="GN106">
        <f t="shared" si="77"/>
        <v>0</v>
      </c>
      <c r="GO106">
        <f t="shared" si="78"/>
        <v>14992.86</v>
      </c>
      <c r="GP106">
        <f t="shared" si="79"/>
        <v>0</v>
      </c>
      <c r="GR106">
        <v>0</v>
      </c>
      <c r="GS106">
        <v>0</v>
      </c>
      <c r="GT106">
        <v>0</v>
      </c>
      <c r="GU106" t="s">
        <v>6</v>
      </c>
      <c r="GV106">
        <f t="shared" si="80"/>
        <v>0</v>
      </c>
      <c r="GW106">
        <v>1</v>
      </c>
      <c r="GX106">
        <f t="shared" si="81"/>
        <v>0</v>
      </c>
      <c r="HA106">
        <v>0</v>
      </c>
      <c r="HB106">
        <v>0</v>
      </c>
      <c r="HC106">
        <f t="shared" si="82"/>
        <v>0</v>
      </c>
      <c r="HE106" t="s">
        <v>6</v>
      </c>
      <c r="HF106" t="s">
        <v>6</v>
      </c>
      <c r="HM106" t="s">
        <v>6</v>
      </c>
      <c r="HN106" t="s">
        <v>124</v>
      </c>
      <c r="HO106" t="s">
        <v>125</v>
      </c>
      <c r="HP106" t="s">
        <v>122</v>
      </c>
      <c r="HQ106" t="s">
        <v>122</v>
      </c>
      <c r="IK106">
        <v>0</v>
      </c>
    </row>
    <row r="107" spans="1:245">
      <c r="A107">
        <v>17</v>
      </c>
      <c r="B107">
        <v>1</v>
      </c>
      <c r="C107">
        <f>ROW(SmtRes!A65)</f>
        <v>65</v>
      </c>
      <c r="D107">
        <f>ROW(EtalonRes!A65)</f>
        <v>65</v>
      </c>
      <c r="E107" t="s">
        <v>131</v>
      </c>
      <c r="F107" t="s">
        <v>132</v>
      </c>
      <c r="G107" t="s">
        <v>133</v>
      </c>
      <c r="H107" t="s">
        <v>111</v>
      </c>
      <c r="I107">
        <f>ROUND(0.048,9)</f>
        <v>4.8000000000000001E-2</v>
      </c>
      <c r="J107">
        <v>0</v>
      </c>
      <c r="K107">
        <f>ROUND(0.048,9)</f>
        <v>4.8000000000000001E-2</v>
      </c>
      <c r="O107">
        <f t="shared" si="43"/>
        <v>1418.09</v>
      </c>
      <c r="P107">
        <f t="shared" si="44"/>
        <v>0</v>
      </c>
      <c r="Q107">
        <f t="shared" si="45"/>
        <v>0</v>
      </c>
      <c r="R107">
        <f t="shared" si="46"/>
        <v>0</v>
      </c>
      <c r="S107">
        <f t="shared" si="47"/>
        <v>1418.09</v>
      </c>
      <c r="T107">
        <f t="shared" si="48"/>
        <v>0</v>
      </c>
      <c r="U107">
        <f t="shared" si="49"/>
        <v>4.2480000000000002</v>
      </c>
      <c r="V107">
        <f t="shared" si="50"/>
        <v>0</v>
      </c>
      <c r="W107">
        <f t="shared" si="51"/>
        <v>0</v>
      </c>
      <c r="X107">
        <f t="shared" si="52"/>
        <v>1262.0999999999999</v>
      </c>
      <c r="Y107">
        <f t="shared" si="53"/>
        <v>567.24</v>
      </c>
      <c r="AA107">
        <v>54027915</v>
      </c>
      <c r="AB107">
        <f t="shared" si="54"/>
        <v>663.75</v>
      </c>
      <c r="AC107">
        <f t="shared" si="55"/>
        <v>0</v>
      </c>
      <c r="AD107">
        <f t="shared" si="56"/>
        <v>0</v>
      </c>
      <c r="AE107">
        <f t="shared" si="57"/>
        <v>0</v>
      </c>
      <c r="AF107">
        <f t="shared" si="58"/>
        <v>663.75</v>
      </c>
      <c r="AG107">
        <f t="shared" si="59"/>
        <v>0</v>
      </c>
      <c r="AH107">
        <f t="shared" si="60"/>
        <v>88.5</v>
      </c>
      <c r="AI107">
        <f t="shared" si="61"/>
        <v>0</v>
      </c>
      <c r="AJ107">
        <f t="shared" si="62"/>
        <v>0</v>
      </c>
      <c r="AK107">
        <v>663.75</v>
      </c>
      <c r="AL107">
        <v>0</v>
      </c>
      <c r="AM107">
        <v>0</v>
      </c>
      <c r="AN107">
        <v>0</v>
      </c>
      <c r="AO107">
        <v>663.75</v>
      </c>
      <c r="AP107">
        <v>0</v>
      </c>
      <c r="AQ107">
        <v>88.5</v>
      </c>
      <c r="AR107">
        <v>0</v>
      </c>
      <c r="AS107">
        <v>0</v>
      </c>
      <c r="AT107">
        <v>89</v>
      </c>
      <c r="AU107">
        <v>40</v>
      </c>
      <c r="AV107">
        <v>1</v>
      </c>
      <c r="AW107">
        <v>1</v>
      </c>
      <c r="AZ107">
        <v>1</v>
      </c>
      <c r="BA107">
        <v>44.51</v>
      </c>
      <c r="BB107">
        <v>1</v>
      </c>
      <c r="BC107">
        <v>1</v>
      </c>
      <c r="BD107" t="s">
        <v>6</v>
      </c>
      <c r="BE107" t="s">
        <v>6</v>
      </c>
      <c r="BF107" t="s">
        <v>6</v>
      </c>
      <c r="BG107" t="s">
        <v>6</v>
      </c>
      <c r="BH107">
        <v>0</v>
      </c>
      <c r="BI107">
        <v>1</v>
      </c>
      <c r="BJ107" t="s">
        <v>134</v>
      </c>
      <c r="BM107">
        <v>1003</v>
      </c>
      <c r="BN107">
        <v>0</v>
      </c>
      <c r="BO107" t="s">
        <v>132</v>
      </c>
      <c r="BP107">
        <v>1</v>
      </c>
      <c r="BQ107">
        <v>2</v>
      </c>
      <c r="BR107">
        <v>0</v>
      </c>
      <c r="BS107">
        <v>44.51</v>
      </c>
      <c r="BT107">
        <v>1</v>
      </c>
      <c r="BU107">
        <v>1</v>
      </c>
      <c r="BV107">
        <v>1</v>
      </c>
      <c r="BW107">
        <v>1</v>
      </c>
      <c r="BX107">
        <v>1</v>
      </c>
      <c r="BY107" t="s">
        <v>6</v>
      </c>
      <c r="BZ107">
        <v>89</v>
      </c>
      <c r="CA107">
        <v>40</v>
      </c>
      <c r="CB107" t="s">
        <v>6</v>
      </c>
      <c r="CE107">
        <v>0</v>
      </c>
      <c r="CF107">
        <v>0</v>
      </c>
      <c r="CG107">
        <v>0</v>
      </c>
      <c r="CM107">
        <v>0</v>
      </c>
      <c r="CN107" t="s">
        <v>6</v>
      </c>
      <c r="CO107">
        <v>0</v>
      </c>
      <c r="CP107">
        <f t="shared" si="63"/>
        <v>1418.09</v>
      </c>
      <c r="CQ107">
        <f t="shared" si="64"/>
        <v>0</v>
      </c>
      <c r="CR107">
        <f t="shared" si="65"/>
        <v>0</v>
      </c>
      <c r="CS107">
        <f t="shared" si="66"/>
        <v>0</v>
      </c>
      <c r="CT107">
        <f t="shared" si="67"/>
        <v>29543.512499999997</v>
      </c>
      <c r="CU107">
        <f t="shared" si="68"/>
        <v>0</v>
      </c>
      <c r="CV107">
        <f t="shared" si="69"/>
        <v>88.5</v>
      </c>
      <c r="CW107">
        <f t="shared" si="70"/>
        <v>0</v>
      </c>
      <c r="CX107">
        <f t="shared" si="71"/>
        <v>0</v>
      </c>
      <c r="CY107">
        <f t="shared" si="72"/>
        <v>1262.1000999999999</v>
      </c>
      <c r="CZ107">
        <f t="shared" si="73"/>
        <v>567.23599999999999</v>
      </c>
      <c r="DC107" t="s">
        <v>6</v>
      </c>
      <c r="DD107" t="s">
        <v>6</v>
      </c>
      <c r="DE107" t="s">
        <v>6</v>
      </c>
      <c r="DF107" t="s">
        <v>6</v>
      </c>
      <c r="DG107" t="s">
        <v>6</v>
      </c>
      <c r="DH107" t="s">
        <v>6</v>
      </c>
      <c r="DI107" t="s">
        <v>6</v>
      </c>
      <c r="DJ107" t="s">
        <v>6</v>
      </c>
      <c r="DK107" t="s">
        <v>6</v>
      </c>
      <c r="DL107" t="s">
        <v>6</v>
      </c>
      <c r="DM107" t="s">
        <v>6</v>
      </c>
      <c r="DN107">
        <v>0</v>
      </c>
      <c r="DO107">
        <v>0</v>
      </c>
      <c r="DP107">
        <v>1</v>
      </c>
      <c r="DQ107">
        <v>1</v>
      </c>
      <c r="DU107">
        <v>1013</v>
      </c>
      <c r="DV107" t="s">
        <v>111</v>
      </c>
      <c r="DW107" t="s">
        <v>111</v>
      </c>
      <c r="DX107">
        <v>1</v>
      </c>
      <c r="DZ107" t="s">
        <v>6</v>
      </c>
      <c r="EA107" t="s">
        <v>6</v>
      </c>
      <c r="EB107" t="s">
        <v>6</v>
      </c>
      <c r="EC107" t="s">
        <v>6</v>
      </c>
      <c r="EE107">
        <v>52854749</v>
      </c>
      <c r="EF107">
        <v>2</v>
      </c>
      <c r="EG107" t="s">
        <v>22</v>
      </c>
      <c r="EH107">
        <v>1</v>
      </c>
      <c r="EI107" t="s">
        <v>23</v>
      </c>
      <c r="EJ107">
        <v>1</v>
      </c>
      <c r="EK107">
        <v>1003</v>
      </c>
      <c r="EL107" t="s">
        <v>113</v>
      </c>
      <c r="EM107" t="s">
        <v>25</v>
      </c>
      <c r="EO107" t="s">
        <v>6</v>
      </c>
      <c r="EQ107">
        <v>131072</v>
      </c>
      <c r="ER107">
        <v>663.75</v>
      </c>
      <c r="ES107">
        <v>0</v>
      </c>
      <c r="ET107">
        <v>0</v>
      </c>
      <c r="EU107">
        <v>0</v>
      </c>
      <c r="EV107">
        <v>663.75</v>
      </c>
      <c r="EW107">
        <v>88.5</v>
      </c>
      <c r="EX107">
        <v>0</v>
      </c>
      <c r="EY107">
        <v>0</v>
      </c>
      <c r="FQ107">
        <v>0</v>
      </c>
      <c r="FR107">
        <f t="shared" si="74"/>
        <v>0</v>
      </c>
      <c r="FS107">
        <v>0</v>
      </c>
      <c r="FX107">
        <v>89</v>
      </c>
      <c r="FY107">
        <v>40</v>
      </c>
      <c r="GA107" t="s">
        <v>6</v>
      </c>
      <c r="GD107">
        <v>1</v>
      </c>
      <c r="GF107">
        <v>-422558440</v>
      </c>
      <c r="GG107">
        <v>2</v>
      </c>
      <c r="GH107">
        <v>1</v>
      </c>
      <c r="GI107">
        <v>2</v>
      </c>
      <c r="GJ107">
        <v>0</v>
      </c>
      <c r="GK107">
        <v>0</v>
      </c>
      <c r="GL107">
        <f t="shared" si="75"/>
        <v>0</v>
      </c>
      <c r="GM107">
        <f t="shared" si="76"/>
        <v>3247.43</v>
      </c>
      <c r="GN107">
        <f t="shared" si="77"/>
        <v>3247.43</v>
      </c>
      <c r="GO107">
        <f t="shared" si="78"/>
        <v>0</v>
      </c>
      <c r="GP107">
        <f t="shared" si="79"/>
        <v>0</v>
      </c>
      <c r="GR107">
        <v>0</v>
      </c>
      <c r="GS107">
        <v>0</v>
      </c>
      <c r="GT107">
        <v>0</v>
      </c>
      <c r="GU107" t="s">
        <v>6</v>
      </c>
      <c r="GV107">
        <f t="shared" si="80"/>
        <v>0</v>
      </c>
      <c r="GW107">
        <v>1</v>
      </c>
      <c r="GX107">
        <f t="shared" si="81"/>
        <v>0</v>
      </c>
      <c r="HA107">
        <v>0</v>
      </c>
      <c r="HB107">
        <v>0</v>
      </c>
      <c r="HC107">
        <f t="shared" si="82"/>
        <v>0</v>
      </c>
      <c r="HE107" t="s">
        <v>6</v>
      </c>
      <c r="HF107" t="s">
        <v>6</v>
      </c>
      <c r="HM107" t="s">
        <v>6</v>
      </c>
      <c r="HN107" t="s">
        <v>114</v>
      </c>
      <c r="HO107" t="s">
        <v>115</v>
      </c>
      <c r="HP107" t="s">
        <v>113</v>
      </c>
      <c r="HQ107" t="s">
        <v>113</v>
      </c>
      <c r="IK107">
        <v>0</v>
      </c>
    </row>
    <row r="108" spans="1:245">
      <c r="A108">
        <v>17</v>
      </c>
      <c r="B108">
        <v>1</v>
      </c>
      <c r="C108">
        <f>ROW(SmtRes!A79)</f>
        <v>79</v>
      </c>
      <c r="D108">
        <f>ROW(EtalonRes!A79)</f>
        <v>79</v>
      </c>
      <c r="E108" t="s">
        <v>135</v>
      </c>
      <c r="F108" t="s">
        <v>136</v>
      </c>
      <c r="G108" t="s">
        <v>137</v>
      </c>
      <c r="H108" t="s">
        <v>138</v>
      </c>
      <c r="I108">
        <f>ROUND(0.014,9)</f>
        <v>1.4E-2</v>
      </c>
      <c r="J108">
        <v>0</v>
      </c>
      <c r="K108">
        <f>ROUND(0.014,9)</f>
        <v>1.4E-2</v>
      </c>
      <c r="O108">
        <f t="shared" si="43"/>
        <v>806.94</v>
      </c>
      <c r="P108">
        <f t="shared" si="44"/>
        <v>74.569999999999993</v>
      </c>
      <c r="Q108">
        <f t="shared" si="45"/>
        <v>393.22</v>
      </c>
      <c r="R108">
        <f t="shared" si="46"/>
        <v>156.47</v>
      </c>
      <c r="S108">
        <f t="shared" si="47"/>
        <v>339.15</v>
      </c>
      <c r="T108">
        <f t="shared" si="48"/>
        <v>0</v>
      </c>
      <c r="U108">
        <f t="shared" si="49"/>
        <v>0.80121999999999993</v>
      </c>
      <c r="V108">
        <f t="shared" si="50"/>
        <v>0.31331999999999999</v>
      </c>
      <c r="W108">
        <f t="shared" si="51"/>
        <v>0</v>
      </c>
      <c r="X108">
        <f t="shared" si="52"/>
        <v>510.49</v>
      </c>
      <c r="Y108">
        <f t="shared" si="53"/>
        <v>297.37</v>
      </c>
      <c r="AA108">
        <v>54027915</v>
      </c>
      <c r="AB108">
        <f t="shared" si="54"/>
        <v>3003.35</v>
      </c>
      <c r="AC108">
        <f t="shared" si="55"/>
        <v>404.41</v>
      </c>
      <c r="AD108">
        <f t="shared" si="56"/>
        <v>2054.6799999999998</v>
      </c>
      <c r="AE108">
        <f t="shared" si="57"/>
        <v>251.1</v>
      </c>
      <c r="AF108">
        <f t="shared" si="58"/>
        <v>544.26</v>
      </c>
      <c r="AG108">
        <f t="shared" si="59"/>
        <v>0</v>
      </c>
      <c r="AH108">
        <f t="shared" si="60"/>
        <v>57.23</v>
      </c>
      <c r="AI108">
        <f t="shared" si="61"/>
        <v>22.38</v>
      </c>
      <c r="AJ108">
        <f t="shared" si="62"/>
        <v>0</v>
      </c>
      <c r="AK108">
        <v>3003.35</v>
      </c>
      <c r="AL108">
        <v>404.41</v>
      </c>
      <c r="AM108">
        <v>2054.6799999999998</v>
      </c>
      <c r="AN108">
        <v>251.1</v>
      </c>
      <c r="AO108">
        <v>544.26</v>
      </c>
      <c r="AP108">
        <v>0</v>
      </c>
      <c r="AQ108">
        <v>57.23</v>
      </c>
      <c r="AR108">
        <v>22.38</v>
      </c>
      <c r="AS108">
        <v>0</v>
      </c>
      <c r="AT108">
        <v>103</v>
      </c>
      <c r="AU108">
        <v>60</v>
      </c>
      <c r="AV108">
        <v>1</v>
      </c>
      <c r="AW108">
        <v>1</v>
      </c>
      <c r="AZ108">
        <v>1</v>
      </c>
      <c r="BA108">
        <v>44.51</v>
      </c>
      <c r="BB108">
        <v>13.67</v>
      </c>
      <c r="BC108">
        <v>13.17</v>
      </c>
      <c r="BD108" t="s">
        <v>6</v>
      </c>
      <c r="BE108" t="s">
        <v>6</v>
      </c>
      <c r="BF108" t="s">
        <v>6</v>
      </c>
      <c r="BG108" t="s">
        <v>6</v>
      </c>
      <c r="BH108">
        <v>0</v>
      </c>
      <c r="BI108">
        <v>1</v>
      </c>
      <c r="BJ108" t="s">
        <v>139</v>
      </c>
      <c r="BM108">
        <v>33001</v>
      </c>
      <c r="BN108">
        <v>0</v>
      </c>
      <c r="BO108" t="s">
        <v>136</v>
      </c>
      <c r="BP108">
        <v>1</v>
      </c>
      <c r="BQ108">
        <v>2</v>
      </c>
      <c r="BR108">
        <v>0</v>
      </c>
      <c r="BS108">
        <v>44.51</v>
      </c>
      <c r="BT108">
        <v>1</v>
      </c>
      <c r="BU108">
        <v>1</v>
      </c>
      <c r="BV108">
        <v>1</v>
      </c>
      <c r="BW108">
        <v>1</v>
      </c>
      <c r="BX108">
        <v>1</v>
      </c>
      <c r="BY108" t="s">
        <v>6</v>
      </c>
      <c r="BZ108">
        <v>103</v>
      </c>
      <c r="CA108">
        <v>60</v>
      </c>
      <c r="CB108" t="s">
        <v>6</v>
      </c>
      <c r="CE108">
        <v>0</v>
      </c>
      <c r="CF108">
        <v>0</v>
      </c>
      <c r="CG108">
        <v>0</v>
      </c>
      <c r="CM108">
        <v>0</v>
      </c>
      <c r="CN108" t="s">
        <v>6</v>
      </c>
      <c r="CO108">
        <v>0</v>
      </c>
      <c r="CP108">
        <f t="shared" si="63"/>
        <v>806.94</v>
      </c>
      <c r="CQ108">
        <f t="shared" si="64"/>
        <v>5326.0797000000002</v>
      </c>
      <c r="CR108">
        <f t="shared" si="65"/>
        <v>28087.475599999998</v>
      </c>
      <c r="CS108">
        <f t="shared" si="66"/>
        <v>11176.460999999999</v>
      </c>
      <c r="CT108">
        <f t="shared" si="67"/>
        <v>24225.012599999998</v>
      </c>
      <c r="CU108">
        <f t="shared" si="68"/>
        <v>0</v>
      </c>
      <c r="CV108">
        <f t="shared" si="69"/>
        <v>57.23</v>
      </c>
      <c r="CW108">
        <f t="shared" si="70"/>
        <v>22.38</v>
      </c>
      <c r="CX108">
        <f t="shared" si="71"/>
        <v>0</v>
      </c>
      <c r="CY108">
        <f t="shared" si="72"/>
        <v>510.48860000000002</v>
      </c>
      <c r="CZ108">
        <f t="shared" si="73"/>
        <v>297.37200000000001</v>
      </c>
      <c r="DC108" t="s">
        <v>6</v>
      </c>
      <c r="DD108" t="s">
        <v>6</v>
      </c>
      <c r="DE108" t="s">
        <v>6</v>
      </c>
      <c r="DF108" t="s">
        <v>6</v>
      </c>
      <c r="DG108" t="s">
        <v>6</v>
      </c>
      <c r="DH108" t="s">
        <v>6</v>
      </c>
      <c r="DI108" t="s">
        <v>6</v>
      </c>
      <c r="DJ108" t="s">
        <v>6</v>
      </c>
      <c r="DK108" t="s">
        <v>6</v>
      </c>
      <c r="DL108" t="s">
        <v>6</v>
      </c>
      <c r="DM108" t="s">
        <v>6</v>
      </c>
      <c r="DN108">
        <v>0</v>
      </c>
      <c r="DO108">
        <v>0</v>
      </c>
      <c r="DP108">
        <v>1</v>
      </c>
      <c r="DQ108">
        <v>1</v>
      </c>
      <c r="DU108">
        <v>1013</v>
      </c>
      <c r="DV108" t="s">
        <v>138</v>
      </c>
      <c r="DW108" t="s">
        <v>138</v>
      </c>
      <c r="DX108">
        <v>1</v>
      </c>
      <c r="DZ108" t="s">
        <v>6</v>
      </c>
      <c r="EA108" t="s">
        <v>6</v>
      </c>
      <c r="EB108" t="s">
        <v>6</v>
      </c>
      <c r="EC108" t="s">
        <v>6</v>
      </c>
      <c r="EE108">
        <v>52854954</v>
      </c>
      <c r="EF108">
        <v>2</v>
      </c>
      <c r="EG108" t="s">
        <v>22</v>
      </c>
      <c r="EH108">
        <v>27</v>
      </c>
      <c r="EI108" t="s">
        <v>89</v>
      </c>
      <c r="EJ108">
        <v>1</v>
      </c>
      <c r="EK108">
        <v>33001</v>
      </c>
      <c r="EL108" t="s">
        <v>89</v>
      </c>
      <c r="EM108" t="s">
        <v>90</v>
      </c>
      <c r="EO108" t="s">
        <v>6</v>
      </c>
      <c r="EQ108">
        <v>131072</v>
      </c>
      <c r="ER108">
        <v>3003.35</v>
      </c>
      <c r="ES108">
        <v>404.41</v>
      </c>
      <c r="ET108">
        <v>2054.6799999999998</v>
      </c>
      <c r="EU108">
        <v>251.1</v>
      </c>
      <c r="EV108">
        <v>544.26</v>
      </c>
      <c r="EW108">
        <v>57.23</v>
      </c>
      <c r="EX108">
        <v>22.38</v>
      </c>
      <c r="EY108">
        <v>0</v>
      </c>
      <c r="FQ108">
        <v>0</v>
      </c>
      <c r="FR108">
        <f t="shared" si="74"/>
        <v>0</v>
      </c>
      <c r="FS108">
        <v>0</v>
      </c>
      <c r="FX108">
        <v>103</v>
      </c>
      <c r="FY108">
        <v>60</v>
      </c>
      <c r="GA108" t="s">
        <v>6</v>
      </c>
      <c r="GD108">
        <v>1</v>
      </c>
      <c r="GF108">
        <v>431086780</v>
      </c>
      <c r="GG108">
        <v>2</v>
      </c>
      <c r="GH108">
        <v>1</v>
      </c>
      <c r="GI108">
        <v>2</v>
      </c>
      <c r="GJ108">
        <v>0</v>
      </c>
      <c r="GK108">
        <v>0</v>
      </c>
      <c r="GL108">
        <f t="shared" si="75"/>
        <v>0</v>
      </c>
      <c r="GM108">
        <f t="shared" si="76"/>
        <v>1614.8</v>
      </c>
      <c r="GN108">
        <f t="shared" si="77"/>
        <v>1614.8</v>
      </c>
      <c r="GO108">
        <f t="shared" si="78"/>
        <v>0</v>
      </c>
      <c r="GP108">
        <f t="shared" si="79"/>
        <v>0</v>
      </c>
      <c r="GR108">
        <v>0</v>
      </c>
      <c r="GS108">
        <v>3</v>
      </c>
      <c r="GT108">
        <v>0</v>
      </c>
      <c r="GU108" t="s">
        <v>6</v>
      </c>
      <c r="GV108">
        <f t="shared" si="80"/>
        <v>0</v>
      </c>
      <c r="GW108">
        <v>1</v>
      </c>
      <c r="GX108">
        <f t="shared" si="81"/>
        <v>0</v>
      </c>
      <c r="HA108">
        <v>0</v>
      </c>
      <c r="HB108">
        <v>0</v>
      </c>
      <c r="HC108">
        <f t="shared" si="82"/>
        <v>0</v>
      </c>
      <c r="HE108" t="s">
        <v>6</v>
      </c>
      <c r="HF108" t="s">
        <v>6</v>
      </c>
      <c r="HM108" t="s">
        <v>6</v>
      </c>
      <c r="HN108" t="s">
        <v>91</v>
      </c>
      <c r="HO108" t="s">
        <v>92</v>
      </c>
      <c r="HP108" t="s">
        <v>89</v>
      </c>
      <c r="HQ108" t="s">
        <v>89</v>
      </c>
      <c r="IK108">
        <v>0</v>
      </c>
    </row>
    <row r="109" spans="1:245">
      <c r="A109">
        <v>18</v>
      </c>
      <c r="B109">
        <v>1</v>
      </c>
      <c r="C109">
        <v>79</v>
      </c>
      <c r="E109" t="s">
        <v>140</v>
      </c>
      <c r="F109" t="s">
        <v>141</v>
      </c>
      <c r="G109" t="s">
        <v>142</v>
      </c>
      <c r="H109" t="s">
        <v>143</v>
      </c>
      <c r="I109">
        <f>I108*J109</f>
        <v>-4.7600000000000003E-2</v>
      </c>
      <c r="J109">
        <v>-3.4000000000000004</v>
      </c>
      <c r="K109">
        <v>-3.4</v>
      </c>
      <c r="O109">
        <f t="shared" si="43"/>
        <v>-55.17</v>
      </c>
      <c r="P109">
        <f t="shared" si="44"/>
        <v>-55.17</v>
      </c>
      <c r="Q109">
        <f t="shared" si="45"/>
        <v>0</v>
      </c>
      <c r="R109">
        <f t="shared" si="46"/>
        <v>0</v>
      </c>
      <c r="S109">
        <f t="shared" si="47"/>
        <v>0</v>
      </c>
      <c r="T109">
        <f t="shared" si="48"/>
        <v>0</v>
      </c>
      <c r="U109">
        <f t="shared" si="49"/>
        <v>0</v>
      </c>
      <c r="V109">
        <f t="shared" si="50"/>
        <v>0</v>
      </c>
      <c r="W109">
        <f t="shared" si="51"/>
        <v>0</v>
      </c>
      <c r="X109">
        <f t="shared" si="52"/>
        <v>0</v>
      </c>
      <c r="Y109">
        <f t="shared" si="53"/>
        <v>0</v>
      </c>
      <c r="AA109">
        <v>54027915</v>
      </c>
      <c r="AB109">
        <f t="shared" si="54"/>
        <v>88</v>
      </c>
      <c r="AC109">
        <f t="shared" si="55"/>
        <v>88</v>
      </c>
      <c r="AD109">
        <f t="shared" si="56"/>
        <v>0</v>
      </c>
      <c r="AE109">
        <f t="shared" si="57"/>
        <v>0</v>
      </c>
      <c r="AF109">
        <f t="shared" si="58"/>
        <v>0</v>
      </c>
      <c r="AG109">
        <f t="shared" si="59"/>
        <v>0</v>
      </c>
      <c r="AH109">
        <f t="shared" si="60"/>
        <v>0</v>
      </c>
      <c r="AI109">
        <f t="shared" si="61"/>
        <v>0</v>
      </c>
      <c r="AJ109">
        <f t="shared" si="62"/>
        <v>0</v>
      </c>
      <c r="AK109">
        <v>88</v>
      </c>
      <c r="AL109">
        <v>88</v>
      </c>
      <c r="AM109">
        <v>0</v>
      </c>
      <c r="AN109">
        <v>0</v>
      </c>
      <c r="AO109">
        <v>0</v>
      </c>
      <c r="AP109">
        <v>0</v>
      </c>
      <c r="AQ109">
        <v>0</v>
      </c>
      <c r="AR109">
        <v>0</v>
      </c>
      <c r="AS109">
        <v>0</v>
      </c>
      <c r="AT109">
        <v>103</v>
      </c>
      <c r="AU109">
        <v>60</v>
      </c>
      <c r="AV109">
        <v>1</v>
      </c>
      <c r="AW109">
        <v>1</v>
      </c>
      <c r="AZ109">
        <v>1</v>
      </c>
      <c r="BA109">
        <v>1</v>
      </c>
      <c r="BB109">
        <v>1</v>
      </c>
      <c r="BC109">
        <v>13.17</v>
      </c>
      <c r="BD109" t="s">
        <v>6</v>
      </c>
      <c r="BE109" t="s">
        <v>6</v>
      </c>
      <c r="BF109" t="s">
        <v>6</v>
      </c>
      <c r="BG109" t="s">
        <v>6</v>
      </c>
      <c r="BH109">
        <v>3</v>
      </c>
      <c r="BI109">
        <v>1</v>
      </c>
      <c r="BJ109" t="s">
        <v>144</v>
      </c>
      <c r="BM109">
        <v>33001</v>
      </c>
      <c r="BN109">
        <v>0</v>
      </c>
      <c r="BO109" t="s">
        <v>136</v>
      </c>
      <c r="BP109">
        <v>1</v>
      </c>
      <c r="BQ109">
        <v>2</v>
      </c>
      <c r="BR109">
        <v>1</v>
      </c>
      <c r="BS109">
        <v>1</v>
      </c>
      <c r="BT109">
        <v>1</v>
      </c>
      <c r="BU109">
        <v>1</v>
      </c>
      <c r="BV109">
        <v>1</v>
      </c>
      <c r="BW109">
        <v>1</v>
      </c>
      <c r="BX109">
        <v>1</v>
      </c>
      <c r="BY109" t="s">
        <v>6</v>
      </c>
      <c r="BZ109">
        <v>103</v>
      </c>
      <c r="CA109">
        <v>60</v>
      </c>
      <c r="CB109" t="s">
        <v>6</v>
      </c>
      <c r="CE109">
        <v>0</v>
      </c>
      <c r="CF109">
        <v>0</v>
      </c>
      <c r="CG109">
        <v>0</v>
      </c>
      <c r="CM109">
        <v>0</v>
      </c>
      <c r="CN109" t="s">
        <v>6</v>
      </c>
      <c r="CO109">
        <v>0</v>
      </c>
      <c r="CP109">
        <f t="shared" si="63"/>
        <v>-55.17</v>
      </c>
      <c r="CQ109">
        <f t="shared" si="64"/>
        <v>1158.96</v>
      </c>
      <c r="CR109">
        <f t="shared" si="65"/>
        <v>0</v>
      </c>
      <c r="CS109">
        <f t="shared" si="66"/>
        <v>0</v>
      </c>
      <c r="CT109">
        <f t="shared" si="67"/>
        <v>0</v>
      </c>
      <c r="CU109">
        <f t="shared" si="68"/>
        <v>0</v>
      </c>
      <c r="CV109">
        <f t="shared" si="69"/>
        <v>0</v>
      </c>
      <c r="CW109">
        <f t="shared" si="70"/>
        <v>0</v>
      </c>
      <c r="CX109">
        <f t="shared" si="71"/>
        <v>0</v>
      </c>
      <c r="CY109">
        <f t="shared" si="72"/>
        <v>0</v>
      </c>
      <c r="CZ109">
        <f t="shared" si="73"/>
        <v>0</v>
      </c>
      <c r="DC109" t="s">
        <v>6</v>
      </c>
      <c r="DD109" t="s">
        <v>6</v>
      </c>
      <c r="DE109" t="s">
        <v>6</v>
      </c>
      <c r="DF109" t="s">
        <v>6</v>
      </c>
      <c r="DG109" t="s">
        <v>6</v>
      </c>
      <c r="DH109" t="s">
        <v>6</v>
      </c>
      <c r="DI109" t="s">
        <v>6</v>
      </c>
      <c r="DJ109" t="s">
        <v>6</v>
      </c>
      <c r="DK109" t="s">
        <v>6</v>
      </c>
      <c r="DL109" t="s">
        <v>6</v>
      </c>
      <c r="DM109" t="s">
        <v>6</v>
      </c>
      <c r="DN109">
        <v>0</v>
      </c>
      <c r="DO109">
        <v>0</v>
      </c>
      <c r="DP109">
        <v>1</v>
      </c>
      <c r="DQ109">
        <v>1</v>
      </c>
      <c r="DU109">
        <v>1010</v>
      </c>
      <c r="DV109" t="s">
        <v>143</v>
      </c>
      <c r="DW109" t="s">
        <v>143</v>
      </c>
      <c r="DX109">
        <v>1</v>
      </c>
      <c r="DZ109" t="s">
        <v>6</v>
      </c>
      <c r="EA109" t="s">
        <v>6</v>
      </c>
      <c r="EB109" t="s">
        <v>6</v>
      </c>
      <c r="EC109" t="s">
        <v>6</v>
      </c>
      <c r="EE109">
        <v>52854954</v>
      </c>
      <c r="EF109">
        <v>2</v>
      </c>
      <c r="EG109" t="s">
        <v>22</v>
      </c>
      <c r="EH109">
        <v>27</v>
      </c>
      <c r="EI109" t="s">
        <v>89</v>
      </c>
      <c r="EJ109">
        <v>1</v>
      </c>
      <c r="EK109">
        <v>33001</v>
      </c>
      <c r="EL109" t="s">
        <v>89</v>
      </c>
      <c r="EM109" t="s">
        <v>90</v>
      </c>
      <c r="EO109" t="s">
        <v>6</v>
      </c>
      <c r="EQ109">
        <v>0</v>
      </c>
      <c r="ER109">
        <v>88</v>
      </c>
      <c r="ES109">
        <v>88</v>
      </c>
      <c r="ET109">
        <v>0</v>
      </c>
      <c r="EU109">
        <v>0</v>
      </c>
      <c r="EV109">
        <v>0</v>
      </c>
      <c r="EW109">
        <v>0</v>
      </c>
      <c r="EX109">
        <v>0</v>
      </c>
      <c r="FQ109">
        <v>0</v>
      </c>
      <c r="FR109">
        <f t="shared" si="74"/>
        <v>0</v>
      </c>
      <c r="FS109">
        <v>0</v>
      </c>
      <c r="FX109">
        <v>103</v>
      </c>
      <c r="FY109">
        <v>60</v>
      </c>
      <c r="GA109" t="s">
        <v>6</v>
      </c>
      <c r="GD109">
        <v>1</v>
      </c>
      <c r="GF109">
        <v>-295719891</v>
      </c>
      <c r="GG109">
        <v>2</v>
      </c>
      <c r="GH109">
        <v>1</v>
      </c>
      <c r="GI109">
        <v>2</v>
      </c>
      <c r="GJ109">
        <v>0</v>
      </c>
      <c r="GK109">
        <v>0</v>
      </c>
      <c r="GL109">
        <f t="shared" si="75"/>
        <v>0</v>
      </c>
      <c r="GM109">
        <f t="shared" si="76"/>
        <v>-55.17</v>
      </c>
      <c r="GN109">
        <f t="shared" si="77"/>
        <v>-55.17</v>
      </c>
      <c r="GO109">
        <f t="shared" si="78"/>
        <v>0</v>
      </c>
      <c r="GP109">
        <f t="shared" si="79"/>
        <v>0</v>
      </c>
      <c r="GR109">
        <v>0</v>
      </c>
      <c r="GS109">
        <v>3</v>
      </c>
      <c r="GT109">
        <v>0</v>
      </c>
      <c r="GU109" t="s">
        <v>6</v>
      </c>
      <c r="GV109">
        <f t="shared" si="80"/>
        <v>0</v>
      </c>
      <c r="GW109">
        <v>1</v>
      </c>
      <c r="GX109">
        <f t="shared" si="81"/>
        <v>0</v>
      </c>
      <c r="HA109">
        <v>0</v>
      </c>
      <c r="HB109">
        <v>0</v>
      </c>
      <c r="HC109">
        <f t="shared" si="82"/>
        <v>0</v>
      </c>
      <c r="HE109" t="s">
        <v>6</v>
      </c>
      <c r="HF109" t="s">
        <v>6</v>
      </c>
      <c r="HM109" t="s">
        <v>6</v>
      </c>
      <c r="HN109" t="s">
        <v>91</v>
      </c>
      <c r="HO109" t="s">
        <v>92</v>
      </c>
      <c r="HP109" t="s">
        <v>89</v>
      </c>
      <c r="HQ109" t="s">
        <v>89</v>
      </c>
      <c r="IK109">
        <v>0</v>
      </c>
    </row>
    <row r="110" spans="1:245">
      <c r="A110">
        <v>17</v>
      </c>
      <c r="B110">
        <v>1</v>
      </c>
      <c r="C110">
        <f>ROW(SmtRes!A89)</f>
        <v>89</v>
      </c>
      <c r="D110">
        <f>ROW(EtalonRes!A89)</f>
        <v>89</v>
      </c>
      <c r="E110" t="s">
        <v>145</v>
      </c>
      <c r="F110" t="s">
        <v>146</v>
      </c>
      <c r="G110" t="s">
        <v>147</v>
      </c>
      <c r="H110" t="s">
        <v>87</v>
      </c>
      <c r="I110">
        <v>4</v>
      </c>
      <c r="J110">
        <v>0</v>
      </c>
      <c r="K110">
        <v>4</v>
      </c>
      <c r="O110">
        <f t="shared" si="43"/>
        <v>25492.1</v>
      </c>
      <c r="P110">
        <f t="shared" si="44"/>
        <v>15647</v>
      </c>
      <c r="Q110">
        <f t="shared" si="45"/>
        <v>5700.33</v>
      </c>
      <c r="R110">
        <f t="shared" si="46"/>
        <v>2131.14</v>
      </c>
      <c r="S110">
        <f t="shared" si="47"/>
        <v>4144.7700000000004</v>
      </c>
      <c r="T110">
        <f t="shared" si="48"/>
        <v>0</v>
      </c>
      <c r="U110">
        <f t="shared" si="49"/>
        <v>9.68</v>
      </c>
      <c r="V110">
        <f t="shared" si="50"/>
        <v>4.76</v>
      </c>
      <c r="W110">
        <f t="shared" si="51"/>
        <v>0</v>
      </c>
      <c r="X110">
        <f t="shared" si="52"/>
        <v>6464.19</v>
      </c>
      <c r="Y110">
        <f t="shared" si="53"/>
        <v>3765.55</v>
      </c>
      <c r="AA110">
        <v>54027915</v>
      </c>
      <c r="AB110">
        <f t="shared" si="54"/>
        <v>446.35</v>
      </c>
      <c r="AC110">
        <f t="shared" si="55"/>
        <v>312.94</v>
      </c>
      <c r="AD110">
        <f t="shared" si="56"/>
        <v>110.13</v>
      </c>
      <c r="AE110">
        <f t="shared" si="57"/>
        <v>11.97</v>
      </c>
      <c r="AF110">
        <f t="shared" si="58"/>
        <v>23.28</v>
      </c>
      <c r="AG110">
        <f t="shared" si="59"/>
        <v>0</v>
      </c>
      <c r="AH110">
        <f t="shared" si="60"/>
        <v>2.42</v>
      </c>
      <c r="AI110">
        <f t="shared" si="61"/>
        <v>1.19</v>
      </c>
      <c r="AJ110">
        <f t="shared" si="62"/>
        <v>0</v>
      </c>
      <c r="AK110">
        <v>446.35</v>
      </c>
      <c r="AL110">
        <v>312.94</v>
      </c>
      <c r="AM110">
        <v>110.13</v>
      </c>
      <c r="AN110">
        <v>11.97</v>
      </c>
      <c r="AO110">
        <v>23.28</v>
      </c>
      <c r="AP110">
        <v>0</v>
      </c>
      <c r="AQ110">
        <v>2.42</v>
      </c>
      <c r="AR110">
        <v>1.19</v>
      </c>
      <c r="AS110">
        <v>0</v>
      </c>
      <c r="AT110">
        <v>103</v>
      </c>
      <c r="AU110">
        <v>60</v>
      </c>
      <c r="AV110">
        <v>1</v>
      </c>
      <c r="AW110">
        <v>1</v>
      </c>
      <c r="AZ110">
        <v>1</v>
      </c>
      <c r="BA110">
        <v>44.51</v>
      </c>
      <c r="BB110">
        <v>12.94</v>
      </c>
      <c r="BC110">
        <v>12.5</v>
      </c>
      <c r="BD110" t="s">
        <v>6</v>
      </c>
      <c r="BE110" t="s">
        <v>6</v>
      </c>
      <c r="BF110" t="s">
        <v>6</v>
      </c>
      <c r="BG110" t="s">
        <v>6</v>
      </c>
      <c r="BH110">
        <v>0</v>
      </c>
      <c r="BI110">
        <v>1</v>
      </c>
      <c r="BJ110" t="s">
        <v>148</v>
      </c>
      <c r="BM110">
        <v>33001</v>
      </c>
      <c r="BN110">
        <v>0</v>
      </c>
      <c r="BO110" t="s">
        <v>146</v>
      </c>
      <c r="BP110">
        <v>1</v>
      </c>
      <c r="BQ110">
        <v>2</v>
      </c>
      <c r="BR110">
        <v>0</v>
      </c>
      <c r="BS110">
        <v>44.51</v>
      </c>
      <c r="BT110">
        <v>1</v>
      </c>
      <c r="BU110">
        <v>1</v>
      </c>
      <c r="BV110">
        <v>1</v>
      </c>
      <c r="BW110">
        <v>1</v>
      </c>
      <c r="BX110">
        <v>1</v>
      </c>
      <c r="BY110" t="s">
        <v>6</v>
      </c>
      <c r="BZ110">
        <v>103</v>
      </c>
      <c r="CA110">
        <v>60</v>
      </c>
      <c r="CB110" t="s">
        <v>6</v>
      </c>
      <c r="CE110">
        <v>0</v>
      </c>
      <c r="CF110">
        <v>0</v>
      </c>
      <c r="CG110">
        <v>0</v>
      </c>
      <c r="CM110">
        <v>0</v>
      </c>
      <c r="CN110" t="s">
        <v>6</v>
      </c>
      <c r="CO110">
        <v>0</v>
      </c>
      <c r="CP110">
        <f t="shared" si="63"/>
        <v>25492.100000000002</v>
      </c>
      <c r="CQ110">
        <f t="shared" si="64"/>
        <v>3911.75</v>
      </c>
      <c r="CR110">
        <f t="shared" si="65"/>
        <v>1425.0821999999998</v>
      </c>
      <c r="CS110">
        <f t="shared" si="66"/>
        <v>532.78470000000004</v>
      </c>
      <c r="CT110">
        <f t="shared" si="67"/>
        <v>1036.1928</v>
      </c>
      <c r="CU110">
        <f t="shared" si="68"/>
        <v>0</v>
      </c>
      <c r="CV110">
        <f t="shared" si="69"/>
        <v>2.42</v>
      </c>
      <c r="CW110">
        <f t="shared" si="70"/>
        <v>1.19</v>
      </c>
      <c r="CX110">
        <f t="shared" si="71"/>
        <v>0</v>
      </c>
      <c r="CY110">
        <f t="shared" si="72"/>
        <v>6464.1872999999996</v>
      </c>
      <c r="CZ110">
        <f t="shared" si="73"/>
        <v>3765.5459999999998</v>
      </c>
      <c r="DC110" t="s">
        <v>6</v>
      </c>
      <c r="DD110" t="s">
        <v>6</v>
      </c>
      <c r="DE110" t="s">
        <v>6</v>
      </c>
      <c r="DF110" t="s">
        <v>6</v>
      </c>
      <c r="DG110" t="s">
        <v>6</v>
      </c>
      <c r="DH110" t="s">
        <v>6</v>
      </c>
      <c r="DI110" t="s">
        <v>6</v>
      </c>
      <c r="DJ110" t="s">
        <v>6</v>
      </c>
      <c r="DK110" t="s">
        <v>6</v>
      </c>
      <c r="DL110" t="s">
        <v>6</v>
      </c>
      <c r="DM110" t="s">
        <v>6</v>
      </c>
      <c r="DN110">
        <v>0</v>
      </c>
      <c r="DO110">
        <v>0</v>
      </c>
      <c r="DP110">
        <v>1</v>
      </c>
      <c r="DQ110">
        <v>1</v>
      </c>
      <c r="DU110">
        <v>1013</v>
      </c>
      <c r="DV110" t="s">
        <v>87</v>
      </c>
      <c r="DW110" t="s">
        <v>87</v>
      </c>
      <c r="DX110">
        <v>1</v>
      </c>
      <c r="DZ110" t="s">
        <v>6</v>
      </c>
      <c r="EA110" t="s">
        <v>6</v>
      </c>
      <c r="EB110" t="s">
        <v>6</v>
      </c>
      <c r="EC110" t="s">
        <v>6</v>
      </c>
      <c r="EE110">
        <v>52854954</v>
      </c>
      <c r="EF110">
        <v>2</v>
      </c>
      <c r="EG110" t="s">
        <v>22</v>
      </c>
      <c r="EH110">
        <v>27</v>
      </c>
      <c r="EI110" t="s">
        <v>89</v>
      </c>
      <c r="EJ110">
        <v>1</v>
      </c>
      <c r="EK110">
        <v>33001</v>
      </c>
      <c r="EL110" t="s">
        <v>89</v>
      </c>
      <c r="EM110" t="s">
        <v>90</v>
      </c>
      <c r="EO110" t="s">
        <v>6</v>
      </c>
      <c r="EQ110">
        <v>131072</v>
      </c>
      <c r="ER110">
        <v>446.35</v>
      </c>
      <c r="ES110">
        <v>312.94</v>
      </c>
      <c r="ET110">
        <v>110.13</v>
      </c>
      <c r="EU110">
        <v>11.97</v>
      </c>
      <c r="EV110">
        <v>23.28</v>
      </c>
      <c r="EW110">
        <v>2.42</v>
      </c>
      <c r="EX110">
        <v>1.19</v>
      </c>
      <c r="EY110">
        <v>0</v>
      </c>
      <c r="FQ110">
        <v>0</v>
      </c>
      <c r="FR110">
        <f t="shared" si="74"/>
        <v>0</v>
      </c>
      <c r="FS110">
        <v>0</v>
      </c>
      <c r="FX110">
        <v>103</v>
      </c>
      <c r="FY110">
        <v>60</v>
      </c>
      <c r="GA110" t="s">
        <v>6</v>
      </c>
      <c r="GD110">
        <v>1</v>
      </c>
      <c r="GF110">
        <v>2033902117</v>
      </c>
      <c r="GG110">
        <v>2</v>
      </c>
      <c r="GH110">
        <v>1</v>
      </c>
      <c r="GI110">
        <v>2</v>
      </c>
      <c r="GJ110">
        <v>0</v>
      </c>
      <c r="GK110">
        <v>0</v>
      </c>
      <c r="GL110">
        <f t="shared" si="75"/>
        <v>0</v>
      </c>
      <c r="GM110">
        <f t="shared" si="76"/>
        <v>35721.839999999997</v>
      </c>
      <c r="GN110">
        <f t="shared" si="77"/>
        <v>35721.839999999997</v>
      </c>
      <c r="GO110">
        <f t="shared" si="78"/>
        <v>0</v>
      </c>
      <c r="GP110">
        <f t="shared" si="79"/>
        <v>0</v>
      </c>
      <c r="GR110">
        <v>0</v>
      </c>
      <c r="GS110">
        <v>0</v>
      </c>
      <c r="GT110">
        <v>0</v>
      </c>
      <c r="GU110" t="s">
        <v>6</v>
      </c>
      <c r="GV110">
        <f t="shared" si="80"/>
        <v>0</v>
      </c>
      <c r="GW110">
        <v>1</v>
      </c>
      <c r="GX110">
        <f t="shared" si="81"/>
        <v>0</v>
      </c>
      <c r="HA110">
        <v>0</v>
      </c>
      <c r="HB110">
        <v>0</v>
      </c>
      <c r="HC110">
        <f t="shared" si="82"/>
        <v>0</v>
      </c>
      <c r="HE110" t="s">
        <v>6</v>
      </c>
      <c r="HF110" t="s">
        <v>6</v>
      </c>
      <c r="HM110" t="s">
        <v>6</v>
      </c>
      <c r="HN110" t="s">
        <v>91</v>
      </c>
      <c r="HO110" t="s">
        <v>92</v>
      </c>
      <c r="HP110" t="s">
        <v>89</v>
      </c>
      <c r="HQ110" t="s">
        <v>89</v>
      </c>
      <c r="IK110">
        <v>0</v>
      </c>
    </row>
    <row r="111" spans="1:245">
      <c r="A111">
        <v>18</v>
      </c>
      <c r="B111">
        <v>1</v>
      </c>
      <c r="C111">
        <v>89</v>
      </c>
      <c r="E111" t="s">
        <v>149</v>
      </c>
      <c r="F111" t="s">
        <v>141</v>
      </c>
      <c r="G111" t="s">
        <v>142</v>
      </c>
      <c r="H111" t="s">
        <v>143</v>
      </c>
      <c r="I111">
        <f>I110*J111</f>
        <v>-13.6</v>
      </c>
      <c r="J111">
        <v>-3.4</v>
      </c>
      <c r="K111">
        <v>-3.4</v>
      </c>
      <c r="O111">
        <f t="shared" si="43"/>
        <v>-14960</v>
      </c>
      <c r="P111">
        <f t="shared" si="44"/>
        <v>-14960</v>
      </c>
      <c r="Q111">
        <f t="shared" si="45"/>
        <v>0</v>
      </c>
      <c r="R111">
        <f t="shared" si="46"/>
        <v>0</v>
      </c>
      <c r="S111">
        <f t="shared" si="47"/>
        <v>0</v>
      </c>
      <c r="T111">
        <f t="shared" si="48"/>
        <v>0</v>
      </c>
      <c r="U111">
        <f t="shared" si="49"/>
        <v>0</v>
      </c>
      <c r="V111">
        <f t="shared" si="50"/>
        <v>0</v>
      </c>
      <c r="W111">
        <f t="shared" si="51"/>
        <v>-0.27</v>
      </c>
      <c r="X111">
        <f t="shared" si="52"/>
        <v>0</v>
      </c>
      <c r="Y111">
        <f t="shared" si="53"/>
        <v>0</v>
      </c>
      <c r="AA111">
        <v>54027915</v>
      </c>
      <c r="AB111">
        <f t="shared" si="54"/>
        <v>88</v>
      </c>
      <c r="AC111">
        <f t="shared" si="55"/>
        <v>88</v>
      </c>
      <c r="AD111">
        <f t="shared" si="56"/>
        <v>0</v>
      </c>
      <c r="AE111">
        <f t="shared" si="57"/>
        <v>0</v>
      </c>
      <c r="AF111">
        <f t="shared" si="58"/>
        <v>0</v>
      </c>
      <c r="AG111">
        <f t="shared" si="59"/>
        <v>0</v>
      </c>
      <c r="AH111">
        <f t="shared" si="60"/>
        <v>0</v>
      </c>
      <c r="AI111">
        <f t="shared" si="61"/>
        <v>0</v>
      </c>
      <c r="AJ111">
        <f t="shared" si="62"/>
        <v>0.02</v>
      </c>
      <c r="AK111">
        <v>88</v>
      </c>
      <c r="AL111">
        <v>88</v>
      </c>
      <c r="AM111">
        <v>0</v>
      </c>
      <c r="AN111">
        <v>0</v>
      </c>
      <c r="AO111">
        <v>0</v>
      </c>
      <c r="AP111">
        <v>0</v>
      </c>
      <c r="AQ111">
        <v>0</v>
      </c>
      <c r="AR111">
        <v>0</v>
      </c>
      <c r="AS111">
        <v>0.02</v>
      </c>
      <c r="AT111">
        <v>103</v>
      </c>
      <c r="AU111">
        <v>60</v>
      </c>
      <c r="AV111">
        <v>1</v>
      </c>
      <c r="AW111">
        <v>1</v>
      </c>
      <c r="AZ111">
        <v>1</v>
      </c>
      <c r="BA111">
        <v>1</v>
      </c>
      <c r="BB111">
        <v>1</v>
      </c>
      <c r="BC111">
        <v>12.5</v>
      </c>
      <c r="BD111" t="s">
        <v>6</v>
      </c>
      <c r="BE111" t="s">
        <v>6</v>
      </c>
      <c r="BF111" t="s">
        <v>6</v>
      </c>
      <c r="BG111" t="s">
        <v>6</v>
      </c>
      <c r="BH111">
        <v>3</v>
      </c>
      <c r="BI111">
        <v>1</v>
      </c>
      <c r="BJ111" t="s">
        <v>144</v>
      </c>
      <c r="BM111">
        <v>33001</v>
      </c>
      <c r="BN111">
        <v>0</v>
      </c>
      <c r="BO111" t="s">
        <v>146</v>
      </c>
      <c r="BP111">
        <v>1</v>
      </c>
      <c r="BQ111">
        <v>2</v>
      </c>
      <c r="BR111">
        <v>1</v>
      </c>
      <c r="BS111">
        <v>1</v>
      </c>
      <c r="BT111">
        <v>1</v>
      </c>
      <c r="BU111">
        <v>1</v>
      </c>
      <c r="BV111">
        <v>1</v>
      </c>
      <c r="BW111">
        <v>1</v>
      </c>
      <c r="BX111">
        <v>1</v>
      </c>
      <c r="BY111" t="s">
        <v>6</v>
      </c>
      <c r="BZ111">
        <v>103</v>
      </c>
      <c r="CA111">
        <v>60</v>
      </c>
      <c r="CB111" t="s">
        <v>6</v>
      </c>
      <c r="CE111">
        <v>0</v>
      </c>
      <c r="CF111">
        <v>0</v>
      </c>
      <c r="CG111">
        <v>0</v>
      </c>
      <c r="CM111">
        <v>0</v>
      </c>
      <c r="CN111" t="s">
        <v>6</v>
      </c>
      <c r="CO111">
        <v>0</v>
      </c>
      <c r="CP111">
        <f t="shared" si="63"/>
        <v>-14960</v>
      </c>
      <c r="CQ111">
        <f t="shared" si="64"/>
        <v>1100</v>
      </c>
      <c r="CR111">
        <f t="shared" si="65"/>
        <v>0</v>
      </c>
      <c r="CS111">
        <f t="shared" si="66"/>
        <v>0</v>
      </c>
      <c r="CT111">
        <f t="shared" si="67"/>
        <v>0</v>
      </c>
      <c r="CU111">
        <f t="shared" si="68"/>
        <v>0</v>
      </c>
      <c r="CV111">
        <f t="shared" si="69"/>
        <v>0</v>
      </c>
      <c r="CW111">
        <f t="shared" si="70"/>
        <v>0</v>
      </c>
      <c r="CX111">
        <f t="shared" si="71"/>
        <v>0.02</v>
      </c>
      <c r="CY111">
        <f t="shared" si="72"/>
        <v>0</v>
      </c>
      <c r="CZ111">
        <f t="shared" si="73"/>
        <v>0</v>
      </c>
      <c r="DC111" t="s">
        <v>6</v>
      </c>
      <c r="DD111" t="s">
        <v>6</v>
      </c>
      <c r="DE111" t="s">
        <v>6</v>
      </c>
      <c r="DF111" t="s">
        <v>6</v>
      </c>
      <c r="DG111" t="s">
        <v>6</v>
      </c>
      <c r="DH111" t="s">
        <v>6</v>
      </c>
      <c r="DI111" t="s">
        <v>6</v>
      </c>
      <c r="DJ111" t="s">
        <v>6</v>
      </c>
      <c r="DK111" t="s">
        <v>6</v>
      </c>
      <c r="DL111" t="s">
        <v>6</v>
      </c>
      <c r="DM111" t="s">
        <v>6</v>
      </c>
      <c r="DN111">
        <v>0</v>
      </c>
      <c r="DO111">
        <v>0</v>
      </c>
      <c r="DP111">
        <v>1</v>
      </c>
      <c r="DQ111">
        <v>1</v>
      </c>
      <c r="DU111">
        <v>1010</v>
      </c>
      <c r="DV111" t="s">
        <v>143</v>
      </c>
      <c r="DW111" t="s">
        <v>143</v>
      </c>
      <c r="DX111">
        <v>1</v>
      </c>
      <c r="DZ111" t="s">
        <v>6</v>
      </c>
      <c r="EA111" t="s">
        <v>6</v>
      </c>
      <c r="EB111" t="s">
        <v>6</v>
      </c>
      <c r="EC111" t="s">
        <v>6</v>
      </c>
      <c r="EE111">
        <v>52854954</v>
      </c>
      <c r="EF111">
        <v>2</v>
      </c>
      <c r="EG111" t="s">
        <v>22</v>
      </c>
      <c r="EH111">
        <v>27</v>
      </c>
      <c r="EI111" t="s">
        <v>89</v>
      </c>
      <c r="EJ111">
        <v>1</v>
      </c>
      <c r="EK111">
        <v>33001</v>
      </c>
      <c r="EL111" t="s">
        <v>89</v>
      </c>
      <c r="EM111" t="s">
        <v>90</v>
      </c>
      <c r="EO111" t="s">
        <v>6</v>
      </c>
      <c r="EQ111">
        <v>32768</v>
      </c>
      <c r="ER111">
        <v>88</v>
      </c>
      <c r="ES111">
        <v>88</v>
      </c>
      <c r="ET111">
        <v>0</v>
      </c>
      <c r="EU111">
        <v>0</v>
      </c>
      <c r="EV111">
        <v>0</v>
      </c>
      <c r="EW111">
        <v>0</v>
      </c>
      <c r="EX111">
        <v>0</v>
      </c>
      <c r="FQ111">
        <v>0</v>
      </c>
      <c r="FR111">
        <f t="shared" si="74"/>
        <v>0</v>
      </c>
      <c r="FS111">
        <v>0</v>
      </c>
      <c r="FX111">
        <v>103</v>
      </c>
      <c r="FY111">
        <v>60</v>
      </c>
      <c r="GA111" t="s">
        <v>6</v>
      </c>
      <c r="GD111">
        <v>1</v>
      </c>
      <c r="GF111">
        <v>-295719891</v>
      </c>
      <c r="GG111">
        <v>2</v>
      </c>
      <c r="GH111">
        <v>1</v>
      </c>
      <c r="GI111">
        <v>2</v>
      </c>
      <c r="GJ111">
        <v>0</v>
      </c>
      <c r="GK111">
        <v>0</v>
      </c>
      <c r="GL111">
        <f t="shared" si="75"/>
        <v>0</v>
      </c>
      <c r="GM111">
        <f t="shared" si="76"/>
        <v>-14960</v>
      </c>
      <c r="GN111">
        <f t="shared" si="77"/>
        <v>-14960</v>
      </c>
      <c r="GO111">
        <f t="shared" si="78"/>
        <v>0</v>
      </c>
      <c r="GP111">
        <f t="shared" si="79"/>
        <v>0</v>
      </c>
      <c r="GR111">
        <v>0</v>
      </c>
      <c r="GS111">
        <v>0</v>
      </c>
      <c r="GT111">
        <v>0</v>
      </c>
      <c r="GU111" t="s">
        <v>6</v>
      </c>
      <c r="GV111">
        <f t="shared" si="80"/>
        <v>0</v>
      </c>
      <c r="GW111">
        <v>1</v>
      </c>
      <c r="GX111">
        <f t="shared" si="81"/>
        <v>0</v>
      </c>
      <c r="HA111">
        <v>0</v>
      </c>
      <c r="HB111">
        <v>0</v>
      </c>
      <c r="HC111">
        <f t="shared" si="82"/>
        <v>0</v>
      </c>
      <c r="HE111" t="s">
        <v>6</v>
      </c>
      <c r="HF111" t="s">
        <v>6</v>
      </c>
      <c r="HM111" t="s">
        <v>6</v>
      </c>
      <c r="HN111" t="s">
        <v>91</v>
      </c>
      <c r="HO111" t="s">
        <v>92</v>
      </c>
      <c r="HP111" t="s">
        <v>89</v>
      </c>
      <c r="HQ111" t="s">
        <v>89</v>
      </c>
      <c r="IK111">
        <v>0</v>
      </c>
    </row>
    <row r="112" spans="1:245">
      <c r="A112">
        <v>17</v>
      </c>
      <c r="B112">
        <v>1</v>
      </c>
      <c r="C112">
        <f>ROW(SmtRes!A94)</f>
        <v>94</v>
      </c>
      <c r="D112">
        <f>ROW(EtalonRes!A94)</f>
        <v>94</v>
      </c>
      <c r="E112" t="s">
        <v>150</v>
      </c>
      <c r="F112" t="s">
        <v>151</v>
      </c>
      <c r="G112" t="s">
        <v>152</v>
      </c>
      <c r="H112" t="s">
        <v>153</v>
      </c>
      <c r="I112">
        <f>ROUND((2)/10,9)</f>
        <v>0.2</v>
      </c>
      <c r="J112">
        <v>0</v>
      </c>
      <c r="K112">
        <f>ROUND((2)/10,9)</f>
        <v>0.2</v>
      </c>
      <c r="O112">
        <f t="shared" si="43"/>
        <v>1399.61</v>
      </c>
      <c r="P112">
        <f t="shared" si="44"/>
        <v>39.729999999999997</v>
      </c>
      <c r="Q112">
        <f t="shared" si="45"/>
        <v>731.75</v>
      </c>
      <c r="R112">
        <f t="shared" si="46"/>
        <v>311.66000000000003</v>
      </c>
      <c r="S112">
        <f t="shared" si="47"/>
        <v>628.13</v>
      </c>
      <c r="T112">
        <f t="shared" si="48"/>
        <v>0</v>
      </c>
      <c r="U112">
        <f t="shared" si="49"/>
        <v>1.484</v>
      </c>
      <c r="V112">
        <f t="shared" si="50"/>
        <v>0.69600000000000006</v>
      </c>
      <c r="W112">
        <f t="shared" si="51"/>
        <v>0</v>
      </c>
      <c r="X112">
        <f t="shared" si="52"/>
        <v>967.98</v>
      </c>
      <c r="Y112">
        <f t="shared" si="53"/>
        <v>563.87</v>
      </c>
      <c r="AA112">
        <v>54027915</v>
      </c>
      <c r="AB112">
        <f t="shared" si="54"/>
        <v>412.18</v>
      </c>
      <c r="AC112">
        <f t="shared" si="55"/>
        <v>47.98</v>
      </c>
      <c r="AD112">
        <f t="shared" si="56"/>
        <v>293.64</v>
      </c>
      <c r="AE112">
        <f t="shared" si="57"/>
        <v>35.01</v>
      </c>
      <c r="AF112">
        <f t="shared" si="58"/>
        <v>70.56</v>
      </c>
      <c r="AG112">
        <f t="shared" si="59"/>
        <v>0</v>
      </c>
      <c r="AH112">
        <f t="shared" si="60"/>
        <v>7.42</v>
      </c>
      <c r="AI112">
        <f t="shared" si="61"/>
        <v>3.48</v>
      </c>
      <c r="AJ112">
        <f t="shared" si="62"/>
        <v>0</v>
      </c>
      <c r="AK112">
        <v>412.18</v>
      </c>
      <c r="AL112">
        <v>47.98</v>
      </c>
      <c r="AM112">
        <v>293.64</v>
      </c>
      <c r="AN112">
        <v>35.01</v>
      </c>
      <c r="AO112">
        <v>70.56</v>
      </c>
      <c r="AP112">
        <v>0</v>
      </c>
      <c r="AQ112">
        <v>7.42</v>
      </c>
      <c r="AR112">
        <v>3.48</v>
      </c>
      <c r="AS112">
        <v>0</v>
      </c>
      <c r="AT112">
        <v>103</v>
      </c>
      <c r="AU112">
        <v>60</v>
      </c>
      <c r="AV112">
        <v>1</v>
      </c>
      <c r="AW112">
        <v>1</v>
      </c>
      <c r="AZ112">
        <v>1</v>
      </c>
      <c r="BA112">
        <v>44.51</v>
      </c>
      <c r="BB112">
        <v>12.46</v>
      </c>
      <c r="BC112">
        <v>4.1399999999999997</v>
      </c>
      <c r="BD112" t="s">
        <v>6</v>
      </c>
      <c r="BE112" t="s">
        <v>6</v>
      </c>
      <c r="BF112" t="s">
        <v>6</v>
      </c>
      <c r="BG112" t="s">
        <v>6</v>
      </c>
      <c r="BH112">
        <v>0</v>
      </c>
      <c r="BI112">
        <v>1</v>
      </c>
      <c r="BJ112" t="s">
        <v>154</v>
      </c>
      <c r="BM112">
        <v>33001</v>
      </c>
      <c r="BN112">
        <v>0</v>
      </c>
      <c r="BO112" t="s">
        <v>151</v>
      </c>
      <c r="BP112">
        <v>1</v>
      </c>
      <c r="BQ112">
        <v>2</v>
      </c>
      <c r="BR112">
        <v>0</v>
      </c>
      <c r="BS112">
        <v>44.51</v>
      </c>
      <c r="BT112">
        <v>1</v>
      </c>
      <c r="BU112">
        <v>1</v>
      </c>
      <c r="BV112">
        <v>1</v>
      </c>
      <c r="BW112">
        <v>1</v>
      </c>
      <c r="BX112">
        <v>1</v>
      </c>
      <c r="BY112" t="s">
        <v>6</v>
      </c>
      <c r="BZ112">
        <v>103</v>
      </c>
      <c r="CA112">
        <v>60</v>
      </c>
      <c r="CB112" t="s">
        <v>6</v>
      </c>
      <c r="CE112">
        <v>0</v>
      </c>
      <c r="CF112">
        <v>0</v>
      </c>
      <c r="CG112">
        <v>0</v>
      </c>
      <c r="CM112">
        <v>0</v>
      </c>
      <c r="CN112" t="s">
        <v>6</v>
      </c>
      <c r="CO112">
        <v>0</v>
      </c>
      <c r="CP112">
        <f t="shared" si="63"/>
        <v>1399.6100000000001</v>
      </c>
      <c r="CQ112">
        <f t="shared" si="64"/>
        <v>198.63719999999998</v>
      </c>
      <c r="CR112">
        <f t="shared" si="65"/>
        <v>3658.7544000000003</v>
      </c>
      <c r="CS112">
        <f t="shared" si="66"/>
        <v>1558.2950999999998</v>
      </c>
      <c r="CT112">
        <f t="shared" si="67"/>
        <v>3140.6255999999998</v>
      </c>
      <c r="CU112">
        <f t="shared" si="68"/>
        <v>0</v>
      </c>
      <c r="CV112">
        <f t="shared" si="69"/>
        <v>7.42</v>
      </c>
      <c r="CW112">
        <f t="shared" si="70"/>
        <v>3.48</v>
      </c>
      <c r="CX112">
        <f t="shared" si="71"/>
        <v>0</v>
      </c>
      <c r="CY112">
        <f t="shared" si="72"/>
        <v>967.9837</v>
      </c>
      <c r="CZ112">
        <f t="shared" si="73"/>
        <v>563.87399999999991</v>
      </c>
      <c r="DC112" t="s">
        <v>6</v>
      </c>
      <c r="DD112" t="s">
        <v>6</v>
      </c>
      <c r="DE112" t="s">
        <v>6</v>
      </c>
      <c r="DF112" t="s">
        <v>6</v>
      </c>
      <c r="DG112" t="s">
        <v>6</v>
      </c>
      <c r="DH112" t="s">
        <v>6</v>
      </c>
      <c r="DI112" t="s">
        <v>6</v>
      </c>
      <c r="DJ112" t="s">
        <v>6</v>
      </c>
      <c r="DK112" t="s">
        <v>6</v>
      </c>
      <c r="DL112" t="s">
        <v>6</v>
      </c>
      <c r="DM112" t="s">
        <v>6</v>
      </c>
      <c r="DN112">
        <v>0</v>
      </c>
      <c r="DO112">
        <v>0</v>
      </c>
      <c r="DP112">
        <v>1</v>
      </c>
      <c r="DQ112">
        <v>1</v>
      </c>
      <c r="DU112">
        <v>1013</v>
      </c>
      <c r="DV112" t="s">
        <v>153</v>
      </c>
      <c r="DW112" t="s">
        <v>153</v>
      </c>
      <c r="DX112">
        <v>1</v>
      </c>
      <c r="DZ112" t="s">
        <v>6</v>
      </c>
      <c r="EA112" t="s">
        <v>6</v>
      </c>
      <c r="EB112" t="s">
        <v>6</v>
      </c>
      <c r="EC112" t="s">
        <v>6</v>
      </c>
      <c r="EE112">
        <v>52854954</v>
      </c>
      <c r="EF112">
        <v>2</v>
      </c>
      <c r="EG112" t="s">
        <v>22</v>
      </c>
      <c r="EH112">
        <v>27</v>
      </c>
      <c r="EI112" t="s">
        <v>89</v>
      </c>
      <c r="EJ112">
        <v>1</v>
      </c>
      <c r="EK112">
        <v>33001</v>
      </c>
      <c r="EL112" t="s">
        <v>89</v>
      </c>
      <c r="EM112" t="s">
        <v>90</v>
      </c>
      <c r="EO112" t="s">
        <v>6</v>
      </c>
      <c r="EQ112">
        <v>131072</v>
      </c>
      <c r="ER112">
        <v>412.18</v>
      </c>
      <c r="ES112">
        <v>47.98</v>
      </c>
      <c r="ET112">
        <v>293.64</v>
      </c>
      <c r="EU112">
        <v>35.01</v>
      </c>
      <c r="EV112">
        <v>70.56</v>
      </c>
      <c r="EW112">
        <v>7.42</v>
      </c>
      <c r="EX112">
        <v>3.48</v>
      </c>
      <c r="EY112">
        <v>0</v>
      </c>
      <c r="FQ112">
        <v>0</v>
      </c>
      <c r="FR112">
        <f t="shared" si="74"/>
        <v>0</v>
      </c>
      <c r="FS112">
        <v>0</v>
      </c>
      <c r="FX112">
        <v>103</v>
      </c>
      <c r="FY112">
        <v>60</v>
      </c>
      <c r="GA112" t="s">
        <v>6</v>
      </c>
      <c r="GD112">
        <v>1</v>
      </c>
      <c r="GF112">
        <v>612738511</v>
      </c>
      <c r="GG112">
        <v>2</v>
      </c>
      <c r="GH112">
        <v>1</v>
      </c>
      <c r="GI112">
        <v>2</v>
      </c>
      <c r="GJ112">
        <v>0</v>
      </c>
      <c r="GK112">
        <v>0</v>
      </c>
      <c r="GL112">
        <f t="shared" si="75"/>
        <v>0</v>
      </c>
      <c r="GM112">
        <f t="shared" si="76"/>
        <v>2931.46</v>
      </c>
      <c r="GN112">
        <f t="shared" si="77"/>
        <v>2931.46</v>
      </c>
      <c r="GO112">
        <f t="shared" si="78"/>
        <v>0</v>
      </c>
      <c r="GP112">
        <f t="shared" si="79"/>
        <v>0</v>
      </c>
      <c r="GR112">
        <v>0</v>
      </c>
      <c r="GS112">
        <v>3</v>
      </c>
      <c r="GT112">
        <v>0</v>
      </c>
      <c r="GU112" t="s">
        <v>6</v>
      </c>
      <c r="GV112">
        <f t="shared" si="80"/>
        <v>0</v>
      </c>
      <c r="GW112">
        <v>1</v>
      </c>
      <c r="GX112">
        <f t="shared" si="81"/>
        <v>0</v>
      </c>
      <c r="HA112">
        <v>0</v>
      </c>
      <c r="HB112">
        <v>0</v>
      </c>
      <c r="HC112">
        <f t="shared" si="82"/>
        <v>0</v>
      </c>
      <c r="HE112" t="s">
        <v>6</v>
      </c>
      <c r="HF112" t="s">
        <v>6</v>
      </c>
      <c r="HM112" t="s">
        <v>6</v>
      </c>
      <c r="HN112" t="s">
        <v>91</v>
      </c>
      <c r="HO112" t="s">
        <v>92</v>
      </c>
      <c r="HP112" t="s">
        <v>89</v>
      </c>
      <c r="HQ112" t="s">
        <v>89</v>
      </c>
      <c r="IK112">
        <v>0</v>
      </c>
    </row>
    <row r="113" spans="1:245">
      <c r="A113">
        <v>17</v>
      </c>
      <c r="B113">
        <v>1</v>
      </c>
      <c r="C113">
        <f>ROW(SmtRes!A103)</f>
        <v>103</v>
      </c>
      <c r="D113">
        <f>ROW(EtalonRes!A108)</f>
        <v>108</v>
      </c>
      <c r="E113" t="s">
        <v>155</v>
      </c>
      <c r="F113" t="s">
        <v>156</v>
      </c>
      <c r="G113" t="s">
        <v>157</v>
      </c>
      <c r="H113" t="s">
        <v>105</v>
      </c>
      <c r="I113">
        <v>1.33</v>
      </c>
      <c r="J113">
        <v>0</v>
      </c>
      <c r="K113">
        <v>1.33</v>
      </c>
      <c r="O113">
        <f t="shared" si="43"/>
        <v>4158.03</v>
      </c>
      <c r="P113">
        <f t="shared" si="44"/>
        <v>58.11</v>
      </c>
      <c r="Q113">
        <f t="shared" si="45"/>
        <v>1849.79</v>
      </c>
      <c r="R113">
        <f t="shared" si="46"/>
        <v>577.78</v>
      </c>
      <c r="S113">
        <f t="shared" si="47"/>
        <v>2250.13</v>
      </c>
      <c r="T113">
        <f t="shared" si="48"/>
        <v>0</v>
      </c>
      <c r="U113">
        <f t="shared" si="49"/>
        <v>5.7057000000000002</v>
      </c>
      <c r="V113">
        <f t="shared" si="50"/>
        <v>1.2901</v>
      </c>
      <c r="W113">
        <f t="shared" si="51"/>
        <v>0</v>
      </c>
      <c r="X113">
        <f t="shared" si="52"/>
        <v>2912.75</v>
      </c>
      <c r="Y113">
        <f t="shared" si="53"/>
        <v>1696.75</v>
      </c>
      <c r="AA113">
        <v>54027915</v>
      </c>
      <c r="AB113">
        <f t="shared" si="54"/>
        <v>141.38999999999999</v>
      </c>
      <c r="AC113">
        <f t="shared" si="55"/>
        <v>2.96</v>
      </c>
      <c r="AD113">
        <f t="shared" si="56"/>
        <v>100.42</v>
      </c>
      <c r="AE113">
        <f t="shared" si="57"/>
        <v>9.76</v>
      </c>
      <c r="AF113">
        <f t="shared" si="58"/>
        <v>38.01</v>
      </c>
      <c r="AG113">
        <f t="shared" si="59"/>
        <v>0</v>
      </c>
      <c r="AH113">
        <f t="shared" si="60"/>
        <v>4.29</v>
      </c>
      <c r="AI113">
        <f t="shared" si="61"/>
        <v>0.97</v>
      </c>
      <c r="AJ113">
        <f t="shared" si="62"/>
        <v>0</v>
      </c>
      <c r="AK113">
        <v>141.38999999999999</v>
      </c>
      <c r="AL113">
        <v>2.96</v>
      </c>
      <c r="AM113">
        <v>100.42</v>
      </c>
      <c r="AN113">
        <v>9.76</v>
      </c>
      <c r="AO113">
        <v>38.01</v>
      </c>
      <c r="AP113">
        <v>0</v>
      </c>
      <c r="AQ113">
        <v>4.29</v>
      </c>
      <c r="AR113">
        <v>0.97</v>
      </c>
      <c r="AS113">
        <v>0</v>
      </c>
      <c r="AT113">
        <v>103</v>
      </c>
      <c r="AU113">
        <v>60</v>
      </c>
      <c r="AV113">
        <v>1</v>
      </c>
      <c r="AW113">
        <v>1</v>
      </c>
      <c r="AZ113">
        <v>1</v>
      </c>
      <c r="BA113">
        <v>44.51</v>
      </c>
      <c r="BB113">
        <v>13.85</v>
      </c>
      <c r="BC113">
        <v>14.76</v>
      </c>
      <c r="BD113" t="s">
        <v>6</v>
      </c>
      <c r="BE113" t="s">
        <v>6</v>
      </c>
      <c r="BF113" t="s">
        <v>6</v>
      </c>
      <c r="BG113" t="s">
        <v>6</v>
      </c>
      <c r="BH113">
        <v>0</v>
      </c>
      <c r="BI113">
        <v>1</v>
      </c>
      <c r="BJ113" t="s">
        <v>158</v>
      </c>
      <c r="BM113">
        <v>33001</v>
      </c>
      <c r="BN113">
        <v>0</v>
      </c>
      <c r="BO113" t="s">
        <v>156</v>
      </c>
      <c r="BP113">
        <v>1</v>
      </c>
      <c r="BQ113">
        <v>2</v>
      </c>
      <c r="BR113">
        <v>0</v>
      </c>
      <c r="BS113">
        <v>44.51</v>
      </c>
      <c r="BT113">
        <v>1</v>
      </c>
      <c r="BU113">
        <v>1</v>
      </c>
      <c r="BV113">
        <v>1</v>
      </c>
      <c r="BW113">
        <v>1</v>
      </c>
      <c r="BX113">
        <v>1</v>
      </c>
      <c r="BY113" t="s">
        <v>6</v>
      </c>
      <c r="BZ113">
        <v>103</v>
      </c>
      <c r="CA113">
        <v>60</v>
      </c>
      <c r="CB113" t="s">
        <v>6</v>
      </c>
      <c r="CE113">
        <v>0</v>
      </c>
      <c r="CF113">
        <v>0</v>
      </c>
      <c r="CG113">
        <v>0</v>
      </c>
      <c r="CM113">
        <v>0</v>
      </c>
      <c r="CN113" t="s">
        <v>6</v>
      </c>
      <c r="CO113">
        <v>0</v>
      </c>
      <c r="CP113">
        <f t="shared" si="63"/>
        <v>4158.03</v>
      </c>
      <c r="CQ113">
        <f t="shared" si="64"/>
        <v>43.689599999999999</v>
      </c>
      <c r="CR113">
        <f t="shared" si="65"/>
        <v>1390.817</v>
      </c>
      <c r="CS113">
        <f t="shared" si="66"/>
        <v>434.41759999999999</v>
      </c>
      <c r="CT113">
        <f t="shared" si="67"/>
        <v>1691.8250999999998</v>
      </c>
      <c r="CU113">
        <f t="shared" si="68"/>
        <v>0</v>
      </c>
      <c r="CV113">
        <f t="shared" si="69"/>
        <v>4.29</v>
      </c>
      <c r="CW113">
        <f t="shared" si="70"/>
        <v>0.97</v>
      </c>
      <c r="CX113">
        <f t="shared" si="71"/>
        <v>0</v>
      </c>
      <c r="CY113">
        <f t="shared" si="72"/>
        <v>2912.7473</v>
      </c>
      <c r="CZ113">
        <f t="shared" si="73"/>
        <v>1696.7459999999999</v>
      </c>
      <c r="DC113" t="s">
        <v>6</v>
      </c>
      <c r="DD113" t="s">
        <v>6</v>
      </c>
      <c r="DE113" t="s">
        <v>6</v>
      </c>
      <c r="DF113" t="s">
        <v>6</v>
      </c>
      <c r="DG113" t="s">
        <v>6</v>
      </c>
      <c r="DH113" t="s">
        <v>6</v>
      </c>
      <c r="DI113" t="s">
        <v>6</v>
      </c>
      <c r="DJ113" t="s">
        <v>6</v>
      </c>
      <c r="DK113" t="s">
        <v>6</v>
      </c>
      <c r="DL113" t="s">
        <v>6</v>
      </c>
      <c r="DM113" t="s">
        <v>6</v>
      </c>
      <c r="DN113">
        <v>0</v>
      </c>
      <c r="DO113">
        <v>0</v>
      </c>
      <c r="DP113">
        <v>1</v>
      </c>
      <c r="DQ113">
        <v>1</v>
      </c>
      <c r="DU113">
        <v>1013</v>
      </c>
      <c r="DV113" t="s">
        <v>105</v>
      </c>
      <c r="DW113" t="s">
        <v>105</v>
      </c>
      <c r="DX113">
        <v>1</v>
      </c>
      <c r="DZ113" t="s">
        <v>6</v>
      </c>
      <c r="EA113" t="s">
        <v>6</v>
      </c>
      <c r="EB113" t="s">
        <v>6</v>
      </c>
      <c r="EC113" t="s">
        <v>6</v>
      </c>
      <c r="EE113">
        <v>52854954</v>
      </c>
      <c r="EF113">
        <v>2</v>
      </c>
      <c r="EG113" t="s">
        <v>22</v>
      </c>
      <c r="EH113">
        <v>27</v>
      </c>
      <c r="EI113" t="s">
        <v>89</v>
      </c>
      <c r="EJ113">
        <v>1</v>
      </c>
      <c r="EK113">
        <v>33001</v>
      </c>
      <c r="EL113" t="s">
        <v>89</v>
      </c>
      <c r="EM113" t="s">
        <v>90</v>
      </c>
      <c r="EO113" t="s">
        <v>6</v>
      </c>
      <c r="EQ113">
        <v>131072</v>
      </c>
      <c r="ER113">
        <v>141.38999999999999</v>
      </c>
      <c r="ES113">
        <v>2.96</v>
      </c>
      <c r="ET113">
        <v>100.42</v>
      </c>
      <c r="EU113">
        <v>9.76</v>
      </c>
      <c r="EV113">
        <v>38.01</v>
      </c>
      <c r="EW113">
        <v>4.29</v>
      </c>
      <c r="EX113">
        <v>0.97</v>
      </c>
      <c r="EY113">
        <v>0</v>
      </c>
      <c r="FQ113">
        <v>0</v>
      </c>
      <c r="FR113">
        <f t="shared" si="74"/>
        <v>0</v>
      </c>
      <c r="FS113">
        <v>0</v>
      </c>
      <c r="FX113">
        <v>103</v>
      </c>
      <c r="FY113">
        <v>60</v>
      </c>
      <c r="GA113" t="s">
        <v>6</v>
      </c>
      <c r="GD113">
        <v>1</v>
      </c>
      <c r="GF113">
        <v>182985338</v>
      </c>
      <c r="GG113">
        <v>2</v>
      </c>
      <c r="GH113">
        <v>1</v>
      </c>
      <c r="GI113">
        <v>2</v>
      </c>
      <c r="GJ113">
        <v>0</v>
      </c>
      <c r="GK113">
        <v>0</v>
      </c>
      <c r="GL113">
        <f t="shared" si="75"/>
        <v>0</v>
      </c>
      <c r="GM113">
        <f t="shared" si="76"/>
        <v>8767.5300000000007</v>
      </c>
      <c r="GN113">
        <f t="shared" si="77"/>
        <v>8767.5300000000007</v>
      </c>
      <c r="GO113">
        <f t="shared" si="78"/>
        <v>0</v>
      </c>
      <c r="GP113">
        <f t="shared" si="79"/>
        <v>0</v>
      </c>
      <c r="GR113">
        <v>0</v>
      </c>
      <c r="GS113">
        <v>0</v>
      </c>
      <c r="GT113">
        <v>0</v>
      </c>
      <c r="GU113" t="s">
        <v>6</v>
      </c>
      <c r="GV113">
        <f t="shared" si="80"/>
        <v>0</v>
      </c>
      <c r="GW113">
        <v>1</v>
      </c>
      <c r="GX113">
        <f t="shared" si="81"/>
        <v>0</v>
      </c>
      <c r="HA113">
        <v>0</v>
      </c>
      <c r="HB113">
        <v>0</v>
      </c>
      <c r="HC113">
        <f t="shared" si="82"/>
        <v>0</v>
      </c>
      <c r="HE113" t="s">
        <v>6</v>
      </c>
      <c r="HF113" t="s">
        <v>6</v>
      </c>
      <c r="HM113" t="s">
        <v>6</v>
      </c>
      <c r="HN113" t="s">
        <v>91</v>
      </c>
      <c r="HO113" t="s">
        <v>92</v>
      </c>
      <c r="HP113" t="s">
        <v>89</v>
      </c>
      <c r="HQ113" t="s">
        <v>89</v>
      </c>
      <c r="IK113">
        <v>0</v>
      </c>
    </row>
    <row r="114" spans="1:245">
      <c r="A114">
        <v>17</v>
      </c>
      <c r="B114">
        <v>1</v>
      </c>
      <c r="C114">
        <f>ROW(SmtRes!A111)</f>
        <v>111</v>
      </c>
      <c r="D114">
        <f>ROW(EtalonRes!A116)</f>
        <v>116</v>
      </c>
      <c r="E114" t="s">
        <v>159</v>
      </c>
      <c r="F114" t="s">
        <v>160</v>
      </c>
      <c r="G114" t="s">
        <v>161</v>
      </c>
      <c r="H114" t="s">
        <v>162</v>
      </c>
      <c r="I114">
        <f>ROUND(2.88/100,9)</f>
        <v>2.8799999999999999E-2</v>
      </c>
      <c r="J114">
        <v>0</v>
      </c>
      <c r="K114">
        <f>ROUND(2.88/100,9)</f>
        <v>2.8799999999999999E-2</v>
      </c>
      <c r="O114">
        <f t="shared" si="43"/>
        <v>96.47</v>
      </c>
      <c r="P114">
        <f t="shared" si="44"/>
        <v>32.450000000000003</v>
      </c>
      <c r="Q114">
        <f t="shared" si="45"/>
        <v>1.46</v>
      </c>
      <c r="R114">
        <f t="shared" si="46"/>
        <v>0.13</v>
      </c>
      <c r="S114">
        <f t="shared" si="47"/>
        <v>62.56</v>
      </c>
      <c r="T114">
        <f t="shared" si="48"/>
        <v>0</v>
      </c>
      <c r="U114">
        <f t="shared" si="49"/>
        <v>0.154944</v>
      </c>
      <c r="V114">
        <f t="shared" si="50"/>
        <v>2.8800000000000001E-4</v>
      </c>
      <c r="W114">
        <f t="shared" si="51"/>
        <v>0</v>
      </c>
      <c r="X114">
        <f t="shared" si="52"/>
        <v>58.93</v>
      </c>
      <c r="Y114">
        <f t="shared" si="53"/>
        <v>31.97</v>
      </c>
      <c r="AA114">
        <v>54027915</v>
      </c>
      <c r="AB114">
        <f t="shared" si="54"/>
        <v>290.37</v>
      </c>
      <c r="AC114">
        <f t="shared" si="55"/>
        <v>235.25</v>
      </c>
      <c r="AD114">
        <f t="shared" si="56"/>
        <v>6.32</v>
      </c>
      <c r="AE114">
        <f t="shared" si="57"/>
        <v>0.1</v>
      </c>
      <c r="AF114">
        <f t="shared" si="58"/>
        <v>48.8</v>
      </c>
      <c r="AG114">
        <f t="shared" si="59"/>
        <v>0</v>
      </c>
      <c r="AH114">
        <f t="shared" si="60"/>
        <v>5.38</v>
      </c>
      <c r="AI114">
        <f t="shared" si="61"/>
        <v>0.01</v>
      </c>
      <c r="AJ114">
        <f t="shared" si="62"/>
        <v>0</v>
      </c>
      <c r="AK114">
        <v>290.37</v>
      </c>
      <c r="AL114">
        <v>235.25</v>
      </c>
      <c r="AM114">
        <v>6.32</v>
      </c>
      <c r="AN114">
        <v>0.1</v>
      </c>
      <c r="AO114">
        <v>48.8</v>
      </c>
      <c r="AP114">
        <v>0</v>
      </c>
      <c r="AQ114">
        <v>5.38</v>
      </c>
      <c r="AR114">
        <v>0.01</v>
      </c>
      <c r="AS114">
        <v>0</v>
      </c>
      <c r="AT114">
        <v>94</v>
      </c>
      <c r="AU114">
        <v>51</v>
      </c>
      <c r="AV114">
        <v>1</v>
      </c>
      <c r="AW114">
        <v>1</v>
      </c>
      <c r="AZ114">
        <v>1</v>
      </c>
      <c r="BA114">
        <v>44.51</v>
      </c>
      <c r="BB114">
        <v>8</v>
      </c>
      <c r="BC114">
        <v>4.79</v>
      </c>
      <c r="BD114" t="s">
        <v>6</v>
      </c>
      <c r="BE114" t="s">
        <v>6</v>
      </c>
      <c r="BF114" t="s">
        <v>6</v>
      </c>
      <c r="BG114" t="s">
        <v>6</v>
      </c>
      <c r="BH114">
        <v>0</v>
      </c>
      <c r="BI114">
        <v>1</v>
      </c>
      <c r="BJ114" t="s">
        <v>163</v>
      </c>
      <c r="BM114">
        <v>13001</v>
      </c>
      <c r="BN114">
        <v>0</v>
      </c>
      <c r="BO114" t="s">
        <v>160</v>
      </c>
      <c r="BP114">
        <v>1</v>
      </c>
      <c r="BQ114">
        <v>2</v>
      </c>
      <c r="BR114">
        <v>0</v>
      </c>
      <c r="BS114">
        <v>44.51</v>
      </c>
      <c r="BT114">
        <v>1</v>
      </c>
      <c r="BU114">
        <v>1</v>
      </c>
      <c r="BV114">
        <v>1</v>
      </c>
      <c r="BW114">
        <v>1</v>
      </c>
      <c r="BX114">
        <v>1</v>
      </c>
      <c r="BY114" t="s">
        <v>6</v>
      </c>
      <c r="BZ114">
        <v>94</v>
      </c>
      <c r="CA114">
        <v>51</v>
      </c>
      <c r="CB114" t="s">
        <v>6</v>
      </c>
      <c r="CE114">
        <v>0</v>
      </c>
      <c r="CF114">
        <v>0</v>
      </c>
      <c r="CG114">
        <v>0</v>
      </c>
      <c r="CM114">
        <v>0</v>
      </c>
      <c r="CN114" t="s">
        <v>6</v>
      </c>
      <c r="CO114">
        <v>0</v>
      </c>
      <c r="CP114">
        <f t="shared" si="63"/>
        <v>96.47</v>
      </c>
      <c r="CQ114">
        <f t="shared" si="64"/>
        <v>1126.8475000000001</v>
      </c>
      <c r="CR114">
        <f t="shared" si="65"/>
        <v>50.56</v>
      </c>
      <c r="CS114">
        <f t="shared" si="66"/>
        <v>4.4509999999999996</v>
      </c>
      <c r="CT114">
        <f t="shared" si="67"/>
        <v>2172.0879999999997</v>
      </c>
      <c r="CU114">
        <f t="shared" si="68"/>
        <v>0</v>
      </c>
      <c r="CV114">
        <f t="shared" si="69"/>
        <v>5.38</v>
      </c>
      <c r="CW114">
        <f t="shared" si="70"/>
        <v>0.01</v>
      </c>
      <c r="CX114">
        <f t="shared" si="71"/>
        <v>0</v>
      </c>
      <c r="CY114">
        <f t="shared" si="72"/>
        <v>58.928600000000003</v>
      </c>
      <c r="CZ114">
        <f t="shared" si="73"/>
        <v>31.971900000000002</v>
      </c>
      <c r="DC114" t="s">
        <v>6</v>
      </c>
      <c r="DD114" t="s">
        <v>6</v>
      </c>
      <c r="DE114" t="s">
        <v>6</v>
      </c>
      <c r="DF114" t="s">
        <v>6</v>
      </c>
      <c r="DG114" t="s">
        <v>6</v>
      </c>
      <c r="DH114" t="s">
        <v>6</v>
      </c>
      <c r="DI114" t="s">
        <v>6</v>
      </c>
      <c r="DJ114" t="s">
        <v>6</v>
      </c>
      <c r="DK114" t="s">
        <v>6</v>
      </c>
      <c r="DL114" t="s">
        <v>6</v>
      </c>
      <c r="DM114" t="s">
        <v>6</v>
      </c>
      <c r="DN114">
        <v>0</v>
      </c>
      <c r="DO114">
        <v>0</v>
      </c>
      <c r="DP114">
        <v>1</v>
      </c>
      <c r="DQ114">
        <v>1</v>
      </c>
      <c r="DU114">
        <v>1005</v>
      </c>
      <c r="DV114" t="s">
        <v>162</v>
      </c>
      <c r="DW114" t="s">
        <v>162</v>
      </c>
      <c r="DX114">
        <v>100</v>
      </c>
      <c r="DZ114" t="s">
        <v>6</v>
      </c>
      <c r="EA114" t="s">
        <v>6</v>
      </c>
      <c r="EB114" t="s">
        <v>6</v>
      </c>
      <c r="EC114" t="s">
        <v>6</v>
      </c>
      <c r="EE114">
        <v>52854893</v>
      </c>
      <c r="EF114">
        <v>2</v>
      </c>
      <c r="EG114" t="s">
        <v>22</v>
      </c>
      <c r="EH114">
        <v>13</v>
      </c>
      <c r="EI114" t="s">
        <v>164</v>
      </c>
      <c r="EJ114">
        <v>1</v>
      </c>
      <c r="EK114">
        <v>13001</v>
      </c>
      <c r="EL114" t="s">
        <v>165</v>
      </c>
      <c r="EM114" t="s">
        <v>166</v>
      </c>
      <c r="EO114" t="s">
        <v>6</v>
      </c>
      <c r="EQ114">
        <v>131072</v>
      </c>
      <c r="ER114">
        <v>290.37</v>
      </c>
      <c r="ES114">
        <v>235.25</v>
      </c>
      <c r="ET114">
        <v>6.32</v>
      </c>
      <c r="EU114">
        <v>0.1</v>
      </c>
      <c r="EV114">
        <v>48.8</v>
      </c>
      <c r="EW114">
        <v>5.38</v>
      </c>
      <c r="EX114">
        <v>0.01</v>
      </c>
      <c r="EY114">
        <v>0</v>
      </c>
      <c r="FQ114">
        <v>0</v>
      </c>
      <c r="FR114">
        <f t="shared" si="74"/>
        <v>0</v>
      </c>
      <c r="FS114">
        <v>0</v>
      </c>
      <c r="FX114">
        <v>94</v>
      </c>
      <c r="FY114">
        <v>51</v>
      </c>
      <c r="GA114" t="s">
        <v>6</v>
      </c>
      <c r="GD114">
        <v>1</v>
      </c>
      <c r="GF114">
        <v>-2051000324</v>
      </c>
      <c r="GG114">
        <v>2</v>
      </c>
      <c r="GH114">
        <v>1</v>
      </c>
      <c r="GI114">
        <v>2</v>
      </c>
      <c r="GJ114">
        <v>0</v>
      </c>
      <c r="GK114">
        <v>0</v>
      </c>
      <c r="GL114">
        <f t="shared" si="75"/>
        <v>0</v>
      </c>
      <c r="GM114">
        <f t="shared" si="76"/>
        <v>187.37</v>
      </c>
      <c r="GN114">
        <f t="shared" si="77"/>
        <v>187.37</v>
      </c>
      <c r="GO114">
        <f t="shared" si="78"/>
        <v>0</v>
      </c>
      <c r="GP114">
        <f t="shared" si="79"/>
        <v>0</v>
      </c>
      <c r="GR114">
        <v>0</v>
      </c>
      <c r="GS114">
        <v>3</v>
      </c>
      <c r="GT114">
        <v>0</v>
      </c>
      <c r="GU114" t="s">
        <v>6</v>
      </c>
      <c r="GV114">
        <f t="shared" si="80"/>
        <v>0</v>
      </c>
      <c r="GW114">
        <v>1</v>
      </c>
      <c r="GX114">
        <f t="shared" si="81"/>
        <v>0</v>
      </c>
      <c r="HA114">
        <v>0</v>
      </c>
      <c r="HB114">
        <v>0</v>
      </c>
      <c r="HC114">
        <f t="shared" si="82"/>
        <v>0</v>
      </c>
      <c r="HE114" t="s">
        <v>6</v>
      </c>
      <c r="HF114" t="s">
        <v>6</v>
      </c>
      <c r="HM114" t="s">
        <v>6</v>
      </c>
      <c r="HN114" t="s">
        <v>167</v>
      </c>
      <c r="HO114" t="s">
        <v>168</v>
      </c>
      <c r="HP114" t="s">
        <v>164</v>
      </c>
      <c r="HQ114" t="s">
        <v>164</v>
      </c>
      <c r="IK114">
        <v>0</v>
      </c>
    </row>
    <row r="115" spans="1:245">
      <c r="A115">
        <v>18</v>
      </c>
      <c r="B115">
        <v>1</v>
      </c>
      <c r="C115">
        <v>111</v>
      </c>
      <c r="E115" t="s">
        <v>169</v>
      </c>
      <c r="F115" t="s">
        <v>170</v>
      </c>
      <c r="G115" t="s">
        <v>171</v>
      </c>
      <c r="H115" t="s">
        <v>172</v>
      </c>
      <c r="I115">
        <f>I114*J115</f>
        <v>-2.5900000000000001E-4</v>
      </c>
      <c r="J115">
        <v>-8.9930555555555562E-3</v>
      </c>
      <c r="K115">
        <v>-8.9999999999999993E-3</v>
      </c>
      <c r="O115">
        <f t="shared" si="43"/>
        <v>-30.95</v>
      </c>
      <c r="P115">
        <f t="shared" si="44"/>
        <v>-30.95</v>
      </c>
      <c r="Q115">
        <f t="shared" si="45"/>
        <v>0</v>
      </c>
      <c r="R115">
        <f t="shared" si="46"/>
        <v>0</v>
      </c>
      <c r="S115">
        <f t="shared" si="47"/>
        <v>0</v>
      </c>
      <c r="T115">
        <f t="shared" si="48"/>
        <v>0</v>
      </c>
      <c r="U115">
        <f t="shared" si="49"/>
        <v>0</v>
      </c>
      <c r="V115">
        <f t="shared" si="50"/>
        <v>0</v>
      </c>
      <c r="W115">
        <f t="shared" si="51"/>
        <v>0</v>
      </c>
      <c r="X115">
        <f t="shared" si="52"/>
        <v>0</v>
      </c>
      <c r="Y115">
        <f t="shared" si="53"/>
        <v>0</v>
      </c>
      <c r="AA115">
        <v>54027915</v>
      </c>
      <c r="AB115">
        <f t="shared" si="54"/>
        <v>24950</v>
      </c>
      <c r="AC115">
        <f t="shared" si="55"/>
        <v>24950</v>
      </c>
      <c r="AD115">
        <f t="shared" si="56"/>
        <v>0</v>
      </c>
      <c r="AE115">
        <f t="shared" si="57"/>
        <v>0</v>
      </c>
      <c r="AF115">
        <f t="shared" si="58"/>
        <v>0</v>
      </c>
      <c r="AG115">
        <f t="shared" si="59"/>
        <v>0</v>
      </c>
      <c r="AH115">
        <f t="shared" si="60"/>
        <v>0</v>
      </c>
      <c r="AI115">
        <f t="shared" si="61"/>
        <v>0</v>
      </c>
      <c r="AJ115">
        <f t="shared" si="62"/>
        <v>0</v>
      </c>
      <c r="AK115">
        <v>24950</v>
      </c>
      <c r="AL115">
        <v>24950</v>
      </c>
      <c r="AM115">
        <v>0</v>
      </c>
      <c r="AN115">
        <v>0</v>
      </c>
      <c r="AO115">
        <v>0</v>
      </c>
      <c r="AP115">
        <v>0</v>
      </c>
      <c r="AQ115">
        <v>0</v>
      </c>
      <c r="AR115">
        <v>0</v>
      </c>
      <c r="AS115">
        <v>0</v>
      </c>
      <c r="AT115">
        <v>94</v>
      </c>
      <c r="AU115">
        <v>51</v>
      </c>
      <c r="AV115">
        <v>1</v>
      </c>
      <c r="AW115">
        <v>1</v>
      </c>
      <c r="AZ115">
        <v>1</v>
      </c>
      <c r="BA115">
        <v>1</v>
      </c>
      <c r="BB115">
        <v>1</v>
      </c>
      <c r="BC115">
        <v>4.79</v>
      </c>
      <c r="BD115" t="s">
        <v>6</v>
      </c>
      <c r="BE115" t="s">
        <v>6</v>
      </c>
      <c r="BF115" t="s">
        <v>6</v>
      </c>
      <c r="BG115" t="s">
        <v>6</v>
      </c>
      <c r="BH115">
        <v>3</v>
      </c>
      <c r="BI115">
        <v>1</v>
      </c>
      <c r="BJ115" t="s">
        <v>173</v>
      </c>
      <c r="BM115">
        <v>13001</v>
      </c>
      <c r="BN115">
        <v>0</v>
      </c>
      <c r="BO115" t="s">
        <v>160</v>
      </c>
      <c r="BP115">
        <v>1</v>
      </c>
      <c r="BQ115">
        <v>2</v>
      </c>
      <c r="BR115">
        <v>1</v>
      </c>
      <c r="BS115">
        <v>1</v>
      </c>
      <c r="BT115">
        <v>1</v>
      </c>
      <c r="BU115">
        <v>1</v>
      </c>
      <c r="BV115">
        <v>1</v>
      </c>
      <c r="BW115">
        <v>1</v>
      </c>
      <c r="BX115">
        <v>1</v>
      </c>
      <c r="BY115" t="s">
        <v>6</v>
      </c>
      <c r="BZ115">
        <v>94</v>
      </c>
      <c r="CA115">
        <v>51</v>
      </c>
      <c r="CB115" t="s">
        <v>6</v>
      </c>
      <c r="CE115">
        <v>0</v>
      </c>
      <c r="CF115">
        <v>0</v>
      </c>
      <c r="CG115">
        <v>0</v>
      </c>
      <c r="CM115">
        <v>0</v>
      </c>
      <c r="CN115" t="s">
        <v>6</v>
      </c>
      <c r="CO115">
        <v>0</v>
      </c>
      <c r="CP115">
        <f t="shared" si="63"/>
        <v>-30.95</v>
      </c>
      <c r="CQ115">
        <f t="shared" si="64"/>
        <v>119510.5</v>
      </c>
      <c r="CR115">
        <f t="shared" si="65"/>
        <v>0</v>
      </c>
      <c r="CS115">
        <f t="shared" si="66"/>
        <v>0</v>
      </c>
      <c r="CT115">
        <f t="shared" si="67"/>
        <v>0</v>
      </c>
      <c r="CU115">
        <f t="shared" si="68"/>
        <v>0</v>
      </c>
      <c r="CV115">
        <f t="shared" si="69"/>
        <v>0</v>
      </c>
      <c r="CW115">
        <f t="shared" si="70"/>
        <v>0</v>
      </c>
      <c r="CX115">
        <f t="shared" si="71"/>
        <v>0</v>
      </c>
      <c r="CY115">
        <f t="shared" si="72"/>
        <v>0</v>
      </c>
      <c r="CZ115">
        <f t="shared" si="73"/>
        <v>0</v>
      </c>
      <c r="DC115" t="s">
        <v>6</v>
      </c>
      <c r="DD115" t="s">
        <v>6</v>
      </c>
      <c r="DE115" t="s">
        <v>6</v>
      </c>
      <c r="DF115" t="s">
        <v>6</v>
      </c>
      <c r="DG115" t="s">
        <v>6</v>
      </c>
      <c r="DH115" t="s">
        <v>6</v>
      </c>
      <c r="DI115" t="s">
        <v>6</v>
      </c>
      <c r="DJ115" t="s">
        <v>6</v>
      </c>
      <c r="DK115" t="s">
        <v>6</v>
      </c>
      <c r="DL115" t="s">
        <v>6</v>
      </c>
      <c r="DM115" t="s">
        <v>6</v>
      </c>
      <c r="DN115">
        <v>0</v>
      </c>
      <c r="DO115">
        <v>0</v>
      </c>
      <c r="DP115">
        <v>1</v>
      </c>
      <c r="DQ115">
        <v>1</v>
      </c>
      <c r="DU115">
        <v>1009</v>
      </c>
      <c r="DV115" t="s">
        <v>172</v>
      </c>
      <c r="DW115" t="s">
        <v>172</v>
      </c>
      <c r="DX115">
        <v>1000</v>
      </c>
      <c r="DZ115" t="s">
        <v>6</v>
      </c>
      <c r="EA115" t="s">
        <v>6</v>
      </c>
      <c r="EB115" t="s">
        <v>6</v>
      </c>
      <c r="EC115" t="s">
        <v>6</v>
      </c>
      <c r="EE115">
        <v>52854893</v>
      </c>
      <c r="EF115">
        <v>2</v>
      </c>
      <c r="EG115" t="s">
        <v>22</v>
      </c>
      <c r="EH115">
        <v>13</v>
      </c>
      <c r="EI115" t="s">
        <v>164</v>
      </c>
      <c r="EJ115">
        <v>1</v>
      </c>
      <c r="EK115">
        <v>13001</v>
      </c>
      <c r="EL115" t="s">
        <v>165</v>
      </c>
      <c r="EM115" t="s">
        <v>166</v>
      </c>
      <c r="EO115" t="s">
        <v>6</v>
      </c>
      <c r="EQ115">
        <v>32768</v>
      </c>
      <c r="ER115">
        <v>24950</v>
      </c>
      <c r="ES115">
        <v>24950</v>
      </c>
      <c r="ET115">
        <v>0</v>
      </c>
      <c r="EU115">
        <v>0</v>
      </c>
      <c r="EV115">
        <v>0</v>
      </c>
      <c r="EW115">
        <v>0</v>
      </c>
      <c r="EX115">
        <v>0</v>
      </c>
      <c r="FQ115">
        <v>0</v>
      </c>
      <c r="FR115">
        <f t="shared" si="74"/>
        <v>0</v>
      </c>
      <c r="FS115">
        <v>0</v>
      </c>
      <c r="FX115">
        <v>94</v>
      </c>
      <c r="FY115">
        <v>51</v>
      </c>
      <c r="GA115" t="s">
        <v>6</v>
      </c>
      <c r="GD115">
        <v>1</v>
      </c>
      <c r="GF115">
        <v>-213202588</v>
      </c>
      <c r="GG115">
        <v>2</v>
      </c>
      <c r="GH115">
        <v>1</v>
      </c>
      <c r="GI115">
        <v>2</v>
      </c>
      <c r="GJ115">
        <v>0</v>
      </c>
      <c r="GK115">
        <v>0</v>
      </c>
      <c r="GL115">
        <f t="shared" si="75"/>
        <v>0</v>
      </c>
      <c r="GM115">
        <f t="shared" si="76"/>
        <v>-30.95</v>
      </c>
      <c r="GN115">
        <f t="shared" si="77"/>
        <v>-30.95</v>
      </c>
      <c r="GO115">
        <f t="shared" si="78"/>
        <v>0</v>
      </c>
      <c r="GP115">
        <f t="shared" si="79"/>
        <v>0</v>
      </c>
      <c r="GR115">
        <v>0</v>
      </c>
      <c r="GS115">
        <v>3</v>
      </c>
      <c r="GT115">
        <v>0</v>
      </c>
      <c r="GU115" t="s">
        <v>6</v>
      </c>
      <c r="GV115">
        <f t="shared" si="80"/>
        <v>0</v>
      </c>
      <c r="GW115">
        <v>1</v>
      </c>
      <c r="GX115">
        <f t="shared" si="81"/>
        <v>0</v>
      </c>
      <c r="HA115">
        <v>0</v>
      </c>
      <c r="HB115">
        <v>0</v>
      </c>
      <c r="HC115">
        <f t="shared" si="82"/>
        <v>0</v>
      </c>
      <c r="HE115" t="s">
        <v>6</v>
      </c>
      <c r="HF115" t="s">
        <v>6</v>
      </c>
      <c r="HM115" t="s">
        <v>6</v>
      </c>
      <c r="HN115" t="s">
        <v>167</v>
      </c>
      <c r="HO115" t="s">
        <v>168</v>
      </c>
      <c r="HP115" t="s">
        <v>164</v>
      </c>
      <c r="HQ115" t="s">
        <v>164</v>
      </c>
      <c r="IK115">
        <v>0</v>
      </c>
    </row>
    <row r="116" spans="1:245">
      <c r="A116">
        <v>17</v>
      </c>
      <c r="B116">
        <v>1</v>
      </c>
      <c r="C116">
        <f>ROW(SmtRes!A119)</f>
        <v>119</v>
      </c>
      <c r="D116">
        <f>ROW(EtalonRes!A124)</f>
        <v>124</v>
      </c>
      <c r="E116" t="s">
        <v>174</v>
      </c>
      <c r="F116" t="s">
        <v>175</v>
      </c>
      <c r="G116" t="s">
        <v>176</v>
      </c>
      <c r="H116" t="s">
        <v>162</v>
      </c>
      <c r="I116">
        <f>ROUND((0.608)/100,9)</f>
        <v>6.0800000000000003E-3</v>
      </c>
      <c r="J116">
        <v>0</v>
      </c>
      <c r="K116">
        <f>ROUND((0.608)/100,9)</f>
        <v>6.0800000000000003E-3</v>
      </c>
      <c r="O116">
        <f t="shared" si="43"/>
        <v>17.47</v>
      </c>
      <c r="P116">
        <f t="shared" si="44"/>
        <v>5.26</v>
      </c>
      <c r="Q116">
        <f t="shared" si="45"/>
        <v>0.63</v>
      </c>
      <c r="R116">
        <f t="shared" si="46"/>
        <v>0.03</v>
      </c>
      <c r="S116">
        <f t="shared" si="47"/>
        <v>11.58</v>
      </c>
      <c r="T116">
        <f t="shared" si="48"/>
        <v>0</v>
      </c>
      <c r="U116">
        <f t="shared" si="49"/>
        <v>2.3772800000000004E-2</v>
      </c>
      <c r="V116">
        <f t="shared" si="50"/>
        <v>6.0800000000000007E-5</v>
      </c>
      <c r="W116">
        <f t="shared" si="51"/>
        <v>0</v>
      </c>
      <c r="X116">
        <f t="shared" si="52"/>
        <v>10.91</v>
      </c>
      <c r="Y116">
        <f t="shared" si="53"/>
        <v>5.92</v>
      </c>
      <c r="AA116">
        <v>54027915</v>
      </c>
      <c r="AB116">
        <f t="shared" si="54"/>
        <v>152.06</v>
      </c>
      <c r="AC116">
        <f t="shared" si="55"/>
        <v>98.01</v>
      </c>
      <c r="AD116">
        <f t="shared" si="56"/>
        <v>11.27</v>
      </c>
      <c r="AE116">
        <f t="shared" si="57"/>
        <v>0.1</v>
      </c>
      <c r="AF116">
        <f t="shared" si="58"/>
        <v>42.78</v>
      </c>
      <c r="AG116">
        <f t="shared" si="59"/>
        <v>0</v>
      </c>
      <c r="AH116">
        <f t="shared" si="60"/>
        <v>3.91</v>
      </c>
      <c r="AI116">
        <f t="shared" si="61"/>
        <v>0.01</v>
      </c>
      <c r="AJ116">
        <f t="shared" si="62"/>
        <v>0</v>
      </c>
      <c r="AK116">
        <v>152.06</v>
      </c>
      <c r="AL116">
        <v>98.01</v>
      </c>
      <c r="AM116">
        <v>11.27</v>
      </c>
      <c r="AN116">
        <v>0.1</v>
      </c>
      <c r="AO116">
        <v>42.78</v>
      </c>
      <c r="AP116">
        <v>0</v>
      </c>
      <c r="AQ116">
        <v>3.91</v>
      </c>
      <c r="AR116">
        <v>0.01</v>
      </c>
      <c r="AS116">
        <v>0</v>
      </c>
      <c r="AT116">
        <v>94</v>
      </c>
      <c r="AU116">
        <v>51</v>
      </c>
      <c r="AV116">
        <v>1</v>
      </c>
      <c r="AW116">
        <v>1</v>
      </c>
      <c r="AZ116">
        <v>1</v>
      </c>
      <c r="BA116">
        <v>44.51</v>
      </c>
      <c r="BB116">
        <v>9.15</v>
      </c>
      <c r="BC116">
        <v>8.82</v>
      </c>
      <c r="BD116" t="s">
        <v>6</v>
      </c>
      <c r="BE116" t="s">
        <v>6</v>
      </c>
      <c r="BF116" t="s">
        <v>6</v>
      </c>
      <c r="BG116" t="s">
        <v>6</v>
      </c>
      <c r="BH116">
        <v>0</v>
      </c>
      <c r="BI116">
        <v>1</v>
      </c>
      <c r="BJ116" t="s">
        <v>177</v>
      </c>
      <c r="BM116">
        <v>13001</v>
      </c>
      <c r="BN116">
        <v>0</v>
      </c>
      <c r="BO116" t="s">
        <v>175</v>
      </c>
      <c r="BP116">
        <v>1</v>
      </c>
      <c r="BQ116">
        <v>2</v>
      </c>
      <c r="BR116">
        <v>0</v>
      </c>
      <c r="BS116">
        <v>44.51</v>
      </c>
      <c r="BT116">
        <v>1</v>
      </c>
      <c r="BU116">
        <v>1</v>
      </c>
      <c r="BV116">
        <v>1</v>
      </c>
      <c r="BW116">
        <v>1</v>
      </c>
      <c r="BX116">
        <v>1</v>
      </c>
      <c r="BY116" t="s">
        <v>6</v>
      </c>
      <c r="BZ116">
        <v>94</v>
      </c>
      <c r="CA116">
        <v>51</v>
      </c>
      <c r="CB116" t="s">
        <v>6</v>
      </c>
      <c r="CE116">
        <v>0</v>
      </c>
      <c r="CF116">
        <v>0</v>
      </c>
      <c r="CG116">
        <v>0</v>
      </c>
      <c r="CM116">
        <v>0</v>
      </c>
      <c r="CN116" t="s">
        <v>6</v>
      </c>
      <c r="CO116">
        <v>0</v>
      </c>
      <c r="CP116">
        <f t="shared" si="63"/>
        <v>17.47</v>
      </c>
      <c r="CQ116">
        <f t="shared" si="64"/>
        <v>864.44820000000004</v>
      </c>
      <c r="CR116">
        <f t="shared" si="65"/>
        <v>103.12050000000001</v>
      </c>
      <c r="CS116">
        <f t="shared" si="66"/>
        <v>4.4509999999999996</v>
      </c>
      <c r="CT116">
        <f t="shared" si="67"/>
        <v>1904.1378</v>
      </c>
      <c r="CU116">
        <f t="shared" si="68"/>
        <v>0</v>
      </c>
      <c r="CV116">
        <f t="shared" si="69"/>
        <v>3.91</v>
      </c>
      <c r="CW116">
        <f t="shared" si="70"/>
        <v>0.01</v>
      </c>
      <c r="CX116">
        <f t="shared" si="71"/>
        <v>0</v>
      </c>
      <c r="CY116">
        <f t="shared" si="72"/>
        <v>10.913399999999999</v>
      </c>
      <c r="CZ116">
        <f t="shared" si="73"/>
        <v>5.9211</v>
      </c>
      <c r="DC116" t="s">
        <v>6</v>
      </c>
      <c r="DD116" t="s">
        <v>6</v>
      </c>
      <c r="DE116" t="s">
        <v>6</v>
      </c>
      <c r="DF116" t="s">
        <v>6</v>
      </c>
      <c r="DG116" t="s">
        <v>6</v>
      </c>
      <c r="DH116" t="s">
        <v>6</v>
      </c>
      <c r="DI116" t="s">
        <v>6</v>
      </c>
      <c r="DJ116" t="s">
        <v>6</v>
      </c>
      <c r="DK116" t="s">
        <v>6</v>
      </c>
      <c r="DL116" t="s">
        <v>6</v>
      </c>
      <c r="DM116" t="s">
        <v>6</v>
      </c>
      <c r="DN116">
        <v>0</v>
      </c>
      <c r="DO116">
        <v>0</v>
      </c>
      <c r="DP116">
        <v>1</v>
      </c>
      <c r="DQ116">
        <v>1</v>
      </c>
      <c r="DU116">
        <v>1005</v>
      </c>
      <c r="DV116" t="s">
        <v>162</v>
      </c>
      <c r="DW116" t="s">
        <v>162</v>
      </c>
      <c r="DX116">
        <v>100</v>
      </c>
      <c r="DZ116" t="s">
        <v>6</v>
      </c>
      <c r="EA116" t="s">
        <v>6</v>
      </c>
      <c r="EB116" t="s">
        <v>6</v>
      </c>
      <c r="EC116" t="s">
        <v>6</v>
      </c>
      <c r="EE116">
        <v>52854893</v>
      </c>
      <c r="EF116">
        <v>2</v>
      </c>
      <c r="EG116" t="s">
        <v>22</v>
      </c>
      <c r="EH116">
        <v>13</v>
      </c>
      <c r="EI116" t="s">
        <v>164</v>
      </c>
      <c r="EJ116">
        <v>1</v>
      </c>
      <c r="EK116">
        <v>13001</v>
      </c>
      <c r="EL116" t="s">
        <v>165</v>
      </c>
      <c r="EM116" t="s">
        <v>166</v>
      </c>
      <c r="EO116" t="s">
        <v>6</v>
      </c>
      <c r="EQ116">
        <v>131072</v>
      </c>
      <c r="ER116">
        <v>152.06</v>
      </c>
      <c r="ES116">
        <v>98.01</v>
      </c>
      <c r="ET116">
        <v>11.27</v>
      </c>
      <c r="EU116">
        <v>0.1</v>
      </c>
      <c r="EV116">
        <v>42.78</v>
      </c>
      <c r="EW116">
        <v>3.91</v>
      </c>
      <c r="EX116">
        <v>0.01</v>
      </c>
      <c r="EY116">
        <v>0</v>
      </c>
      <c r="FQ116">
        <v>0</v>
      </c>
      <c r="FR116">
        <f t="shared" si="74"/>
        <v>0</v>
      </c>
      <c r="FS116">
        <v>0</v>
      </c>
      <c r="FX116">
        <v>94</v>
      </c>
      <c r="FY116">
        <v>51</v>
      </c>
      <c r="GA116" t="s">
        <v>6</v>
      </c>
      <c r="GD116">
        <v>1</v>
      </c>
      <c r="GF116">
        <v>767873104</v>
      </c>
      <c r="GG116">
        <v>2</v>
      </c>
      <c r="GH116">
        <v>1</v>
      </c>
      <c r="GI116">
        <v>2</v>
      </c>
      <c r="GJ116">
        <v>0</v>
      </c>
      <c r="GK116">
        <v>0</v>
      </c>
      <c r="GL116">
        <f t="shared" si="75"/>
        <v>0</v>
      </c>
      <c r="GM116">
        <f t="shared" si="76"/>
        <v>34.299999999999997</v>
      </c>
      <c r="GN116">
        <f t="shared" si="77"/>
        <v>34.299999999999997</v>
      </c>
      <c r="GO116">
        <f t="shared" si="78"/>
        <v>0</v>
      </c>
      <c r="GP116">
        <f t="shared" si="79"/>
        <v>0</v>
      </c>
      <c r="GR116">
        <v>0</v>
      </c>
      <c r="GS116">
        <v>0</v>
      </c>
      <c r="GT116">
        <v>0</v>
      </c>
      <c r="GU116" t="s">
        <v>6</v>
      </c>
      <c r="GV116">
        <f t="shared" si="80"/>
        <v>0</v>
      </c>
      <c r="GW116">
        <v>1</v>
      </c>
      <c r="GX116">
        <f t="shared" si="81"/>
        <v>0</v>
      </c>
      <c r="HA116">
        <v>0</v>
      </c>
      <c r="HB116">
        <v>0</v>
      </c>
      <c r="HC116">
        <f t="shared" si="82"/>
        <v>0</v>
      </c>
      <c r="HE116" t="s">
        <v>6</v>
      </c>
      <c r="HF116" t="s">
        <v>6</v>
      </c>
      <c r="HM116" t="s">
        <v>6</v>
      </c>
      <c r="HN116" t="s">
        <v>167</v>
      </c>
      <c r="HO116" t="s">
        <v>168</v>
      </c>
      <c r="HP116" t="s">
        <v>164</v>
      </c>
      <c r="HQ116" t="s">
        <v>164</v>
      </c>
      <c r="IK116">
        <v>0</v>
      </c>
    </row>
    <row r="117" spans="1:245">
      <c r="A117">
        <v>18</v>
      </c>
      <c r="B117">
        <v>1</v>
      </c>
      <c r="C117">
        <v>119</v>
      </c>
      <c r="E117" t="s">
        <v>178</v>
      </c>
      <c r="F117" t="s">
        <v>179</v>
      </c>
      <c r="G117" t="s">
        <v>180</v>
      </c>
      <c r="H117" t="s">
        <v>172</v>
      </c>
      <c r="I117">
        <f>I116*J117</f>
        <v>-5.5999999999999999E-5</v>
      </c>
      <c r="J117">
        <v>-9.2105263157894728E-3</v>
      </c>
      <c r="K117">
        <v>-9.2110000000000004E-3</v>
      </c>
      <c r="O117">
        <f t="shared" si="43"/>
        <v>-4.9000000000000004</v>
      </c>
      <c r="P117">
        <f t="shared" si="44"/>
        <v>-4.9000000000000004</v>
      </c>
      <c r="Q117">
        <f t="shared" si="45"/>
        <v>0</v>
      </c>
      <c r="R117">
        <f t="shared" si="46"/>
        <v>0</v>
      </c>
      <c r="S117">
        <f t="shared" si="47"/>
        <v>0</v>
      </c>
      <c r="T117">
        <f t="shared" si="48"/>
        <v>0</v>
      </c>
      <c r="U117">
        <f t="shared" si="49"/>
        <v>0</v>
      </c>
      <c r="V117">
        <f t="shared" si="50"/>
        <v>0</v>
      </c>
      <c r="W117">
        <f t="shared" si="51"/>
        <v>0</v>
      </c>
      <c r="X117">
        <f t="shared" si="52"/>
        <v>0</v>
      </c>
      <c r="Y117">
        <f t="shared" si="53"/>
        <v>0</v>
      </c>
      <c r="AA117">
        <v>54027915</v>
      </c>
      <c r="AB117">
        <f t="shared" si="54"/>
        <v>9927.0300000000007</v>
      </c>
      <c r="AC117">
        <f t="shared" si="55"/>
        <v>9927.0300000000007</v>
      </c>
      <c r="AD117">
        <f t="shared" si="56"/>
        <v>0</v>
      </c>
      <c r="AE117">
        <f t="shared" si="57"/>
        <v>0</v>
      </c>
      <c r="AF117">
        <f t="shared" si="58"/>
        <v>0</v>
      </c>
      <c r="AG117">
        <f t="shared" si="59"/>
        <v>0</v>
      </c>
      <c r="AH117">
        <f t="shared" si="60"/>
        <v>0</v>
      </c>
      <c r="AI117">
        <f t="shared" si="61"/>
        <v>0</v>
      </c>
      <c r="AJ117">
        <f t="shared" si="62"/>
        <v>71.16</v>
      </c>
      <c r="AK117">
        <v>9927.0300000000007</v>
      </c>
      <c r="AL117">
        <v>9927.0300000000007</v>
      </c>
      <c r="AM117">
        <v>0</v>
      </c>
      <c r="AN117">
        <v>0</v>
      </c>
      <c r="AO117">
        <v>0</v>
      </c>
      <c r="AP117">
        <v>0</v>
      </c>
      <c r="AQ117">
        <v>0</v>
      </c>
      <c r="AR117">
        <v>0</v>
      </c>
      <c r="AS117">
        <v>71.16</v>
      </c>
      <c r="AT117">
        <v>94</v>
      </c>
      <c r="AU117">
        <v>51</v>
      </c>
      <c r="AV117">
        <v>1</v>
      </c>
      <c r="AW117">
        <v>1</v>
      </c>
      <c r="AZ117">
        <v>1</v>
      </c>
      <c r="BA117">
        <v>1</v>
      </c>
      <c r="BB117">
        <v>1</v>
      </c>
      <c r="BC117">
        <v>8.82</v>
      </c>
      <c r="BD117" t="s">
        <v>6</v>
      </c>
      <c r="BE117" t="s">
        <v>6</v>
      </c>
      <c r="BF117" t="s">
        <v>6</v>
      </c>
      <c r="BG117" t="s">
        <v>6</v>
      </c>
      <c r="BH117">
        <v>3</v>
      </c>
      <c r="BI117">
        <v>1</v>
      </c>
      <c r="BJ117" t="s">
        <v>181</v>
      </c>
      <c r="BM117">
        <v>13001</v>
      </c>
      <c r="BN117">
        <v>0</v>
      </c>
      <c r="BO117" t="s">
        <v>175</v>
      </c>
      <c r="BP117">
        <v>1</v>
      </c>
      <c r="BQ117">
        <v>2</v>
      </c>
      <c r="BR117">
        <v>1</v>
      </c>
      <c r="BS117">
        <v>1</v>
      </c>
      <c r="BT117">
        <v>1</v>
      </c>
      <c r="BU117">
        <v>1</v>
      </c>
      <c r="BV117">
        <v>1</v>
      </c>
      <c r="BW117">
        <v>1</v>
      </c>
      <c r="BX117">
        <v>1</v>
      </c>
      <c r="BY117" t="s">
        <v>6</v>
      </c>
      <c r="BZ117">
        <v>94</v>
      </c>
      <c r="CA117">
        <v>51</v>
      </c>
      <c r="CB117" t="s">
        <v>6</v>
      </c>
      <c r="CE117">
        <v>0</v>
      </c>
      <c r="CF117">
        <v>0</v>
      </c>
      <c r="CG117">
        <v>0</v>
      </c>
      <c r="CM117">
        <v>0</v>
      </c>
      <c r="CN117" t="s">
        <v>6</v>
      </c>
      <c r="CO117">
        <v>0</v>
      </c>
      <c r="CP117">
        <f t="shared" si="63"/>
        <v>-4.9000000000000004</v>
      </c>
      <c r="CQ117">
        <f t="shared" si="64"/>
        <v>87556.404600000009</v>
      </c>
      <c r="CR117">
        <f t="shared" si="65"/>
        <v>0</v>
      </c>
      <c r="CS117">
        <f t="shared" si="66"/>
        <v>0</v>
      </c>
      <c r="CT117">
        <f t="shared" si="67"/>
        <v>0</v>
      </c>
      <c r="CU117">
        <f t="shared" si="68"/>
        <v>0</v>
      </c>
      <c r="CV117">
        <f t="shared" si="69"/>
        <v>0</v>
      </c>
      <c r="CW117">
        <f t="shared" si="70"/>
        <v>0</v>
      </c>
      <c r="CX117">
        <f t="shared" si="71"/>
        <v>71.16</v>
      </c>
      <c r="CY117">
        <f t="shared" si="72"/>
        <v>0</v>
      </c>
      <c r="CZ117">
        <f t="shared" si="73"/>
        <v>0</v>
      </c>
      <c r="DC117" t="s">
        <v>6</v>
      </c>
      <c r="DD117" t="s">
        <v>6</v>
      </c>
      <c r="DE117" t="s">
        <v>6</v>
      </c>
      <c r="DF117" t="s">
        <v>6</v>
      </c>
      <c r="DG117" t="s">
        <v>6</v>
      </c>
      <c r="DH117" t="s">
        <v>6</v>
      </c>
      <c r="DI117" t="s">
        <v>6</v>
      </c>
      <c r="DJ117" t="s">
        <v>6</v>
      </c>
      <c r="DK117" t="s">
        <v>6</v>
      </c>
      <c r="DL117" t="s">
        <v>6</v>
      </c>
      <c r="DM117" t="s">
        <v>6</v>
      </c>
      <c r="DN117">
        <v>0</v>
      </c>
      <c r="DO117">
        <v>0</v>
      </c>
      <c r="DP117">
        <v>1</v>
      </c>
      <c r="DQ117">
        <v>1</v>
      </c>
      <c r="DU117">
        <v>1009</v>
      </c>
      <c r="DV117" t="s">
        <v>172</v>
      </c>
      <c r="DW117" t="s">
        <v>172</v>
      </c>
      <c r="DX117">
        <v>1000</v>
      </c>
      <c r="DZ117" t="s">
        <v>6</v>
      </c>
      <c r="EA117" t="s">
        <v>6</v>
      </c>
      <c r="EB117" t="s">
        <v>6</v>
      </c>
      <c r="EC117" t="s">
        <v>6</v>
      </c>
      <c r="EE117">
        <v>52854893</v>
      </c>
      <c r="EF117">
        <v>2</v>
      </c>
      <c r="EG117" t="s">
        <v>22</v>
      </c>
      <c r="EH117">
        <v>13</v>
      </c>
      <c r="EI117" t="s">
        <v>164</v>
      </c>
      <c r="EJ117">
        <v>1</v>
      </c>
      <c r="EK117">
        <v>13001</v>
      </c>
      <c r="EL117" t="s">
        <v>165</v>
      </c>
      <c r="EM117" t="s">
        <v>166</v>
      </c>
      <c r="EO117" t="s">
        <v>6</v>
      </c>
      <c r="EQ117">
        <v>32768</v>
      </c>
      <c r="ER117">
        <v>9927.0300000000007</v>
      </c>
      <c r="ES117">
        <v>9927.0300000000007</v>
      </c>
      <c r="ET117">
        <v>0</v>
      </c>
      <c r="EU117">
        <v>0</v>
      </c>
      <c r="EV117">
        <v>0</v>
      </c>
      <c r="EW117">
        <v>0</v>
      </c>
      <c r="EX117">
        <v>0</v>
      </c>
      <c r="FQ117">
        <v>0</v>
      </c>
      <c r="FR117">
        <f t="shared" si="74"/>
        <v>0</v>
      </c>
      <c r="FS117">
        <v>0</v>
      </c>
      <c r="FX117">
        <v>94</v>
      </c>
      <c r="FY117">
        <v>51</v>
      </c>
      <c r="GA117" t="s">
        <v>6</v>
      </c>
      <c r="GD117">
        <v>1</v>
      </c>
      <c r="GF117">
        <v>818105983</v>
      </c>
      <c r="GG117">
        <v>2</v>
      </c>
      <c r="GH117">
        <v>1</v>
      </c>
      <c r="GI117">
        <v>2</v>
      </c>
      <c r="GJ117">
        <v>0</v>
      </c>
      <c r="GK117">
        <v>0</v>
      </c>
      <c r="GL117">
        <f t="shared" si="75"/>
        <v>0</v>
      </c>
      <c r="GM117">
        <f t="shared" si="76"/>
        <v>-4.9000000000000004</v>
      </c>
      <c r="GN117">
        <f t="shared" si="77"/>
        <v>-4.9000000000000004</v>
      </c>
      <c r="GO117">
        <f t="shared" si="78"/>
        <v>0</v>
      </c>
      <c r="GP117">
        <f t="shared" si="79"/>
        <v>0</v>
      </c>
      <c r="GR117">
        <v>0</v>
      </c>
      <c r="GS117">
        <v>0</v>
      </c>
      <c r="GT117">
        <v>0</v>
      </c>
      <c r="GU117" t="s">
        <v>6</v>
      </c>
      <c r="GV117">
        <f t="shared" si="80"/>
        <v>0</v>
      </c>
      <c r="GW117">
        <v>1</v>
      </c>
      <c r="GX117">
        <f t="shared" si="81"/>
        <v>0</v>
      </c>
      <c r="HA117">
        <v>0</v>
      </c>
      <c r="HB117">
        <v>0</v>
      </c>
      <c r="HC117">
        <f t="shared" si="82"/>
        <v>0</v>
      </c>
      <c r="HE117" t="s">
        <v>6</v>
      </c>
      <c r="HF117" t="s">
        <v>6</v>
      </c>
      <c r="HM117" t="s">
        <v>6</v>
      </c>
      <c r="HN117" t="s">
        <v>167</v>
      </c>
      <c r="HO117" t="s">
        <v>168</v>
      </c>
      <c r="HP117" t="s">
        <v>164</v>
      </c>
      <c r="HQ117" t="s">
        <v>164</v>
      </c>
      <c r="IK117">
        <v>0</v>
      </c>
    </row>
    <row r="119" spans="1:245">
      <c r="A119" s="2">
        <v>51</v>
      </c>
      <c r="B119" s="2">
        <f>B94</f>
        <v>1</v>
      </c>
      <c r="C119" s="2">
        <f>A94</f>
        <v>4</v>
      </c>
      <c r="D119" s="2">
        <f>ROW(A94)</f>
        <v>94</v>
      </c>
      <c r="E119" s="2"/>
      <c r="F119" s="2" t="str">
        <f>IF(F94&lt;&gt;"",F94,"")</f>
        <v/>
      </c>
      <c r="G119" s="2" t="str">
        <f>IF(G94&lt;&gt;"",G94,"")</f>
        <v>Строительство ВЛ-6 кВ</v>
      </c>
      <c r="H119" s="2">
        <v>0</v>
      </c>
      <c r="I119" s="2"/>
      <c r="J119" s="2"/>
      <c r="K119" s="2"/>
      <c r="L119" s="2"/>
      <c r="M119" s="2"/>
      <c r="N119" s="2"/>
      <c r="O119" s="2">
        <f t="shared" ref="O119:T119" si="83">ROUND(AB119,2)</f>
        <v>38849.43</v>
      </c>
      <c r="P119" s="2">
        <f t="shared" si="83"/>
        <v>1726.23</v>
      </c>
      <c r="Q119" s="2">
        <f t="shared" si="83"/>
        <v>13098.94</v>
      </c>
      <c r="R119" s="2">
        <f t="shared" si="83"/>
        <v>4149.95</v>
      </c>
      <c r="S119" s="2">
        <f t="shared" si="83"/>
        <v>24024.26</v>
      </c>
      <c r="T119" s="2">
        <f t="shared" si="83"/>
        <v>0</v>
      </c>
      <c r="U119" s="2">
        <f>AH119</f>
        <v>57.379647400000003</v>
      </c>
      <c r="V119" s="2">
        <f>AI119</f>
        <v>8.6781687999999999</v>
      </c>
      <c r="W119" s="2">
        <f>ROUND(AJ119,2)</f>
        <v>-0.27</v>
      </c>
      <c r="X119" s="2">
        <f>ROUND(AK119,2)</f>
        <v>28301.599999999999</v>
      </c>
      <c r="Y119" s="2">
        <f>ROUND(AL119,2)</f>
        <v>15848.58</v>
      </c>
      <c r="Z119" s="2"/>
      <c r="AA119" s="2"/>
      <c r="AB119" s="2">
        <f>ROUND(SUMIF(AA98:AA117,"=54027915",O98:O117),2)</f>
        <v>38849.43</v>
      </c>
      <c r="AC119" s="2">
        <f>ROUND(SUMIF(AA98:AA117,"=54027915",P98:P117),2)</f>
        <v>1726.23</v>
      </c>
      <c r="AD119" s="2">
        <f>ROUND(SUMIF(AA98:AA117,"=54027915",Q98:Q117),2)</f>
        <v>13098.94</v>
      </c>
      <c r="AE119" s="2">
        <f>ROUND(SUMIF(AA98:AA117,"=54027915",R98:R117),2)</f>
        <v>4149.95</v>
      </c>
      <c r="AF119" s="2">
        <f>ROUND(SUMIF(AA98:AA117,"=54027915",S98:S117),2)</f>
        <v>24024.26</v>
      </c>
      <c r="AG119" s="2">
        <f>ROUND(SUMIF(AA98:AA117,"=54027915",T98:T117),2)</f>
        <v>0</v>
      </c>
      <c r="AH119" s="2">
        <f>SUMIF(AA98:AA117,"=54027915",U98:U117)</f>
        <v>57.379647400000003</v>
      </c>
      <c r="AI119" s="2">
        <f>SUMIF(AA98:AA117,"=54027915",V98:V117)</f>
        <v>8.6781687999999999</v>
      </c>
      <c r="AJ119" s="2">
        <f>ROUND(SUMIF(AA98:AA117,"=54027915",W98:W117),2)</f>
        <v>-0.27</v>
      </c>
      <c r="AK119" s="2">
        <f>ROUND(SUMIF(AA98:AA117,"=54027915",X98:X117),2)</f>
        <v>28301.599999999999</v>
      </c>
      <c r="AL119" s="2">
        <f>ROUND(SUMIF(AA98:AA117,"=54027915",Y98:Y117),2)</f>
        <v>15848.58</v>
      </c>
      <c r="AM119" s="2"/>
      <c r="AN119" s="2"/>
      <c r="AO119" s="2">
        <f t="shared" ref="AO119:BD119" si="84">ROUND(BX119,2)</f>
        <v>0</v>
      </c>
      <c r="AP119" s="2">
        <f t="shared" si="84"/>
        <v>0</v>
      </c>
      <c r="AQ119" s="2">
        <f t="shared" si="84"/>
        <v>0</v>
      </c>
      <c r="AR119" s="2">
        <f t="shared" si="84"/>
        <v>82999.61</v>
      </c>
      <c r="AS119" s="2">
        <f t="shared" si="84"/>
        <v>61870.66</v>
      </c>
      <c r="AT119" s="2">
        <f t="shared" si="84"/>
        <v>21128.95</v>
      </c>
      <c r="AU119" s="2">
        <f t="shared" si="84"/>
        <v>0</v>
      </c>
      <c r="AV119" s="2">
        <f t="shared" si="84"/>
        <v>1726.23</v>
      </c>
      <c r="AW119" s="2">
        <f t="shared" si="84"/>
        <v>1726.23</v>
      </c>
      <c r="AX119" s="2">
        <f t="shared" si="84"/>
        <v>0</v>
      </c>
      <c r="AY119" s="2">
        <f t="shared" si="84"/>
        <v>1726.23</v>
      </c>
      <c r="AZ119" s="2">
        <f t="shared" si="84"/>
        <v>0</v>
      </c>
      <c r="BA119" s="2">
        <f t="shared" si="84"/>
        <v>0</v>
      </c>
      <c r="BB119" s="2">
        <f t="shared" si="84"/>
        <v>0</v>
      </c>
      <c r="BC119" s="2">
        <f t="shared" si="84"/>
        <v>0</v>
      </c>
      <c r="BD119" s="2">
        <f t="shared" si="84"/>
        <v>0</v>
      </c>
      <c r="BE119" s="2"/>
      <c r="BF119" s="2"/>
      <c r="BG119" s="2"/>
      <c r="BH119" s="2"/>
      <c r="BI119" s="2"/>
      <c r="BJ119" s="2"/>
      <c r="BK119" s="2"/>
      <c r="BL119" s="2"/>
      <c r="BM119" s="2"/>
      <c r="BN119" s="2"/>
      <c r="BO119" s="2"/>
      <c r="BP119" s="2"/>
      <c r="BQ119" s="2"/>
      <c r="BR119" s="2"/>
      <c r="BS119" s="2"/>
      <c r="BT119" s="2"/>
      <c r="BU119" s="2"/>
      <c r="BV119" s="2"/>
      <c r="BW119" s="2"/>
      <c r="BX119" s="2">
        <f>ROUND(SUMIF(AA98:AA117,"=54027915",FQ98:FQ117),2)</f>
        <v>0</v>
      </c>
      <c r="BY119" s="2">
        <f>ROUND(SUMIF(AA98:AA117,"=54027915",FR98:FR117),2)</f>
        <v>0</v>
      </c>
      <c r="BZ119" s="2">
        <f>ROUND(SUMIF(AA98:AA117,"=54027915",GL98:GL117),2)</f>
        <v>0</v>
      </c>
      <c r="CA119" s="2">
        <f>ROUND(SUMIF(AA98:AA117,"=54027915",GM98:GM117),2)</f>
        <v>82999.61</v>
      </c>
      <c r="CB119" s="2">
        <f>ROUND(SUMIF(AA98:AA117,"=54027915",GN98:GN117),2)</f>
        <v>61870.66</v>
      </c>
      <c r="CC119" s="2">
        <f>ROUND(SUMIF(AA98:AA117,"=54027915",GO98:GO117),2)</f>
        <v>21128.95</v>
      </c>
      <c r="CD119" s="2">
        <f>ROUND(SUMIF(AA98:AA117,"=54027915",GP98:GP117),2)</f>
        <v>0</v>
      </c>
      <c r="CE119" s="2">
        <f>AC119-BX119</f>
        <v>1726.23</v>
      </c>
      <c r="CF119" s="2">
        <f>AC119-BY119</f>
        <v>1726.23</v>
      </c>
      <c r="CG119" s="2">
        <f>BX119-BZ119</f>
        <v>0</v>
      </c>
      <c r="CH119" s="2">
        <f>AC119-BX119-BY119+BZ119</f>
        <v>1726.23</v>
      </c>
      <c r="CI119" s="2">
        <f>BY119-BZ119</f>
        <v>0</v>
      </c>
      <c r="CJ119" s="2">
        <f>ROUND(SUMIF(AA98:AA117,"=54027915",GX98:GX117),2)</f>
        <v>0</v>
      </c>
      <c r="CK119" s="2">
        <f>ROUND(SUMIF(AA98:AA117,"=54027915",GY98:GY117),2)</f>
        <v>0</v>
      </c>
      <c r="CL119" s="2">
        <f>ROUND(SUMIF(AA98:AA117,"=54027915",GZ98:GZ117),2)</f>
        <v>0</v>
      </c>
      <c r="CM119" s="2">
        <f>ROUND(SUMIF(AA98:AA117,"=54027915",HD98:HD117),2)</f>
        <v>0</v>
      </c>
      <c r="CN119" s="2"/>
      <c r="CO119" s="2"/>
      <c r="CP119" s="2"/>
      <c r="CQ119" s="2"/>
      <c r="CR119" s="2"/>
      <c r="CS119" s="2"/>
      <c r="CT119" s="2"/>
      <c r="CU119" s="2"/>
      <c r="CV119" s="2"/>
      <c r="CW119" s="2"/>
      <c r="CX119" s="2"/>
      <c r="CY119" s="2"/>
      <c r="CZ119" s="2"/>
      <c r="DA119" s="2"/>
      <c r="DB119" s="2"/>
      <c r="DC119" s="2"/>
      <c r="DD119" s="2"/>
      <c r="DE119" s="2"/>
      <c r="DF119" s="2"/>
      <c r="DG119" s="3"/>
      <c r="DH119" s="3"/>
      <c r="DI119" s="3"/>
      <c r="DJ119" s="3"/>
      <c r="DK119" s="3"/>
      <c r="DL119" s="3"/>
      <c r="DM119" s="3"/>
      <c r="DN119" s="3"/>
      <c r="DO119" s="3"/>
      <c r="DP119" s="3"/>
      <c r="DQ119" s="3"/>
      <c r="DR119" s="3"/>
      <c r="DS119" s="3"/>
      <c r="DT119" s="3"/>
      <c r="DU119" s="3"/>
      <c r="DV119" s="3"/>
      <c r="DW119" s="3"/>
      <c r="DX119" s="3"/>
      <c r="DY119" s="3"/>
      <c r="DZ119" s="3"/>
      <c r="EA119" s="3"/>
      <c r="EB119" s="3"/>
      <c r="EC119" s="3"/>
      <c r="ED119" s="3"/>
      <c r="EE119" s="3"/>
      <c r="EF119" s="3"/>
      <c r="EG119" s="3"/>
      <c r="EH119" s="3"/>
      <c r="EI119" s="3"/>
      <c r="EJ119" s="3"/>
      <c r="EK119" s="3"/>
      <c r="EL119" s="3"/>
      <c r="EM119" s="3"/>
      <c r="EN119" s="3"/>
      <c r="EO119" s="3"/>
      <c r="EP119" s="3"/>
      <c r="EQ119" s="3"/>
      <c r="ER119" s="3"/>
      <c r="ES119" s="3"/>
      <c r="ET119" s="3"/>
      <c r="EU119" s="3"/>
      <c r="EV119" s="3"/>
      <c r="EW119" s="3"/>
      <c r="EX119" s="3"/>
      <c r="EY119" s="3"/>
      <c r="EZ119" s="3"/>
      <c r="FA119" s="3"/>
      <c r="FB119" s="3"/>
      <c r="FC119" s="3"/>
      <c r="FD119" s="3"/>
      <c r="FE119" s="3"/>
      <c r="FF119" s="3"/>
      <c r="FG119" s="3"/>
      <c r="FH119" s="3"/>
      <c r="FI119" s="3"/>
      <c r="FJ119" s="3"/>
      <c r="FK119" s="3"/>
      <c r="FL119" s="3"/>
      <c r="FM119" s="3"/>
      <c r="FN119" s="3"/>
      <c r="FO119" s="3"/>
      <c r="FP119" s="3"/>
      <c r="FQ119" s="3"/>
      <c r="FR119" s="3"/>
      <c r="FS119" s="3"/>
      <c r="FT119" s="3"/>
      <c r="FU119" s="3"/>
      <c r="FV119" s="3"/>
      <c r="FW119" s="3"/>
      <c r="FX119" s="3"/>
      <c r="FY119" s="3"/>
      <c r="FZ119" s="3"/>
      <c r="GA119" s="3"/>
      <c r="GB119" s="3"/>
      <c r="GC119" s="3"/>
      <c r="GD119" s="3"/>
      <c r="GE119" s="3"/>
      <c r="GF119" s="3"/>
      <c r="GG119" s="3"/>
      <c r="GH119" s="3"/>
      <c r="GI119" s="3"/>
      <c r="GJ119" s="3"/>
      <c r="GK119" s="3"/>
      <c r="GL119" s="3"/>
      <c r="GM119" s="3"/>
      <c r="GN119" s="3"/>
      <c r="GO119" s="3"/>
      <c r="GP119" s="3"/>
      <c r="GQ119" s="3"/>
      <c r="GR119" s="3"/>
      <c r="GS119" s="3"/>
      <c r="GT119" s="3"/>
      <c r="GU119" s="3"/>
      <c r="GV119" s="3"/>
      <c r="GW119" s="3"/>
      <c r="GX119" s="3">
        <v>0</v>
      </c>
    </row>
    <row r="121" spans="1:245">
      <c r="A121" s="4">
        <v>50</v>
      </c>
      <c r="B121" s="4">
        <v>0</v>
      </c>
      <c r="C121" s="4">
        <v>0</v>
      </c>
      <c r="D121" s="4">
        <v>1</v>
      </c>
      <c r="E121" s="4">
        <v>201</v>
      </c>
      <c r="F121" s="4">
        <f>ROUND(Source!O119,O121)</f>
        <v>38849.43</v>
      </c>
      <c r="G121" s="4" t="s">
        <v>29</v>
      </c>
      <c r="H121" s="4" t="s">
        <v>30</v>
      </c>
      <c r="I121" s="4"/>
      <c r="J121" s="4"/>
      <c r="K121" s="4">
        <v>201</v>
      </c>
      <c r="L121" s="4">
        <v>1</v>
      </c>
      <c r="M121" s="4">
        <v>3</v>
      </c>
      <c r="N121" s="4" t="s">
        <v>6</v>
      </c>
      <c r="O121" s="4">
        <v>2</v>
      </c>
      <c r="P121" s="4"/>
      <c r="Q121" s="4"/>
      <c r="R121" s="4"/>
      <c r="S121" s="4"/>
      <c r="T121" s="4"/>
      <c r="U121" s="4"/>
      <c r="V121" s="4"/>
      <c r="W121" s="4">
        <v>38849.43</v>
      </c>
      <c r="X121" s="4">
        <v>1</v>
      </c>
      <c r="Y121" s="4">
        <v>38849.43</v>
      </c>
      <c r="Z121" s="4"/>
      <c r="AA121" s="4"/>
      <c r="AB121" s="4"/>
    </row>
    <row r="122" spans="1:245">
      <c r="A122" s="4">
        <v>50</v>
      </c>
      <c r="B122" s="4">
        <v>0</v>
      </c>
      <c r="C122" s="4">
        <v>0</v>
      </c>
      <c r="D122" s="4">
        <v>1</v>
      </c>
      <c r="E122" s="4">
        <v>202</v>
      </c>
      <c r="F122" s="4">
        <f>ROUND(Source!P119,O122)</f>
        <v>1726.23</v>
      </c>
      <c r="G122" s="4" t="s">
        <v>31</v>
      </c>
      <c r="H122" s="4" t="s">
        <v>32</v>
      </c>
      <c r="I122" s="4"/>
      <c r="J122" s="4"/>
      <c r="K122" s="4">
        <v>202</v>
      </c>
      <c r="L122" s="4">
        <v>2</v>
      </c>
      <c r="M122" s="4">
        <v>3</v>
      </c>
      <c r="N122" s="4" t="s">
        <v>6</v>
      </c>
      <c r="O122" s="4">
        <v>2</v>
      </c>
      <c r="P122" s="4"/>
      <c r="Q122" s="4"/>
      <c r="R122" s="4"/>
      <c r="S122" s="4"/>
      <c r="T122" s="4"/>
      <c r="U122" s="4"/>
      <c r="V122" s="4"/>
      <c r="W122" s="4">
        <v>1726.23</v>
      </c>
      <c r="X122" s="4">
        <v>1</v>
      </c>
      <c r="Y122" s="4">
        <v>1726.23</v>
      </c>
      <c r="Z122" s="4"/>
      <c r="AA122" s="4"/>
      <c r="AB122" s="4"/>
    </row>
    <row r="123" spans="1:245">
      <c r="A123" s="4">
        <v>50</v>
      </c>
      <c r="B123" s="4">
        <v>0</v>
      </c>
      <c r="C123" s="4">
        <v>0</v>
      </c>
      <c r="D123" s="4">
        <v>1</v>
      </c>
      <c r="E123" s="4">
        <v>222</v>
      </c>
      <c r="F123" s="4">
        <f>ROUND(Source!AO119,O123)</f>
        <v>0</v>
      </c>
      <c r="G123" s="4" t="s">
        <v>33</v>
      </c>
      <c r="H123" s="4" t="s">
        <v>34</v>
      </c>
      <c r="I123" s="4"/>
      <c r="J123" s="4"/>
      <c r="K123" s="4">
        <v>222</v>
      </c>
      <c r="L123" s="4">
        <v>3</v>
      </c>
      <c r="M123" s="4">
        <v>3</v>
      </c>
      <c r="N123" s="4" t="s">
        <v>6</v>
      </c>
      <c r="O123" s="4">
        <v>2</v>
      </c>
      <c r="P123" s="4"/>
      <c r="Q123" s="4"/>
      <c r="R123" s="4"/>
      <c r="S123" s="4"/>
      <c r="T123" s="4"/>
      <c r="U123" s="4"/>
      <c r="V123" s="4"/>
      <c r="W123" s="4">
        <v>0</v>
      </c>
      <c r="X123" s="4">
        <v>1</v>
      </c>
      <c r="Y123" s="4">
        <v>0</v>
      </c>
      <c r="Z123" s="4"/>
      <c r="AA123" s="4"/>
      <c r="AB123" s="4"/>
    </row>
    <row r="124" spans="1:245">
      <c r="A124" s="4">
        <v>50</v>
      </c>
      <c r="B124" s="4">
        <v>0</v>
      </c>
      <c r="C124" s="4">
        <v>0</v>
      </c>
      <c r="D124" s="4">
        <v>1</v>
      </c>
      <c r="E124" s="4">
        <v>225</v>
      </c>
      <c r="F124" s="4">
        <f>ROUND(Source!AV119,O124)</f>
        <v>1726.23</v>
      </c>
      <c r="G124" s="4" t="s">
        <v>35</v>
      </c>
      <c r="H124" s="4" t="s">
        <v>36</v>
      </c>
      <c r="I124" s="4"/>
      <c r="J124" s="4"/>
      <c r="K124" s="4">
        <v>225</v>
      </c>
      <c r="L124" s="4">
        <v>4</v>
      </c>
      <c r="M124" s="4">
        <v>3</v>
      </c>
      <c r="N124" s="4" t="s">
        <v>6</v>
      </c>
      <c r="O124" s="4">
        <v>2</v>
      </c>
      <c r="P124" s="4"/>
      <c r="Q124" s="4"/>
      <c r="R124" s="4"/>
      <c r="S124" s="4"/>
      <c r="T124" s="4"/>
      <c r="U124" s="4"/>
      <c r="V124" s="4"/>
      <c r="W124" s="4">
        <v>1726.23</v>
      </c>
      <c r="X124" s="4">
        <v>1</v>
      </c>
      <c r="Y124" s="4">
        <v>1726.23</v>
      </c>
      <c r="Z124" s="4"/>
      <c r="AA124" s="4"/>
      <c r="AB124" s="4"/>
    </row>
    <row r="125" spans="1:245">
      <c r="A125" s="4">
        <v>50</v>
      </c>
      <c r="B125" s="4">
        <v>0</v>
      </c>
      <c r="C125" s="4">
        <v>0</v>
      </c>
      <c r="D125" s="4">
        <v>1</v>
      </c>
      <c r="E125" s="4">
        <v>226</v>
      </c>
      <c r="F125" s="4">
        <f>ROUND(Source!AW119,O125)</f>
        <v>1726.23</v>
      </c>
      <c r="G125" s="4" t="s">
        <v>37</v>
      </c>
      <c r="H125" s="4" t="s">
        <v>38</v>
      </c>
      <c r="I125" s="4"/>
      <c r="J125" s="4"/>
      <c r="K125" s="4">
        <v>226</v>
      </c>
      <c r="L125" s="4">
        <v>5</v>
      </c>
      <c r="M125" s="4">
        <v>3</v>
      </c>
      <c r="N125" s="4" t="s">
        <v>6</v>
      </c>
      <c r="O125" s="4">
        <v>2</v>
      </c>
      <c r="P125" s="4"/>
      <c r="Q125" s="4"/>
      <c r="R125" s="4"/>
      <c r="S125" s="4"/>
      <c r="T125" s="4"/>
      <c r="U125" s="4"/>
      <c r="V125" s="4"/>
      <c r="W125" s="4">
        <v>1726.23</v>
      </c>
      <c r="X125" s="4">
        <v>1</v>
      </c>
      <c r="Y125" s="4">
        <v>1726.23</v>
      </c>
      <c r="Z125" s="4"/>
      <c r="AA125" s="4"/>
      <c r="AB125" s="4"/>
    </row>
    <row r="126" spans="1:245">
      <c r="A126" s="4">
        <v>50</v>
      </c>
      <c r="B126" s="4">
        <v>0</v>
      </c>
      <c r="C126" s="4">
        <v>0</v>
      </c>
      <c r="D126" s="4">
        <v>1</v>
      </c>
      <c r="E126" s="4">
        <v>227</v>
      </c>
      <c r="F126" s="4">
        <f>ROUND(Source!AX119,O126)</f>
        <v>0</v>
      </c>
      <c r="G126" s="4" t="s">
        <v>39</v>
      </c>
      <c r="H126" s="4" t="s">
        <v>40</v>
      </c>
      <c r="I126" s="4"/>
      <c r="J126" s="4"/>
      <c r="K126" s="4">
        <v>227</v>
      </c>
      <c r="L126" s="4">
        <v>6</v>
      </c>
      <c r="M126" s="4">
        <v>3</v>
      </c>
      <c r="N126" s="4" t="s">
        <v>6</v>
      </c>
      <c r="O126" s="4">
        <v>2</v>
      </c>
      <c r="P126" s="4"/>
      <c r="Q126" s="4"/>
      <c r="R126" s="4"/>
      <c r="S126" s="4"/>
      <c r="T126" s="4"/>
      <c r="U126" s="4"/>
      <c r="V126" s="4"/>
      <c r="W126" s="4">
        <v>0</v>
      </c>
      <c r="X126" s="4">
        <v>1</v>
      </c>
      <c r="Y126" s="4">
        <v>0</v>
      </c>
      <c r="Z126" s="4"/>
      <c r="AA126" s="4"/>
      <c r="AB126" s="4"/>
    </row>
    <row r="127" spans="1:245">
      <c r="A127" s="4">
        <v>50</v>
      </c>
      <c r="B127" s="4">
        <v>0</v>
      </c>
      <c r="C127" s="4">
        <v>0</v>
      </c>
      <c r="D127" s="4">
        <v>1</v>
      </c>
      <c r="E127" s="4">
        <v>228</v>
      </c>
      <c r="F127" s="4">
        <f>ROUND(Source!AY119,O127)</f>
        <v>1726.23</v>
      </c>
      <c r="G127" s="4" t="s">
        <v>41</v>
      </c>
      <c r="H127" s="4" t="s">
        <v>42</v>
      </c>
      <c r="I127" s="4"/>
      <c r="J127" s="4"/>
      <c r="K127" s="4">
        <v>228</v>
      </c>
      <c r="L127" s="4">
        <v>7</v>
      </c>
      <c r="M127" s="4">
        <v>3</v>
      </c>
      <c r="N127" s="4" t="s">
        <v>6</v>
      </c>
      <c r="O127" s="4">
        <v>2</v>
      </c>
      <c r="P127" s="4"/>
      <c r="Q127" s="4"/>
      <c r="R127" s="4"/>
      <c r="S127" s="4"/>
      <c r="T127" s="4"/>
      <c r="U127" s="4"/>
      <c r="V127" s="4"/>
      <c r="W127" s="4">
        <v>1726.23</v>
      </c>
      <c r="X127" s="4">
        <v>1</v>
      </c>
      <c r="Y127" s="4">
        <v>1726.23</v>
      </c>
      <c r="Z127" s="4"/>
      <c r="AA127" s="4"/>
      <c r="AB127" s="4"/>
    </row>
    <row r="128" spans="1:245">
      <c r="A128" s="4">
        <v>50</v>
      </c>
      <c r="B128" s="4">
        <v>0</v>
      </c>
      <c r="C128" s="4">
        <v>0</v>
      </c>
      <c r="D128" s="4">
        <v>1</v>
      </c>
      <c r="E128" s="4">
        <v>216</v>
      </c>
      <c r="F128" s="4">
        <f>ROUND(Source!AP119,O128)</f>
        <v>0</v>
      </c>
      <c r="G128" s="4" t="s">
        <v>43</v>
      </c>
      <c r="H128" s="4" t="s">
        <v>44</v>
      </c>
      <c r="I128" s="4"/>
      <c r="J128" s="4"/>
      <c r="K128" s="4">
        <v>216</v>
      </c>
      <c r="L128" s="4">
        <v>8</v>
      </c>
      <c r="M128" s="4">
        <v>3</v>
      </c>
      <c r="N128" s="4" t="s">
        <v>6</v>
      </c>
      <c r="O128" s="4">
        <v>2</v>
      </c>
      <c r="P128" s="4"/>
      <c r="Q128" s="4"/>
      <c r="R128" s="4"/>
      <c r="S128" s="4"/>
      <c r="T128" s="4"/>
      <c r="U128" s="4"/>
      <c r="V128" s="4"/>
      <c r="W128" s="4">
        <v>0</v>
      </c>
      <c r="X128" s="4">
        <v>1</v>
      </c>
      <c r="Y128" s="4">
        <v>0</v>
      </c>
      <c r="Z128" s="4"/>
      <c r="AA128" s="4"/>
      <c r="AB128" s="4"/>
    </row>
    <row r="129" spans="1:28">
      <c r="A129" s="4">
        <v>50</v>
      </c>
      <c r="B129" s="4">
        <v>0</v>
      </c>
      <c r="C129" s="4">
        <v>0</v>
      </c>
      <c r="D129" s="4">
        <v>1</v>
      </c>
      <c r="E129" s="4">
        <v>223</v>
      </c>
      <c r="F129" s="4">
        <f>ROUND(Source!AQ119,O129)</f>
        <v>0</v>
      </c>
      <c r="G129" s="4" t="s">
        <v>45</v>
      </c>
      <c r="H129" s="4" t="s">
        <v>46</v>
      </c>
      <c r="I129" s="4"/>
      <c r="J129" s="4"/>
      <c r="K129" s="4">
        <v>223</v>
      </c>
      <c r="L129" s="4">
        <v>9</v>
      </c>
      <c r="M129" s="4">
        <v>3</v>
      </c>
      <c r="N129" s="4" t="s">
        <v>6</v>
      </c>
      <c r="O129" s="4">
        <v>2</v>
      </c>
      <c r="P129" s="4"/>
      <c r="Q129" s="4"/>
      <c r="R129" s="4"/>
      <c r="S129" s="4"/>
      <c r="T129" s="4"/>
      <c r="U129" s="4"/>
      <c r="V129" s="4"/>
      <c r="W129" s="4">
        <v>0</v>
      </c>
      <c r="X129" s="4">
        <v>1</v>
      </c>
      <c r="Y129" s="4">
        <v>0</v>
      </c>
      <c r="Z129" s="4"/>
      <c r="AA129" s="4"/>
      <c r="AB129" s="4"/>
    </row>
    <row r="130" spans="1:28">
      <c r="A130" s="4">
        <v>50</v>
      </c>
      <c r="B130" s="4">
        <v>0</v>
      </c>
      <c r="C130" s="4">
        <v>0</v>
      </c>
      <c r="D130" s="4">
        <v>1</v>
      </c>
      <c r="E130" s="4">
        <v>229</v>
      </c>
      <c r="F130" s="4">
        <f>ROUND(Source!AZ119,O130)</f>
        <v>0</v>
      </c>
      <c r="G130" s="4" t="s">
        <v>47</v>
      </c>
      <c r="H130" s="4" t="s">
        <v>48</v>
      </c>
      <c r="I130" s="4"/>
      <c r="J130" s="4"/>
      <c r="K130" s="4">
        <v>229</v>
      </c>
      <c r="L130" s="4">
        <v>10</v>
      </c>
      <c r="M130" s="4">
        <v>3</v>
      </c>
      <c r="N130" s="4" t="s">
        <v>6</v>
      </c>
      <c r="O130" s="4">
        <v>2</v>
      </c>
      <c r="P130" s="4"/>
      <c r="Q130" s="4"/>
      <c r="R130" s="4"/>
      <c r="S130" s="4"/>
      <c r="T130" s="4"/>
      <c r="U130" s="4"/>
      <c r="V130" s="4"/>
      <c r="W130" s="4">
        <v>0</v>
      </c>
      <c r="X130" s="4">
        <v>1</v>
      </c>
      <c r="Y130" s="4">
        <v>0</v>
      </c>
      <c r="Z130" s="4"/>
      <c r="AA130" s="4"/>
      <c r="AB130" s="4"/>
    </row>
    <row r="131" spans="1:28">
      <c r="A131" s="4">
        <v>50</v>
      </c>
      <c r="B131" s="4">
        <v>0</v>
      </c>
      <c r="C131" s="4">
        <v>0</v>
      </c>
      <c r="D131" s="4">
        <v>1</v>
      </c>
      <c r="E131" s="4">
        <v>203</v>
      </c>
      <c r="F131" s="4">
        <f>ROUND(Source!Q119,O131)</f>
        <v>13098.94</v>
      </c>
      <c r="G131" s="4" t="s">
        <v>49</v>
      </c>
      <c r="H131" s="4" t="s">
        <v>50</v>
      </c>
      <c r="I131" s="4"/>
      <c r="J131" s="4"/>
      <c r="K131" s="4">
        <v>203</v>
      </c>
      <c r="L131" s="4">
        <v>11</v>
      </c>
      <c r="M131" s="4">
        <v>3</v>
      </c>
      <c r="N131" s="4" t="s">
        <v>6</v>
      </c>
      <c r="O131" s="4">
        <v>2</v>
      </c>
      <c r="P131" s="4"/>
      <c r="Q131" s="4"/>
      <c r="R131" s="4"/>
      <c r="S131" s="4"/>
      <c r="T131" s="4"/>
      <c r="U131" s="4"/>
      <c r="V131" s="4"/>
      <c r="W131" s="4">
        <v>13098.94</v>
      </c>
      <c r="X131" s="4">
        <v>1</v>
      </c>
      <c r="Y131" s="4">
        <v>13098.94</v>
      </c>
      <c r="Z131" s="4"/>
      <c r="AA131" s="4"/>
      <c r="AB131" s="4"/>
    </row>
    <row r="132" spans="1:28">
      <c r="A132" s="4">
        <v>50</v>
      </c>
      <c r="B132" s="4">
        <v>0</v>
      </c>
      <c r="C132" s="4">
        <v>0</v>
      </c>
      <c r="D132" s="4">
        <v>1</v>
      </c>
      <c r="E132" s="4">
        <v>231</v>
      </c>
      <c r="F132" s="4">
        <f>ROUND(Source!BB119,O132)</f>
        <v>0</v>
      </c>
      <c r="G132" s="4" t="s">
        <v>51</v>
      </c>
      <c r="H132" s="4" t="s">
        <v>52</v>
      </c>
      <c r="I132" s="4"/>
      <c r="J132" s="4"/>
      <c r="K132" s="4">
        <v>231</v>
      </c>
      <c r="L132" s="4">
        <v>12</v>
      </c>
      <c r="M132" s="4">
        <v>3</v>
      </c>
      <c r="N132" s="4" t="s">
        <v>6</v>
      </c>
      <c r="O132" s="4">
        <v>2</v>
      </c>
      <c r="P132" s="4"/>
      <c r="Q132" s="4"/>
      <c r="R132" s="4"/>
      <c r="S132" s="4"/>
      <c r="T132" s="4"/>
      <c r="U132" s="4"/>
      <c r="V132" s="4"/>
      <c r="W132" s="4">
        <v>0</v>
      </c>
      <c r="X132" s="4">
        <v>1</v>
      </c>
      <c r="Y132" s="4">
        <v>0</v>
      </c>
      <c r="Z132" s="4"/>
      <c r="AA132" s="4"/>
      <c r="AB132" s="4"/>
    </row>
    <row r="133" spans="1:28">
      <c r="A133" s="4">
        <v>50</v>
      </c>
      <c r="B133" s="4">
        <v>0</v>
      </c>
      <c r="C133" s="4">
        <v>0</v>
      </c>
      <c r="D133" s="4">
        <v>1</v>
      </c>
      <c r="E133" s="4">
        <v>204</v>
      </c>
      <c r="F133" s="4">
        <f>ROUND(Source!R119,O133)</f>
        <v>4149.95</v>
      </c>
      <c r="G133" s="4" t="s">
        <v>53</v>
      </c>
      <c r="H133" s="4" t="s">
        <v>54</v>
      </c>
      <c r="I133" s="4"/>
      <c r="J133" s="4"/>
      <c r="K133" s="4">
        <v>204</v>
      </c>
      <c r="L133" s="4">
        <v>13</v>
      </c>
      <c r="M133" s="4">
        <v>3</v>
      </c>
      <c r="N133" s="4" t="s">
        <v>6</v>
      </c>
      <c r="O133" s="4">
        <v>2</v>
      </c>
      <c r="P133" s="4"/>
      <c r="Q133" s="4"/>
      <c r="R133" s="4"/>
      <c r="S133" s="4"/>
      <c r="T133" s="4"/>
      <c r="U133" s="4"/>
      <c r="V133" s="4"/>
      <c r="W133" s="4">
        <v>4149.95</v>
      </c>
      <c r="X133" s="4">
        <v>1</v>
      </c>
      <c r="Y133" s="4">
        <v>4149.95</v>
      </c>
      <c r="Z133" s="4"/>
      <c r="AA133" s="4"/>
      <c r="AB133" s="4"/>
    </row>
    <row r="134" spans="1:28">
      <c r="A134" s="4">
        <v>50</v>
      </c>
      <c r="B134" s="4">
        <v>0</v>
      </c>
      <c r="C134" s="4">
        <v>0</v>
      </c>
      <c r="D134" s="4">
        <v>1</v>
      </c>
      <c r="E134" s="4">
        <v>205</v>
      </c>
      <c r="F134" s="4">
        <f>ROUND(Source!S119,O134)</f>
        <v>24024.26</v>
      </c>
      <c r="G134" s="4" t="s">
        <v>55</v>
      </c>
      <c r="H134" s="4" t="s">
        <v>56</v>
      </c>
      <c r="I134" s="4"/>
      <c r="J134" s="4"/>
      <c r="K134" s="4">
        <v>205</v>
      </c>
      <c r="L134" s="4">
        <v>14</v>
      </c>
      <c r="M134" s="4">
        <v>3</v>
      </c>
      <c r="N134" s="4" t="s">
        <v>6</v>
      </c>
      <c r="O134" s="4">
        <v>2</v>
      </c>
      <c r="P134" s="4"/>
      <c r="Q134" s="4"/>
      <c r="R134" s="4"/>
      <c r="S134" s="4"/>
      <c r="T134" s="4"/>
      <c r="U134" s="4"/>
      <c r="V134" s="4"/>
      <c r="W134" s="4">
        <v>24024.26</v>
      </c>
      <c r="X134" s="4">
        <v>1</v>
      </c>
      <c r="Y134" s="4">
        <v>24024.26</v>
      </c>
      <c r="Z134" s="4"/>
      <c r="AA134" s="4"/>
      <c r="AB134" s="4"/>
    </row>
    <row r="135" spans="1:28">
      <c r="A135" s="4">
        <v>50</v>
      </c>
      <c r="B135" s="4">
        <v>0</v>
      </c>
      <c r="C135" s="4">
        <v>0</v>
      </c>
      <c r="D135" s="4">
        <v>1</v>
      </c>
      <c r="E135" s="4">
        <v>232</v>
      </c>
      <c r="F135" s="4">
        <f>ROUND(Source!BC119,O135)</f>
        <v>0</v>
      </c>
      <c r="G135" s="4" t="s">
        <v>57</v>
      </c>
      <c r="H135" s="4" t="s">
        <v>58</v>
      </c>
      <c r="I135" s="4"/>
      <c r="J135" s="4"/>
      <c r="K135" s="4">
        <v>232</v>
      </c>
      <c r="L135" s="4">
        <v>15</v>
      </c>
      <c r="M135" s="4">
        <v>3</v>
      </c>
      <c r="N135" s="4" t="s">
        <v>6</v>
      </c>
      <c r="O135" s="4">
        <v>2</v>
      </c>
      <c r="P135" s="4"/>
      <c r="Q135" s="4"/>
      <c r="R135" s="4"/>
      <c r="S135" s="4"/>
      <c r="T135" s="4"/>
      <c r="U135" s="4"/>
      <c r="V135" s="4"/>
      <c r="W135" s="4">
        <v>0</v>
      </c>
      <c r="X135" s="4">
        <v>1</v>
      </c>
      <c r="Y135" s="4">
        <v>0</v>
      </c>
      <c r="Z135" s="4"/>
      <c r="AA135" s="4"/>
      <c r="AB135" s="4"/>
    </row>
    <row r="136" spans="1:28">
      <c r="A136" s="4">
        <v>50</v>
      </c>
      <c r="B136" s="4">
        <v>0</v>
      </c>
      <c r="C136" s="4">
        <v>0</v>
      </c>
      <c r="D136" s="4">
        <v>1</v>
      </c>
      <c r="E136" s="4">
        <v>214</v>
      </c>
      <c r="F136" s="4">
        <f>ROUND(Source!AS119,O136)</f>
        <v>61870.66</v>
      </c>
      <c r="G136" s="4" t="s">
        <v>59</v>
      </c>
      <c r="H136" s="4" t="s">
        <v>60</v>
      </c>
      <c r="I136" s="4"/>
      <c r="J136" s="4"/>
      <c r="K136" s="4">
        <v>214</v>
      </c>
      <c r="L136" s="4">
        <v>16</v>
      </c>
      <c r="M136" s="4">
        <v>3</v>
      </c>
      <c r="N136" s="4" t="s">
        <v>6</v>
      </c>
      <c r="O136" s="4">
        <v>2</v>
      </c>
      <c r="P136" s="4"/>
      <c r="Q136" s="4"/>
      <c r="R136" s="4"/>
      <c r="S136" s="4"/>
      <c r="T136" s="4"/>
      <c r="U136" s="4"/>
      <c r="V136" s="4"/>
      <c r="W136" s="4">
        <v>61870.66</v>
      </c>
      <c r="X136" s="4">
        <v>1</v>
      </c>
      <c r="Y136" s="4">
        <v>61870.66</v>
      </c>
      <c r="Z136" s="4"/>
      <c r="AA136" s="4"/>
      <c r="AB136" s="4"/>
    </row>
    <row r="137" spans="1:28">
      <c r="A137" s="4">
        <v>50</v>
      </c>
      <c r="B137" s="4">
        <v>0</v>
      </c>
      <c r="C137" s="4">
        <v>0</v>
      </c>
      <c r="D137" s="4">
        <v>1</v>
      </c>
      <c r="E137" s="4">
        <v>215</v>
      </c>
      <c r="F137" s="4">
        <f>ROUND(Source!AT119,O137)</f>
        <v>21128.95</v>
      </c>
      <c r="G137" s="4" t="s">
        <v>61</v>
      </c>
      <c r="H137" s="4" t="s">
        <v>62</v>
      </c>
      <c r="I137" s="4"/>
      <c r="J137" s="4"/>
      <c r="K137" s="4">
        <v>215</v>
      </c>
      <c r="L137" s="4">
        <v>17</v>
      </c>
      <c r="M137" s="4">
        <v>3</v>
      </c>
      <c r="N137" s="4" t="s">
        <v>6</v>
      </c>
      <c r="O137" s="4">
        <v>2</v>
      </c>
      <c r="P137" s="4"/>
      <c r="Q137" s="4"/>
      <c r="R137" s="4"/>
      <c r="S137" s="4"/>
      <c r="T137" s="4"/>
      <c r="U137" s="4"/>
      <c r="V137" s="4"/>
      <c r="W137" s="4">
        <v>21128.95</v>
      </c>
      <c r="X137" s="4">
        <v>1</v>
      </c>
      <c r="Y137" s="4">
        <v>21128.95</v>
      </c>
      <c r="Z137" s="4"/>
      <c r="AA137" s="4"/>
      <c r="AB137" s="4"/>
    </row>
    <row r="138" spans="1:28">
      <c r="A138" s="4">
        <v>50</v>
      </c>
      <c r="B138" s="4">
        <v>0</v>
      </c>
      <c r="C138" s="4">
        <v>0</v>
      </c>
      <c r="D138" s="4">
        <v>1</v>
      </c>
      <c r="E138" s="4">
        <v>217</v>
      </c>
      <c r="F138" s="4">
        <f>ROUND(Source!AU119,O138)</f>
        <v>0</v>
      </c>
      <c r="G138" s="4" t="s">
        <v>63</v>
      </c>
      <c r="H138" s="4" t="s">
        <v>64</v>
      </c>
      <c r="I138" s="4"/>
      <c r="J138" s="4"/>
      <c r="K138" s="4">
        <v>217</v>
      </c>
      <c r="L138" s="4">
        <v>18</v>
      </c>
      <c r="M138" s="4">
        <v>3</v>
      </c>
      <c r="N138" s="4" t="s">
        <v>6</v>
      </c>
      <c r="O138" s="4">
        <v>2</v>
      </c>
      <c r="P138" s="4"/>
      <c r="Q138" s="4"/>
      <c r="R138" s="4"/>
      <c r="S138" s="4"/>
      <c r="T138" s="4"/>
      <c r="U138" s="4"/>
      <c r="V138" s="4"/>
      <c r="W138" s="4">
        <v>0</v>
      </c>
      <c r="X138" s="4">
        <v>1</v>
      </c>
      <c r="Y138" s="4">
        <v>0</v>
      </c>
      <c r="Z138" s="4"/>
      <c r="AA138" s="4"/>
      <c r="AB138" s="4"/>
    </row>
    <row r="139" spans="1:28">
      <c r="A139" s="4">
        <v>50</v>
      </c>
      <c r="B139" s="4">
        <v>0</v>
      </c>
      <c r="C139" s="4">
        <v>0</v>
      </c>
      <c r="D139" s="4">
        <v>1</v>
      </c>
      <c r="E139" s="4">
        <v>230</v>
      </c>
      <c r="F139" s="4">
        <f>ROUND(Source!BA119,O139)</f>
        <v>0</v>
      </c>
      <c r="G139" s="4" t="s">
        <v>65</v>
      </c>
      <c r="H139" s="4" t="s">
        <v>66</v>
      </c>
      <c r="I139" s="4"/>
      <c r="J139" s="4"/>
      <c r="K139" s="4">
        <v>230</v>
      </c>
      <c r="L139" s="4">
        <v>19</v>
      </c>
      <c r="M139" s="4">
        <v>3</v>
      </c>
      <c r="N139" s="4" t="s">
        <v>6</v>
      </c>
      <c r="O139" s="4">
        <v>2</v>
      </c>
      <c r="P139" s="4"/>
      <c r="Q139" s="4"/>
      <c r="R139" s="4"/>
      <c r="S139" s="4"/>
      <c r="T139" s="4"/>
      <c r="U139" s="4"/>
      <c r="V139" s="4"/>
      <c r="W139" s="4">
        <v>0</v>
      </c>
      <c r="X139" s="4">
        <v>1</v>
      </c>
      <c r="Y139" s="4">
        <v>0</v>
      </c>
      <c r="Z139" s="4"/>
      <c r="AA139" s="4"/>
      <c r="AB139" s="4"/>
    </row>
    <row r="140" spans="1:28">
      <c r="A140" s="4">
        <v>50</v>
      </c>
      <c r="B140" s="4">
        <v>0</v>
      </c>
      <c r="C140" s="4">
        <v>0</v>
      </c>
      <c r="D140" s="4">
        <v>1</v>
      </c>
      <c r="E140" s="4">
        <v>206</v>
      </c>
      <c r="F140" s="4">
        <f>ROUND(Source!T119,O140)</f>
        <v>0</v>
      </c>
      <c r="G140" s="4" t="s">
        <v>67</v>
      </c>
      <c r="H140" s="4" t="s">
        <v>68</v>
      </c>
      <c r="I140" s="4"/>
      <c r="J140" s="4"/>
      <c r="K140" s="4">
        <v>206</v>
      </c>
      <c r="L140" s="4">
        <v>20</v>
      </c>
      <c r="M140" s="4">
        <v>3</v>
      </c>
      <c r="N140" s="4" t="s">
        <v>6</v>
      </c>
      <c r="O140" s="4">
        <v>2</v>
      </c>
      <c r="P140" s="4"/>
      <c r="Q140" s="4"/>
      <c r="R140" s="4"/>
      <c r="S140" s="4"/>
      <c r="T140" s="4"/>
      <c r="U140" s="4"/>
      <c r="V140" s="4"/>
      <c r="W140" s="4">
        <v>0</v>
      </c>
      <c r="X140" s="4">
        <v>1</v>
      </c>
      <c r="Y140" s="4">
        <v>0</v>
      </c>
      <c r="Z140" s="4"/>
      <c r="AA140" s="4"/>
      <c r="AB140" s="4"/>
    </row>
    <row r="141" spans="1:28">
      <c r="A141" s="4">
        <v>50</v>
      </c>
      <c r="B141" s="4">
        <v>0</v>
      </c>
      <c r="C141" s="4">
        <v>0</v>
      </c>
      <c r="D141" s="4">
        <v>1</v>
      </c>
      <c r="E141" s="4">
        <v>207</v>
      </c>
      <c r="F141" s="4">
        <f>Source!U119</f>
        <v>57.379647400000003</v>
      </c>
      <c r="G141" s="4" t="s">
        <v>69</v>
      </c>
      <c r="H141" s="4" t="s">
        <v>70</v>
      </c>
      <c r="I141" s="4"/>
      <c r="J141" s="4"/>
      <c r="K141" s="4">
        <v>207</v>
      </c>
      <c r="L141" s="4">
        <v>21</v>
      </c>
      <c r="M141" s="4">
        <v>3</v>
      </c>
      <c r="N141" s="4" t="s">
        <v>6</v>
      </c>
      <c r="O141" s="4">
        <v>-1</v>
      </c>
      <c r="P141" s="4"/>
      <c r="Q141" s="4"/>
      <c r="R141" s="4"/>
      <c r="S141" s="4"/>
      <c r="T141" s="4"/>
      <c r="U141" s="4"/>
      <c r="V141" s="4"/>
      <c r="W141" s="4">
        <v>57.379647400000003</v>
      </c>
      <c r="X141" s="4">
        <v>1</v>
      </c>
      <c r="Y141" s="4">
        <v>57.379647400000003</v>
      </c>
      <c r="Z141" s="4"/>
      <c r="AA141" s="4"/>
      <c r="AB141" s="4"/>
    </row>
    <row r="142" spans="1:28">
      <c r="A142" s="4">
        <v>50</v>
      </c>
      <c r="B142" s="4">
        <v>0</v>
      </c>
      <c r="C142" s="4">
        <v>0</v>
      </c>
      <c r="D142" s="4">
        <v>1</v>
      </c>
      <c r="E142" s="4">
        <v>208</v>
      </c>
      <c r="F142" s="4">
        <f>Source!V119</f>
        <v>8.6781687999999999</v>
      </c>
      <c r="G142" s="4" t="s">
        <v>71</v>
      </c>
      <c r="H142" s="4" t="s">
        <v>72</v>
      </c>
      <c r="I142" s="4"/>
      <c r="J142" s="4"/>
      <c r="K142" s="4">
        <v>208</v>
      </c>
      <c r="L142" s="4">
        <v>22</v>
      </c>
      <c r="M142" s="4">
        <v>3</v>
      </c>
      <c r="N142" s="4" t="s">
        <v>6</v>
      </c>
      <c r="O142" s="4">
        <v>-1</v>
      </c>
      <c r="P142" s="4"/>
      <c r="Q142" s="4"/>
      <c r="R142" s="4"/>
      <c r="S142" s="4"/>
      <c r="T142" s="4"/>
      <c r="U142" s="4"/>
      <c r="V142" s="4"/>
      <c r="W142" s="4">
        <v>8.6781687999999999</v>
      </c>
      <c r="X142" s="4">
        <v>1</v>
      </c>
      <c r="Y142" s="4">
        <v>8.6781687999999999</v>
      </c>
      <c r="Z142" s="4"/>
      <c r="AA142" s="4"/>
      <c r="AB142" s="4"/>
    </row>
    <row r="143" spans="1:28">
      <c r="A143" s="4">
        <v>50</v>
      </c>
      <c r="B143" s="4">
        <v>0</v>
      </c>
      <c r="C143" s="4">
        <v>0</v>
      </c>
      <c r="D143" s="4">
        <v>1</v>
      </c>
      <c r="E143" s="4">
        <v>209</v>
      </c>
      <c r="F143" s="4">
        <f>ROUND(Source!W119,O143)</f>
        <v>-0.27</v>
      </c>
      <c r="G143" s="4" t="s">
        <v>73</v>
      </c>
      <c r="H143" s="4" t="s">
        <v>74</v>
      </c>
      <c r="I143" s="4"/>
      <c r="J143" s="4"/>
      <c r="K143" s="4">
        <v>209</v>
      </c>
      <c r="L143" s="4">
        <v>23</v>
      </c>
      <c r="M143" s="4">
        <v>3</v>
      </c>
      <c r="N143" s="4" t="s">
        <v>6</v>
      </c>
      <c r="O143" s="4">
        <v>2</v>
      </c>
      <c r="P143" s="4"/>
      <c r="Q143" s="4"/>
      <c r="R143" s="4"/>
      <c r="S143" s="4"/>
      <c r="T143" s="4"/>
      <c r="U143" s="4"/>
      <c r="V143" s="4"/>
      <c r="W143" s="4">
        <v>-0.27</v>
      </c>
      <c r="X143" s="4">
        <v>1</v>
      </c>
      <c r="Y143" s="4">
        <v>-0.27</v>
      </c>
      <c r="Z143" s="4"/>
      <c r="AA143" s="4"/>
      <c r="AB143" s="4"/>
    </row>
    <row r="144" spans="1:28">
      <c r="A144" s="4">
        <v>50</v>
      </c>
      <c r="B144" s="4">
        <v>0</v>
      </c>
      <c r="C144" s="4">
        <v>0</v>
      </c>
      <c r="D144" s="4">
        <v>1</v>
      </c>
      <c r="E144" s="4">
        <v>233</v>
      </c>
      <c r="F144" s="4">
        <f>ROUND(Source!BD119,O144)</f>
        <v>0</v>
      </c>
      <c r="G144" s="4" t="s">
        <v>75</v>
      </c>
      <c r="H144" s="4" t="s">
        <v>76</v>
      </c>
      <c r="I144" s="4"/>
      <c r="J144" s="4"/>
      <c r="K144" s="4">
        <v>233</v>
      </c>
      <c r="L144" s="4">
        <v>24</v>
      </c>
      <c r="M144" s="4">
        <v>3</v>
      </c>
      <c r="N144" s="4" t="s">
        <v>6</v>
      </c>
      <c r="O144" s="4">
        <v>2</v>
      </c>
      <c r="P144" s="4"/>
      <c r="Q144" s="4"/>
      <c r="R144" s="4"/>
      <c r="S144" s="4"/>
      <c r="T144" s="4"/>
      <c r="U144" s="4"/>
      <c r="V144" s="4"/>
      <c r="W144" s="4">
        <v>0</v>
      </c>
      <c r="X144" s="4">
        <v>1</v>
      </c>
      <c r="Y144" s="4">
        <v>0</v>
      </c>
      <c r="Z144" s="4"/>
      <c r="AA144" s="4"/>
      <c r="AB144" s="4"/>
    </row>
    <row r="145" spans="1:245">
      <c r="A145" s="4">
        <v>50</v>
      </c>
      <c r="B145" s="4">
        <v>0</v>
      </c>
      <c r="C145" s="4">
        <v>0</v>
      </c>
      <c r="D145" s="4">
        <v>1</v>
      </c>
      <c r="E145" s="4">
        <v>210</v>
      </c>
      <c r="F145" s="4">
        <f>ROUND(Source!X119,O145)</f>
        <v>28301.599999999999</v>
      </c>
      <c r="G145" s="4" t="s">
        <v>77</v>
      </c>
      <c r="H145" s="4" t="s">
        <v>78</v>
      </c>
      <c r="I145" s="4"/>
      <c r="J145" s="4"/>
      <c r="K145" s="4">
        <v>210</v>
      </c>
      <c r="L145" s="4">
        <v>25</v>
      </c>
      <c r="M145" s="4">
        <v>3</v>
      </c>
      <c r="N145" s="4" t="s">
        <v>6</v>
      </c>
      <c r="O145" s="4">
        <v>2</v>
      </c>
      <c r="P145" s="4"/>
      <c r="Q145" s="4"/>
      <c r="R145" s="4"/>
      <c r="S145" s="4"/>
      <c r="T145" s="4"/>
      <c r="U145" s="4"/>
      <c r="V145" s="4"/>
      <c r="W145" s="4">
        <v>28301.599999999999</v>
      </c>
      <c r="X145" s="4">
        <v>1</v>
      </c>
      <c r="Y145" s="4">
        <v>28301.599999999999</v>
      </c>
      <c r="Z145" s="4"/>
      <c r="AA145" s="4"/>
      <c r="AB145" s="4"/>
    </row>
    <row r="146" spans="1:245">
      <c r="A146" s="4">
        <v>50</v>
      </c>
      <c r="B146" s="4">
        <v>0</v>
      </c>
      <c r="C146" s="4">
        <v>0</v>
      </c>
      <c r="D146" s="4">
        <v>1</v>
      </c>
      <c r="E146" s="4">
        <v>211</v>
      </c>
      <c r="F146" s="4">
        <f>ROUND(Source!Y119,O146)</f>
        <v>15848.58</v>
      </c>
      <c r="G146" s="4" t="s">
        <v>79</v>
      </c>
      <c r="H146" s="4" t="s">
        <v>80</v>
      </c>
      <c r="I146" s="4"/>
      <c r="J146" s="4"/>
      <c r="K146" s="4">
        <v>211</v>
      </c>
      <c r="L146" s="4">
        <v>26</v>
      </c>
      <c r="M146" s="4">
        <v>3</v>
      </c>
      <c r="N146" s="4" t="s">
        <v>6</v>
      </c>
      <c r="O146" s="4">
        <v>2</v>
      </c>
      <c r="P146" s="4"/>
      <c r="Q146" s="4"/>
      <c r="R146" s="4"/>
      <c r="S146" s="4"/>
      <c r="T146" s="4"/>
      <c r="U146" s="4"/>
      <c r="V146" s="4"/>
      <c r="W146" s="4">
        <v>15848.58</v>
      </c>
      <c r="X146" s="4">
        <v>1</v>
      </c>
      <c r="Y146" s="4">
        <v>15848.58</v>
      </c>
      <c r="Z146" s="4"/>
      <c r="AA146" s="4"/>
      <c r="AB146" s="4"/>
    </row>
    <row r="147" spans="1:245">
      <c r="A147" s="4">
        <v>50</v>
      </c>
      <c r="B147" s="4">
        <v>0</v>
      </c>
      <c r="C147" s="4">
        <v>0</v>
      </c>
      <c r="D147" s="4">
        <v>1</v>
      </c>
      <c r="E147" s="4">
        <v>224</v>
      </c>
      <c r="F147" s="4">
        <f>ROUND(Source!AR119,O147)</f>
        <v>82999.61</v>
      </c>
      <c r="G147" s="4" t="s">
        <v>81</v>
      </c>
      <c r="H147" s="4" t="s">
        <v>82</v>
      </c>
      <c r="I147" s="4"/>
      <c r="J147" s="4"/>
      <c r="K147" s="4">
        <v>224</v>
      </c>
      <c r="L147" s="4">
        <v>27</v>
      </c>
      <c r="M147" s="4">
        <v>3</v>
      </c>
      <c r="N147" s="4" t="s">
        <v>6</v>
      </c>
      <c r="O147" s="4">
        <v>2</v>
      </c>
      <c r="P147" s="4"/>
      <c r="Q147" s="4"/>
      <c r="R147" s="4"/>
      <c r="S147" s="4"/>
      <c r="T147" s="4"/>
      <c r="U147" s="4"/>
      <c r="V147" s="4"/>
      <c r="W147" s="4">
        <v>82999.61</v>
      </c>
      <c r="X147" s="4">
        <v>1</v>
      </c>
      <c r="Y147" s="4">
        <v>82999.61</v>
      </c>
      <c r="Z147" s="4"/>
      <c r="AA147" s="4"/>
      <c r="AB147" s="4"/>
    </row>
    <row r="149" spans="1:245">
      <c r="A149" s="1">
        <v>4</v>
      </c>
      <c r="B149" s="1">
        <v>1</v>
      </c>
      <c r="C149" s="1"/>
      <c r="D149" s="1">
        <f>ROW(A157)</f>
        <v>157</v>
      </c>
      <c r="E149" s="1"/>
      <c r="F149" s="1" t="s">
        <v>6</v>
      </c>
      <c r="G149" s="1" t="s">
        <v>182</v>
      </c>
      <c r="H149" s="1" t="s">
        <v>6</v>
      </c>
      <c r="I149" s="1">
        <v>0</v>
      </c>
      <c r="J149" s="1"/>
      <c r="K149" s="1">
        <v>-1</v>
      </c>
      <c r="L149" s="1"/>
      <c r="M149" s="1" t="s">
        <v>6</v>
      </c>
      <c r="N149" s="1"/>
      <c r="O149" s="1"/>
      <c r="P149" s="1"/>
      <c r="Q149" s="1"/>
      <c r="R149" s="1"/>
      <c r="S149" s="1">
        <v>0</v>
      </c>
      <c r="T149" s="1"/>
      <c r="U149" s="1" t="s">
        <v>6</v>
      </c>
      <c r="V149" s="1">
        <v>0</v>
      </c>
      <c r="W149" s="1"/>
      <c r="X149" s="1"/>
      <c r="Y149" s="1"/>
      <c r="Z149" s="1"/>
      <c r="AA149" s="1"/>
      <c r="AB149" s="1" t="s">
        <v>6</v>
      </c>
      <c r="AC149" s="1" t="s">
        <v>6</v>
      </c>
      <c r="AD149" s="1" t="s">
        <v>6</v>
      </c>
      <c r="AE149" s="1" t="s">
        <v>6</v>
      </c>
      <c r="AF149" s="1" t="s">
        <v>6</v>
      </c>
      <c r="AG149" s="1" t="s">
        <v>6</v>
      </c>
      <c r="AH149" s="1"/>
      <c r="AI149" s="1"/>
      <c r="AJ149" s="1"/>
      <c r="AK149" s="1"/>
      <c r="AL149" s="1"/>
      <c r="AM149" s="1"/>
      <c r="AN149" s="1"/>
      <c r="AO149" s="1"/>
      <c r="AP149" s="1" t="s">
        <v>6</v>
      </c>
      <c r="AQ149" s="1" t="s">
        <v>6</v>
      </c>
      <c r="AR149" s="1" t="s">
        <v>6</v>
      </c>
      <c r="AS149" s="1"/>
      <c r="AT149" s="1"/>
      <c r="AU149" s="1"/>
      <c r="AV149" s="1"/>
      <c r="AW149" s="1"/>
      <c r="AX149" s="1"/>
      <c r="AY149" s="1"/>
      <c r="AZ149" s="1" t="s">
        <v>6</v>
      </c>
      <c r="BA149" s="1"/>
      <c r="BB149" s="1" t="s">
        <v>6</v>
      </c>
      <c r="BC149" s="1" t="s">
        <v>6</v>
      </c>
      <c r="BD149" s="1" t="s">
        <v>6</v>
      </c>
      <c r="BE149" s="1" t="s">
        <v>6</v>
      </c>
      <c r="BF149" s="1" t="s">
        <v>6</v>
      </c>
      <c r="BG149" s="1" t="s">
        <v>6</v>
      </c>
      <c r="BH149" s="1" t="s">
        <v>6</v>
      </c>
      <c r="BI149" s="1" t="s">
        <v>6</v>
      </c>
      <c r="BJ149" s="1" t="s">
        <v>6</v>
      </c>
      <c r="BK149" s="1" t="s">
        <v>6</v>
      </c>
      <c r="BL149" s="1" t="s">
        <v>6</v>
      </c>
      <c r="BM149" s="1" t="s">
        <v>6</v>
      </c>
      <c r="BN149" s="1" t="s">
        <v>6</v>
      </c>
      <c r="BO149" s="1" t="s">
        <v>6</v>
      </c>
      <c r="BP149" s="1" t="s">
        <v>6</v>
      </c>
      <c r="BQ149" s="1"/>
      <c r="BR149" s="1"/>
      <c r="BS149" s="1"/>
      <c r="BT149" s="1"/>
      <c r="BU149" s="1"/>
      <c r="BV149" s="1"/>
      <c r="BW149" s="1"/>
      <c r="BX149" s="1">
        <v>0</v>
      </c>
      <c r="BY149" s="1"/>
      <c r="BZ149" s="1"/>
      <c r="CA149" s="1"/>
      <c r="CB149" s="1"/>
      <c r="CC149" s="1"/>
      <c r="CD149" s="1"/>
      <c r="CE149" s="1"/>
      <c r="CF149" s="1"/>
      <c r="CG149" s="1"/>
      <c r="CH149" s="1"/>
      <c r="CI149" s="1"/>
      <c r="CJ149" s="1">
        <v>0</v>
      </c>
    </row>
    <row r="151" spans="1:245">
      <c r="A151" s="2">
        <v>52</v>
      </c>
      <c r="B151" s="2">
        <f t="shared" ref="B151:G151" si="85">B157</f>
        <v>1</v>
      </c>
      <c r="C151" s="2">
        <f t="shared" si="85"/>
        <v>4</v>
      </c>
      <c r="D151" s="2">
        <f t="shared" si="85"/>
        <v>149</v>
      </c>
      <c r="E151" s="2">
        <f t="shared" si="85"/>
        <v>0</v>
      </c>
      <c r="F151" s="2" t="str">
        <f t="shared" si="85"/>
        <v/>
      </c>
      <c r="G151" s="2" t="str">
        <f t="shared" si="85"/>
        <v>Оборудование</v>
      </c>
      <c r="H151" s="2"/>
      <c r="I151" s="2"/>
      <c r="J151" s="2"/>
      <c r="K151" s="2"/>
      <c r="L151" s="2"/>
      <c r="M151" s="2"/>
      <c r="N151" s="2"/>
      <c r="O151" s="2">
        <f t="shared" ref="O151:AT151" si="86">O157</f>
        <v>187140.24</v>
      </c>
      <c r="P151" s="2">
        <f t="shared" si="86"/>
        <v>187140.24</v>
      </c>
      <c r="Q151" s="2">
        <f t="shared" si="86"/>
        <v>0</v>
      </c>
      <c r="R151" s="2">
        <f t="shared" si="86"/>
        <v>0</v>
      </c>
      <c r="S151" s="2">
        <f t="shared" si="86"/>
        <v>0</v>
      </c>
      <c r="T151" s="2">
        <f t="shared" si="86"/>
        <v>0</v>
      </c>
      <c r="U151" s="2">
        <f t="shared" si="86"/>
        <v>0</v>
      </c>
      <c r="V151" s="2">
        <f t="shared" si="86"/>
        <v>0</v>
      </c>
      <c r="W151" s="2">
        <f t="shared" si="86"/>
        <v>0</v>
      </c>
      <c r="X151" s="2">
        <f t="shared" si="86"/>
        <v>0</v>
      </c>
      <c r="Y151" s="2">
        <f t="shared" si="86"/>
        <v>0</v>
      </c>
      <c r="Z151" s="2">
        <f t="shared" si="86"/>
        <v>0</v>
      </c>
      <c r="AA151" s="2">
        <f t="shared" si="86"/>
        <v>0</v>
      </c>
      <c r="AB151" s="2">
        <f t="shared" si="86"/>
        <v>187140.24</v>
      </c>
      <c r="AC151" s="2">
        <f t="shared" si="86"/>
        <v>187140.24</v>
      </c>
      <c r="AD151" s="2">
        <f t="shared" si="86"/>
        <v>0</v>
      </c>
      <c r="AE151" s="2">
        <f t="shared" si="86"/>
        <v>0</v>
      </c>
      <c r="AF151" s="2">
        <f t="shared" si="86"/>
        <v>0</v>
      </c>
      <c r="AG151" s="2">
        <f t="shared" si="86"/>
        <v>0</v>
      </c>
      <c r="AH151" s="2">
        <f t="shared" si="86"/>
        <v>0</v>
      </c>
      <c r="AI151" s="2">
        <f t="shared" si="86"/>
        <v>0</v>
      </c>
      <c r="AJ151" s="2">
        <f t="shared" si="86"/>
        <v>0</v>
      </c>
      <c r="AK151" s="2">
        <f t="shared" si="86"/>
        <v>0</v>
      </c>
      <c r="AL151" s="2">
        <f t="shared" si="86"/>
        <v>0</v>
      </c>
      <c r="AM151" s="2">
        <f t="shared" si="86"/>
        <v>0</v>
      </c>
      <c r="AN151" s="2">
        <f t="shared" si="86"/>
        <v>0</v>
      </c>
      <c r="AO151" s="2">
        <f t="shared" si="86"/>
        <v>0</v>
      </c>
      <c r="AP151" s="2">
        <f t="shared" si="86"/>
        <v>187140.24</v>
      </c>
      <c r="AQ151" s="2">
        <f t="shared" si="86"/>
        <v>0</v>
      </c>
      <c r="AR151" s="2">
        <f t="shared" si="86"/>
        <v>187140.24</v>
      </c>
      <c r="AS151" s="2">
        <f t="shared" si="86"/>
        <v>0</v>
      </c>
      <c r="AT151" s="2">
        <f t="shared" si="86"/>
        <v>0</v>
      </c>
      <c r="AU151" s="2">
        <f t="shared" ref="AU151:BZ151" si="87">AU157</f>
        <v>0</v>
      </c>
      <c r="AV151" s="2">
        <f t="shared" si="87"/>
        <v>187140.24</v>
      </c>
      <c r="AW151" s="2">
        <f t="shared" si="87"/>
        <v>0</v>
      </c>
      <c r="AX151" s="2">
        <f t="shared" si="87"/>
        <v>0</v>
      </c>
      <c r="AY151" s="2">
        <f t="shared" si="87"/>
        <v>0</v>
      </c>
      <c r="AZ151" s="2">
        <f t="shared" si="87"/>
        <v>187140.24</v>
      </c>
      <c r="BA151" s="2">
        <f t="shared" si="87"/>
        <v>0</v>
      </c>
      <c r="BB151" s="2">
        <f t="shared" si="87"/>
        <v>0</v>
      </c>
      <c r="BC151" s="2">
        <f t="shared" si="87"/>
        <v>0</v>
      </c>
      <c r="BD151" s="2">
        <f t="shared" si="87"/>
        <v>0</v>
      </c>
      <c r="BE151" s="2">
        <f t="shared" si="87"/>
        <v>0</v>
      </c>
      <c r="BF151" s="2">
        <f t="shared" si="87"/>
        <v>0</v>
      </c>
      <c r="BG151" s="2">
        <f t="shared" si="87"/>
        <v>0</v>
      </c>
      <c r="BH151" s="2">
        <f t="shared" si="87"/>
        <v>0</v>
      </c>
      <c r="BI151" s="2">
        <f t="shared" si="87"/>
        <v>0</v>
      </c>
      <c r="BJ151" s="2">
        <f t="shared" si="87"/>
        <v>0</v>
      </c>
      <c r="BK151" s="2">
        <f t="shared" si="87"/>
        <v>0</v>
      </c>
      <c r="BL151" s="2">
        <f t="shared" si="87"/>
        <v>0</v>
      </c>
      <c r="BM151" s="2">
        <f t="shared" si="87"/>
        <v>0</v>
      </c>
      <c r="BN151" s="2">
        <f t="shared" si="87"/>
        <v>0</v>
      </c>
      <c r="BO151" s="2">
        <f t="shared" si="87"/>
        <v>0</v>
      </c>
      <c r="BP151" s="2">
        <f t="shared" si="87"/>
        <v>0</v>
      </c>
      <c r="BQ151" s="2">
        <f t="shared" si="87"/>
        <v>0</v>
      </c>
      <c r="BR151" s="2">
        <f t="shared" si="87"/>
        <v>0</v>
      </c>
      <c r="BS151" s="2">
        <f t="shared" si="87"/>
        <v>0</v>
      </c>
      <c r="BT151" s="2">
        <f t="shared" si="87"/>
        <v>0</v>
      </c>
      <c r="BU151" s="2">
        <f t="shared" si="87"/>
        <v>0</v>
      </c>
      <c r="BV151" s="2">
        <f t="shared" si="87"/>
        <v>0</v>
      </c>
      <c r="BW151" s="2">
        <f t="shared" si="87"/>
        <v>0</v>
      </c>
      <c r="BX151" s="2">
        <f t="shared" si="87"/>
        <v>0</v>
      </c>
      <c r="BY151" s="2">
        <f t="shared" si="87"/>
        <v>187140.24</v>
      </c>
      <c r="BZ151" s="2">
        <f t="shared" si="87"/>
        <v>0</v>
      </c>
      <c r="CA151" s="2">
        <f t="shared" ref="CA151:DF151" si="88">CA157</f>
        <v>187140.24</v>
      </c>
      <c r="CB151" s="2">
        <f t="shared" si="88"/>
        <v>0</v>
      </c>
      <c r="CC151" s="2">
        <f t="shared" si="88"/>
        <v>0</v>
      </c>
      <c r="CD151" s="2">
        <f t="shared" si="88"/>
        <v>0</v>
      </c>
      <c r="CE151" s="2">
        <f t="shared" si="88"/>
        <v>187140.24</v>
      </c>
      <c r="CF151" s="2">
        <f t="shared" si="88"/>
        <v>0</v>
      </c>
      <c r="CG151" s="2">
        <f t="shared" si="88"/>
        <v>0</v>
      </c>
      <c r="CH151" s="2">
        <f t="shared" si="88"/>
        <v>0</v>
      </c>
      <c r="CI151" s="2">
        <f t="shared" si="88"/>
        <v>187140.24</v>
      </c>
      <c r="CJ151" s="2">
        <f t="shared" si="88"/>
        <v>0</v>
      </c>
      <c r="CK151" s="2">
        <f t="shared" si="88"/>
        <v>0</v>
      </c>
      <c r="CL151" s="2">
        <f t="shared" si="88"/>
        <v>0</v>
      </c>
      <c r="CM151" s="2">
        <f t="shared" si="88"/>
        <v>0</v>
      </c>
      <c r="CN151" s="2">
        <f t="shared" si="88"/>
        <v>0</v>
      </c>
      <c r="CO151" s="2">
        <f t="shared" si="88"/>
        <v>0</v>
      </c>
      <c r="CP151" s="2">
        <f t="shared" si="88"/>
        <v>0</v>
      </c>
      <c r="CQ151" s="2">
        <f t="shared" si="88"/>
        <v>0</v>
      </c>
      <c r="CR151" s="2">
        <f t="shared" si="88"/>
        <v>0</v>
      </c>
      <c r="CS151" s="2">
        <f t="shared" si="88"/>
        <v>0</v>
      </c>
      <c r="CT151" s="2">
        <f t="shared" si="88"/>
        <v>0</v>
      </c>
      <c r="CU151" s="2">
        <f t="shared" si="88"/>
        <v>0</v>
      </c>
      <c r="CV151" s="2">
        <f t="shared" si="88"/>
        <v>0</v>
      </c>
      <c r="CW151" s="2">
        <f t="shared" si="88"/>
        <v>0</v>
      </c>
      <c r="CX151" s="2">
        <f t="shared" si="88"/>
        <v>0</v>
      </c>
      <c r="CY151" s="2">
        <f t="shared" si="88"/>
        <v>0</v>
      </c>
      <c r="CZ151" s="2">
        <f t="shared" si="88"/>
        <v>0</v>
      </c>
      <c r="DA151" s="2">
        <f t="shared" si="88"/>
        <v>0</v>
      </c>
      <c r="DB151" s="2">
        <f t="shared" si="88"/>
        <v>0</v>
      </c>
      <c r="DC151" s="2">
        <f t="shared" si="88"/>
        <v>0</v>
      </c>
      <c r="DD151" s="2">
        <f t="shared" si="88"/>
        <v>0</v>
      </c>
      <c r="DE151" s="2">
        <f t="shared" si="88"/>
        <v>0</v>
      </c>
      <c r="DF151" s="2">
        <f t="shared" si="88"/>
        <v>0</v>
      </c>
      <c r="DG151" s="3">
        <f t="shared" ref="DG151:EL151" si="89">DG157</f>
        <v>0</v>
      </c>
      <c r="DH151" s="3">
        <f t="shared" si="89"/>
        <v>0</v>
      </c>
      <c r="DI151" s="3">
        <f t="shared" si="89"/>
        <v>0</v>
      </c>
      <c r="DJ151" s="3">
        <f t="shared" si="89"/>
        <v>0</v>
      </c>
      <c r="DK151" s="3">
        <f t="shared" si="89"/>
        <v>0</v>
      </c>
      <c r="DL151" s="3">
        <f t="shared" si="89"/>
        <v>0</v>
      </c>
      <c r="DM151" s="3">
        <f t="shared" si="89"/>
        <v>0</v>
      </c>
      <c r="DN151" s="3">
        <f t="shared" si="89"/>
        <v>0</v>
      </c>
      <c r="DO151" s="3">
        <f t="shared" si="89"/>
        <v>0</v>
      </c>
      <c r="DP151" s="3">
        <f t="shared" si="89"/>
        <v>0</v>
      </c>
      <c r="DQ151" s="3">
        <f t="shared" si="89"/>
        <v>0</v>
      </c>
      <c r="DR151" s="3">
        <f t="shared" si="89"/>
        <v>0</v>
      </c>
      <c r="DS151" s="3">
        <f t="shared" si="89"/>
        <v>0</v>
      </c>
      <c r="DT151" s="3">
        <f t="shared" si="89"/>
        <v>0</v>
      </c>
      <c r="DU151" s="3">
        <f t="shared" si="89"/>
        <v>0</v>
      </c>
      <c r="DV151" s="3">
        <f t="shared" si="89"/>
        <v>0</v>
      </c>
      <c r="DW151" s="3">
        <f t="shared" si="89"/>
        <v>0</v>
      </c>
      <c r="DX151" s="3">
        <f t="shared" si="89"/>
        <v>0</v>
      </c>
      <c r="DY151" s="3">
        <f t="shared" si="89"/>
        <v>0</v>
      </c>
      <c r="DZ151" s="3">
        <f t="shared" si="89"/>
        <v>0</v>
      </c>
      <c r="EA151" s="3">
        <f t="shared" si="89"/>
        <v>0</v>
      </c>
      <c r="EB151" s="3">
        <f t="shared" si="89"/>
        <v>0</v>
      </c>
      <c r="EC151" s="3">
        <f t="shared" si="89"/>
        <v>0</v>
      </c>
      <c r="ED151" s="3">
        <f t="shared" si="89"/>
        <v>0</v>
      </c>
      <c r="EE151" s="3">
        <f t="shared" si="89"/>
        <v>0</v>
      </c>
      <c r="EF151" s="3">
        <f t="shared" si="89"/>
        <v>0</v>
      </c>
      <c r="EG151" s="3">
        <f t="shared" si="89"/>
        <v>0</v>
      </c>
      <c r="EH151" s="3">
        <f t="shared" si="89"/>
        <v>0</v>
      </c>
      <c r="EI151" s="3">
        <f t="shared" si="89"/>
        <v>0</v>
      </c>
      <c r="EJ151" s="3">
        <f t="shared" si="89"/>
        <v>0</v>
      </c>
      <c r="EK151" s="3">
        <f t="shared" si="89"/>
        <v>0</v>
      </c>
      <c r="EL151" s="3">
        <f t="shared" si="89"/>
        <v>0</v>
      </c>
      <c r="EM151" s="3">
        <f t="shared" ref="EM151:FR151" si="90">EM157</f>
        <v>0</v>
      </c>
      <c r="EN151" s="3">
        <f t="shared" si="90"/>
        <v>0</v>
      </c>
      <c r="EO151" s="3">
        <f t="shared" si="90"/>
        <v>0</v>
      </c>
      <c r="EP151" s="3">
        <f t="shared" si="90"/>
        <v>0</v>
      </c>
      <c r="EQ151" s="3">
        <f t="shared" si="90"/>
        <v>0</v>
      </c>
      <c r="ER151" s="3">
        <f t="shared" si="90"/>
        <v>0</v>
      </c>
      <c r="ES151" s="3">
        <f t="shared" si="90"/>
        <v>0</v>
      </c>
      <c r="ET151" s="3">
        <f t="shared" si="90"/>
        <v>0</v>
      </c>
      <c r="EU151" s="3">
        <f t="shared" si="90"/>
        <v>0</v>
      </c>
      <c r="EV151" s="3">
        <f t="shared" si="90"/>
        <v>0</v>
      </c>
      <c r="EW151" s="3">
        <f t="shared" si="90"/>
        <v>0</v>
      </c>
      <c r="EX151" s="3">
        <f t="shared" si="90"/>
        <v>0</v>
      </c>
      <c r="EY151" s="3">
        <f t="shared" si="90"/>
        <v>0</v>
      </c>
      <c r="EZ151" s="3">
        <f t="shared" si="90"/>
        <v>0</v>
      </c>
      <c r="FA151" s="3">
        <f t="shared" si="90"/>
        <v>0</v>
      </c>
      <c r="FB151" s="3">
        <f t="shared" si="90"/>
        <v>0</v>
      </c>
      <c r="FC151" s="3">
        <f t="shared" si="90"/>
        <v>0</v>
      </c>
      <c r="FD151" s="3">
        <f t="shared" si="90"/>
        <v>0</v>
      </c>
      <c r="FE151" s="3">
        <f t="shared" si="90"/>
        <v>0</v>
      </c>
      <c r="FF151" s="3">
        <f t="shared" si="90"/>
        <v>0</v>
      </c>
      <c r="FG151" s="3">
        <f t="shared" si="90"/>
        <v>0</v>
      </c>
      <c r="FH151" s="3">
        <f t="shared" si="90"/>
        <v>0</v>
      </c>
      <c r="FI151" s="3">
        <f t="shared" si="90"/>
        <v>0</v>
      </c>
      <c r="FJ151" s="3">
        <f t="shared" si="90"/>
        <v>0</v>
      </c>
      <c r="FK151" s="3">
        <f t="shared" si="90"/>
        <v>0</v>
      </c>
      <c r="FL151" s="3">
        <f t="shared" si="90"/>
        <v>0</v>
      </c>
      <c r="FM151" s="3">
        <f t="shared" si="90"/>
        <v>0</v>
      </c>
      <c r="FN151" s="3">
        <f t="shared" si="90"/>
        <v>0</v>
      </c>
      <c r="FO151" s="3">
        <f t="shared" si="90"/>
        <v>0</v>
      </c>
      <c r="FP151" s="3">
        <f t="shared" si="90"/>
        <v>0</v>
      </c>
      <c r="FQ151" s="3">
        <f t="shared" si="90"/>
        <v>0</v>
      </c>
      <c r="FR151" s="3">
        <f t="shared" si="90"/>
        <v>0</v>
      </c>
      <c r="FS151" s="3">
        <f t="shared" ref="FS151:GX151" si="91">FS157</f>
        <v>0</v>
      </c>
      <c r="FT151" s="3">
        <f t="shared" si="91"/>
        <v>0</v>
      </c>
      <c r="FU151" s="3">
        <f t="shared" si="91"/>
        <v>0</v>
      </c>
      <c r="FV151" s="3">
        <f t="shared" si="91"/>
        <v>0</v>
      </c>
      <c r="FW151" s="3">
        <f t="shared" si="91"/>
        <v>0</v>
      </c>
      <c r="FX151" s="3">
        <f t="shared" si="91"/>
        <v>0</v>
      </c>
      <c r="FY151" s="3">
        <f t="shared" si="91"/>
        <v>0</v>
      </c>
      <c r="FZ151" s="3">
        <f t="shared" si="91"/>
        <v>0</v>
      </c>
      <c r="GA151" s="3">
        <f t="shared" si="91"/>
        <v>0</v>
      </c>
      <c r="GB151" s="3">
        <f t="shared" si="91"/>
        <v>0</v>
      </c>
      <c r="GC151" s="3">
        <f t="shared" si="91"/>
        <v>0</v>
      </c>
      <c r="GD151" s="3">
        <f t="shared" si="91"/>
        <v>0</v>
      </c>
      <c r="GE151" s="3">
        <f t="shared" si="91"/>
        <v>0</v>
      </c>
      <c r="GF151" s="3">
        <f t="shared" si="91"/>
        <v>0</v>
      </c>
      <c r="GG151" s="3">
        <f t="shared" si="91"/>
        <v>0</v>
      </c>
      <c r="GH151" s="3">
        <f t="shared" si="91"/>
        <v>0</v>
      </c>
      <c r="GI151" s="3">
        <f t="shared" si="91"/>
        <v>0</v>
      </c>
      <c r="GJ151" s="3">
        <f t="shared" si="91"/>
        <v>0</v>
      </c>
      <c r="GK151" s="3">
        <f t="shared" si="91"/>
        <v>0</v>
      </c>
      <c r="GL151" s="3">
        <f t="shared" si="91"/>
        <v>0</v>
      </c>
      <c r="GM151" s="3">
        <f t="shared" si="91"/>
        <v>0</v>
      </c>
      <c r="GN151" s="3">
        <f t="shared" si="91"/>
        <v>0</v>
      </c>
      <c r="GO151" s="3">
        <f t="shared" si="91"/>
        <v>0</v>
      </c>
      <c r="GP151" s="3">
        <f t="shared" si="91"/>
        <v>0</v>
      </c>
      <c r="GQ151" s="3">
        <f t="shared" si="91"/>
        <v>0</v>
      </c>
      <c r="GR151" s="3">
        <f t="shared" si="91"/>
        <v>0</v>
      </c>
      <c r="GS151" s="3">
        <f t="shared" si="91"/>
        <v>0</v>
      </c>
      <c r="GT151" s="3">
        <f t="shared" si="91"/>
        <v>0</v>
      </c>
      <c r="GU151" s="3">
        <f t="shared" si="91"/>
        <v>0</v>
      </c>
      <c r="GV151" s="3">
        <f t="shared" si="91"/>
        <v>0</v>
      </c>
      <c r="GW151" s="3">
        <f t="shared" si="91"/>
        <v>0</v>
      </c>
      <c r="GX151" s="3">
        <f t="shared" si="91"/>
        <v>0</v>
      </c>
    </row>
    <row r="153" spans="1:245">
      <c r="A153">
        <v>17</v>
      </c>
      <c r="B153">
        <v>1</v>
      </c>
      <c r="E153" t="s">
        <v>102</v>
      </c>
      <c r="F153" t="s">
        <v>183</v>
      </c>
      <c r="G153" t="s">
        <v>184</v>
      </c>
      <c r="H153" t="s">
        <v>143</v>
      </c>
      <c r="I153">
        <v>2</v>
      </c>
      <c r="J153">
        <v>0</v>
      </c>
      <c r="K153">
        <v>2</v>
      </c>
      <c r="O153">
        <f>ROUND(CP153,2)</f>
        <v>127167.91</v>
      </c>
      <c r="P153">
        <f>ROUND(CQ153*I153,2)</f>
        <v>127167.91</v>
      </c>
      <c r="Q153">
        <f>ROUND(CR153*I153,2)</f>
        <v>0</v>
      </c>
      <c r="R153">
        <f>ROUND(CS153*I153,2)</f>
        <v>0</v>
      </c>
      <c r="S153">
        <f>ROUND(CT153*I153,2)</f>
        <v>0</v>
      </c>
      <c r="T153">
        <f>ROUND(CU153*I153,2)</f>
        <v>0</v>
      </c>
      <c r="U153">
        <f>CV153*I153</f>
        <v>0</v>
      </c>
      <c r="V153">
        <f>CW153*I153</f>
        <v>0</v>
      </c>
      <c r="W153">
        <f>ROUND(CX153*I153,2)</f>
        <v>0</v>
      </c>
      <c r="X153">
        <f t="shared" ref="X153:Y155" si="92">ROUND(CY153,2)</f>
        <v>0</v>
      </c>
      <c r="Y153">
        <f t="shared" si="92"/>
        <v>0</v>
      </c>
      <c r="AA153">
        <v>54027915</v>
      </c>
      <c r="AB153">
        <f>ROUND((AC153+AD153+AF153),6)</f>
        <v>10044.858494</v>
      </c>
      <c r="AC153">
        <f>ROUND(((ES153*1.03*1.012)),6)</f>
        <v>10044.858494</v>
      </c>
      <c r="AD153">
        <f>ROUND((((ET153)-(EU153))+AE153),6)</f>
        <v>0</v>
      </c>
      <c r="AE153">
        <f t="shared" ref="AE153:AF155" si="93">ROUND((EU153),6)</f>
        <v>0</v>
      </c>
      <c r="AF153">
        <f t="shared" si="93"/>
        <v>0</v>
      </c>
      <c r="AG153">
        <f>ROUND((AP153),6)</f>
        <v>0</v>
      </c>
      <c r="AH153">
        <f t="shared" ref="AH153:AI155" si="94">(EW153)</f>
        <v>0</v>
      </c>
      <c r="AI153">
        <f t="shared" si="94"/>
        <v>0</v>
      </c>
      <c r="AJ153">
        <f>(AS153)</f>
        <v>0</v>
      </c>
      <c r="AK153">
        <v>9636.65</v>
      </c>
      <c r="AL153">
        <v>9636.65</v>
      </c>
      <c r="AM153">
        <v>0</v>
      </c>
      <c r="AN153">
        <v>0</v>
      </c>
      <c r="AO153">
        <v>0</v>
      </c>
      <c r="AP153">
        <v>0</v>
      </c>
      <c r="AQ153">
        <v>0</v>
      </c>
      <c r="AR153">
        <v>0</v>
      </c>
      <c r="AS153">
        <v>0</v>
      </c>
      <c r="AT153">
        <v>0</v>
      </c>
      <c r="AU153">
        <v>0</v>
      </c>
      <c r="AV153">
        <v>1</v>
      </c>
      <c r="AW153">
        <v>1</v>
      </c>
      <c r="AZ153">
        <v>1</v>
      </c>
      <c r="BA153">
        <v>1</v>
      </c>
      <c r="BB153">
        <v>1</v>
      </c>
      <c r="BC153">
        <v>6.33</v>
      </c>
      <c r="BD153" t="s">
        <v>6</v>
      </c>
      <c r="BE153" t="s">
        <v>6</v>
      </c>
      <c r="BF153" t="s">
        <v>6</v>
      </c>
      <c r="BG153" t="s">
        <v>6</v>
      </c>
      <c r="BH153">
        <v>3</v>
      </c>
      <c r="BI153">
        <v>3</v>
      </c>
      <c r="BJ153" t="s">
        <v>6</v>
      </c>
      <c r="BM153">
        <v>100</v>
      </c>
      <c r="BN153">
        <v>0</v>
      </c>
      <c r="BO153" t="s">
        <v>6</v>
      </c>
      <c r="BP153">
        <v>0</v>
      </c>
      <c r="BQ153">
        <v>5</v>
      </c>
      <c r="BR153">
        <v>0</v>
      </c>
      <c r="BS153">
        <v>1</v>
      </c>
      <c r="BT153">
        <v>1</v>
      </c>
      <c r="BU153">
        <v>1</v>
      </c>
      <c r="BV153">
        <v>1</v>
      </c>
      <c r="BW153">
        <v>1</v>
      </c>
      <c r="BX153">
        <v>1</v>
      </c>
      <c r="BY153" t="s">
        <v>6</v>
      </c>
      <c r="BZ153">
        <v>0</v>
      </c>
      <c r="CA153">
        <v>0</v>
      </c>
      <c r="CB153" t="s">
        <v>6</v>
      </c>
      <c r="CE153">
        <v>0</v>
      </c>
      <c r="CF153">
        <v>0</v>
      </c>
      <c r="CG153">
        <v>0</v>
      </c>
      <c r="CM153">
        <v>0</v>
      </c>
      <c r="CN153" t="s">
        <v>6</v>
      </c>
      <c r="CO153">
        <v>0</v>
      </c>
      <c r="CP153">
        <f>(P153+Q153+S153)</f>
        <v>127167.91</v>
      </c>
      <c r="CQ153">
        <f>AC153*BC153</f>
        <v>63583.954267020003</v>
      </c>
      <c r="CR153">
        <f>AD153*BB153</f>
        <v>0</v>
      </c>
      <c r="CS153">
        <f>AE153*BS153</f>
        <v>0</v>
      </c>
      <c r="CT153">
        <f>AF153*BA153</f>
        <v>0</v>
      </c>
      <c r="CU153">
        <f t="shared" ref="CU153:CX155" si="95">AG153</f>
        <v>0</v>
      </c>
      <c r="CV153">
        <f t="shared" si="95"/>
        <v>0</v>
      </c>
      <c r="CW153">
        <f t="shared" si="95"/>
        <v>0</v>
      </c>
      <c r="CX153">
        <f t="shared" si="95"/>
        <v>0</v>
      </c>
      <c r="CY153">
        <f>0</f>
        <v>0</v>
      </c>
      <c r="CZ153">
        <f>0</f>
        <v>0</v>
      </c>
      <c r="DC153" t="s">
        <v>6</v>
      </c>
      <c r="DD153" t="s">
        <v>185</v>
      </c>
      <c r="DE153" t="s">
        <v>6</v>
      </c>
      <c r="DF153" t="s">
        <v>6</v>
      </c>
      <c r="DG153" t="s">
        <v>6</v>
      </c>
      <c r="DH153" t="s">
        <v>6</v>
      </c>
      <c r="DI153" t="s">
        <v>6</v>
      </c>
      <c r="DJ153" t="s">
        <v>6</v>
      </c>
      <c r="DK153" t="s">
        <v>6</v>
      </c>
      <c r="DL153" t="s">
        <v>6</v>
      </c>
      <c r="DM153" t="s">
        <v>6</v>
      </c>
      <c r="DN153">
        <v>0</v>
      </c>
      <c r="DO153">
        <v>0</v>
      </c>
      <c r="DP153">
        <v>1</v>
      </c>
      <c r="DQ153">
        <v>1</v>
      </c>
      <c r="DU153">
        <v>1010</v>
      </c>
      <c r="DV153" t="s">
        <v>143</v>
      </c>
      <c r="DW153" t="s">
        <v>143</v>
      </c>
      <c r="DX153">
        <v>1</v>
      </c>
      <c r="DZ153" t="s">
        <v>6</v>
      </c>
      <c r="EA153" t="s">
        <v>6</v>
      </c>
      <c r="EB153" t="s">
        <v>6</v>
      </c>
      <c r="EC153" t="s">
        <v>6</v>
      </c>
      <c r="EE153">
        <v>52854655</v>
      </c>
      <c r="EF153">
        <v>5</v>
      </c>
      <c r="EG153" t="s">
        <v>186</v>
      </c>
      <c r="EH153">
        <v>0</v>
      </c>
      <c r="EI153" t="s">
        <v>6</v>
      </c>
      <c r="EJ153">
        <v>3</v>
      </c>
      <c r="EK153">
        <v>100</v>
      </c>
      <c r="EL153" t="s">
        <v>182</v>
      </c>
      <c r="EM153" t="s">
        <v>187</v>
      </c>
      <c r="EO153" t="s">
        <v>6</v>
      </c>
      <c r="EQ153">
        <v>131072</v>
      </c>
      <c r="ER153">
        <v>9636.65</v>
      </c>
      <c r="ES153">
        <v>9636.65</v>
      </c>
      <c r="ET153">
        <v>0</v>
      </c>
      <c r="EU153">
        <v>0</v>
      </c>
      <c r="EV153">
        <v>0</v>
      </c>
      <c r="EW153">
        <v>0</v>
      </c>
      <c r="EX153">
        <v>0</v>
      </c>
      <c r="EY153">
        <v>0</v>
      </c>
      <c r="EZ153">
        <v>5</v>
      </c>
      <c r="FC153">
        <v>0</v>
      </c>
      <c r="FD153">
        <v>18</v>
      </c>
      <c r="FF153">
        <v>61000</v>
      </c>
      <c r="FQ153">
        <v>0</v>
      </c>
      <c r="FR153">
        <f>ROUND(IF(AND(BH153=3,BI153=3),P153,0),2)</f>
        <v>127167.91</v>
      </c>
      <c r="FS153">
        <v>0</v>
      </c>
      <c r="FX153">
        <v>0</v>
      </c>
      <c r="FY153">
        <v>0</v>
      </c>
      <c r="GA153" t="s">
        <v>188</v>
      </c>
      <c r="GD153">
        <v>1</v>
      </c>
      <c r="GF153">
        <v>-1582177746</v>
      </c>
      <c r="GG153">
        <v>2</v>
      </c>
      <c r="GH153">
        <v>3</v>
      </c>
      <c r="GI153">
        <v>3</v>
      </c>
      <c r="GJ153">
        <v>0</v>
      </c>
      <c r="GK153">
        <v>0</v>
      </c>
      <c r="GL153">
        <f>ROUND(IF(AND(BH153=3,BI153=3,FS153&lt;&gt;0),P153,0),2)</f>
        <v>0</v>
      </c>
      <c r="GM153">
        <f>ROUND(O153+X153+Y153,2)+GX153</f>
        <v>127167.91</v>
      </c>
      <c r="GN153">
        <f>IF(OR(BI153=0,BI153=1),ROUND(O153+X153+Y153,2),0)</f>
        <v>0</v>
      </c>
      <c r="GO153">
        <f>IF(BI153=2,ROUND(O153+X153+Y153,2),0)</f>
        <v>0</v>
      </c>
      <c r="GP153">
        <f>IF(BI153=4,ROUND(O153+X153+Y153,2)+GX153,0)</f>
        <v>0</v>
      </c>
      <c r="GR153">
        <v>1</v>
      </c>
      <c r="GS153">
        <v>1</v>
      </c>
      <c r="GT153">
        <v>0</v>
      </c>
      <c r="GU153" t="s">
        <v>6</v>
      </c>
      <c r="GV153">
        <f>ROUND((GT153),6)</f>
        <v>0</v>
      </c>
      <c r="GW153">
        <v>1</v>
      </c>
      <c r="GX153">
        <f>ROUND(HC153*I153,2)</f>
        <v>0</v>
      </c>
      <c r="HA153">
        <v>0</v>
      </c>
      <c r="HB153">
        <v>0</v>
      </c>
      <c r="HC153">
        <f>GV153*GW153</f>
        <v>0</v>
      </c>
      <c r="HE153" t="s">
        <v>189</v>
      </c>
      <c r="HF153" t="s">
        <v>189</v>
      </c>
      <c r="HM153" t="s">
        <v>6</v>
      </c>
      <c r="HN153" t="s">
        <v>6</v>
      </c>
      <c r="HO153" t="s">
        <v>6</v>
      </c>
      <c r="HP153" t="s">
        <v>6</v>
      </c>
      <c r="HQ153" t="s">
        <v>6</v>
      </c>
      <c r="IK153">
        <v>0</v>
      </c>
    </row>
    <row r="154" spans="1:245">
      <c r="A154">
        <v>17</v>
      </c>
      <c r="B154">
        <v>1</v>
      </c>
      <c r="E154" t="s">
        <v>108</v>
      </c>
      <c r="F154" t="s">
        <v>183</v>
      </c>
      <c r="G154" t="s">
        <v>190</v>
      </c>
      <c r="H154" t="s">
        <v>143</v>
      </c>
      <c r="I154">
        <v>4</v>
      </c>
      <c r="J154">
        <v>0</v>
      </c>
      <c r="K154">
        <v>4</v>
      </c>
      <c r="O154">
        <f>ROUND(CP154,2)</f>
        <v>35827.89</v>
      </c>
      <c r="P154">
        <f>ROUND(CQ154*I154,2)</f>
        <v>35827.89</v>
      </c>
      <c r="Q154">
        <f>ROUND(CR154*I154,2)</f>
        <v>0</v>
      </c>
      <c r="R154">
        <f>ROUND(CS154*I154,2)</f>
        <v>0</v>
      </c>
      <c r="S154">
        <f>ROUND(CT154*I154,2)</f>
        <v>0</v>
      </c>
      <c r="T154">
        <f>ROUND(CU154*I154,2)</f>
        <v>0</v>
      </c>
      <c r="U154">
        <f>CV154*I154</f>
        <v>0</v>
      </c>
      <c r="V154">
        <f>CW154*I154</f>
        <v>0</v>
      </c>
      <c r="W154">
        <f>ROUND(CX154*I154,2)</f>
        <v>0</v>
      </c>
      <c r="X154">
        <f t="shared" si="92"/>
        <v>0</v>
      </c>
      <c r="Y154">
        <f t="shared" si="92"/>
        <v>0</v>
      </c>
      <c r="AA154">
        <v>54027915</v>
      </c>
      <c r="AB154">
        <f>ROUND((AC154+AD154+AF154),6)</f>
        <v>1415.0037</v>
      </c>
      <c r="AC154">
        <f>ROUND(((ES154*1.03*1.012)),6)</f>
        <v>1415.0037</v>
      </c>
      <c r="AD154">
        <f>ROUND((((ET154)-(EU154))+AE154),6)</f>
        <v>0</v>
      </c>
      <c r="AE154">
        <f t="shared" si="93"/>
        <v>0</v>
      </c>
      <c r="AF154">
        <f t="shared" si="93"/>
        <v>0</v>
      </c>
      <c r="AG154">
        <f>ROUND((AP154),6)</f>
        <v>0</v>
      </c>
      <c r="AH154">
        <f t="shared" si="94"/>
        <v>0</v>
      </c>
      <c r="AI154">
        <f t="shared" si="94"/>
        <v>0</v>
      </c>
      <c r="AJ154">
        <f>(AS154)</f>
        <v>0</v>
      </c>
      <c r="AK154">
        <v>1357.5</v>
      </c>
      <c r="AL154">
        <v>1357.5</v>
      </c>
      <c r="AM154">
        <v>0</v>
      </c>
      <c r="AN154">
        <v>0</v>
      </c>
      <c r="AO154">
        <v>0</v>
      </c>
      <c r="AP154">
        <v>0</v>
      </c>
      <c r="AQ154">
        <v>0</v>
      </c>
      <c r="AR154">
        <v>0</v>
      </c>
      <c r="AS154">
        <v>0</v>
      </c>
      <c r="AT154">
        <v>0</v>
      </c>
      <c r="AU154">
        <v>0</v>
      </c>
      <c r="AV154">
        <v>1</v>
      </c>
      <c r="AW154">
        <v>1</v>
      </c>
      <c r="AZ154">
        <v>1</v>
      </c>
      <c r="BA154">
        <v>1</v>
      </c>
      <c r="BB154">
        <v>1</v>
      </c>
      <c r="BC154">
        <v>6.33</v>
      </c>
      <c r="BD154" t="s">
        <v>6</v>
      </c>
      <c r="BE154" t="s">
        <v>6</v>
      </c>
      <c r="BF154" t="s">
        <v>6</v>
      </c>
      <c r="BG154" t="s">
        <v>6</v>
      </c>
      <c r="BH154">
        <v>3</v>
      </c>
      <c r="BI154">
        <v>3</v>
      </c>
      <c r="BJ154" t="s">
        <v>6</v>
      </c>
      <c r="BM154">
        <v>100</v>
      </c>
      <c r="BN154">
        <v>0</v>
      </c>
      <c r="BO154" t="s">
        <v>6</v>
      </c>
      <c r="BP154">
        <v>0</v>
      </c>
      <c r="BQ154">
        <v>5</v>
      </c>
      <c r="BR154">
        <v>0</v>
      </c>
      <c r="BS154">
        <v>1</v>
      </c>
      <c r="BT154">
        <v>1</v>
      </c>
      <c r="BU154">
        <v>1</v>
      </c>
      <c r="BV154">
        <v>1</v>
      </c>
      <c r="BW154">
        <v>1</v>
      </c>
      <c r="BX154">
        <v>1</v>
      </c>
      <c r="BY154" t="s">
        <v>6</v>
      </c>
      <c r="BZ154">
        <v>0</v>
      </c>
      <c r="CA154">
        <v>0</v>
      </c>
      <c r="CB154" t="s">
        <v>6</v>
      </c>
      <c r="CE154">
        <v>0</v>
      </c>
      <c r="CF154">
        <v>0</v>
      </c>
      <c r="CG154">
        <v>0</v>
      </c>
      <c r="CM154">
        <v>0</v>
      </c>
      <c r="CN154" t="s">
        <v>6</v>
      </c>
      <c r="CO154">
        <v>0</v>
      </c>
      <c r="CP154">
        <f>(P154+Q154+S154)</f>
        <v>35827.89</v>
      </c>
      <c r="CQ154">
        <f>AC154*BC154</f>
        <v>8956.9734210000006</v>
      </c>
      <c r="CR154">
        <f>AD154*BB154</f>
        <v>0</v>
      </c>
      <c r="CS154">
        <f>AE154*BS154</f>
        <v>0</v>
      </c>
      <c r="CT154">
        <f>AF154*BA154</f>
        <v>0</v>
      </c>
      <c r="CU154">
        <f t="shared" si="95"/>
        <v>0</v>
      </c>
      <c r="CV154">
        <f t="shared" si="95"/>
        <v>0</v>
      </c>
      <c r="CW154">
        <f t="shared" si="95"/>
        <v>0</v>
      </c>
      <c r="CX154">
        <f t="shared" si="95"/>
        <v>0</v>
      </c>
      <c r="CY154">
        <f>0</f>
        <v>0</v>
      </c>
      <c r="CZ154">
        <f>0</f>
        <v>0</v>
      </c>
      <c r="DC154" t="s">
        <v>6</v>
      </c>
      <c r="DD154" t="s">
        <v>185</v>
      </c>
      <c r="DE154" t="s">
        <v>6</v>
      </c>
      <c r="DF154" t="s">
        <v>6</v>
      </c>
      <c r="DG154" t="s">
        <v>6</v>
      </c>
      <c r="DH154" t="s">
        <v>6</v>
      </c>
      <c r="DI154" t="s">
        <v>6</v>
      </c>
      <c r="DJ154" t="s">
        <v>6</v>
      </c>
      <c r="DK154" t="s">
        <v>6</v>
      </c>
      <c r="DL154" t="s">
        <v>6</v>
      </c>
      <c r="DM154" t="s">
        <v>6</v>
      </c>
      <c r="DN154">
        <v>0</v>
      </c>
      <c r="DO154">
        <v>0</v>
      </c>
      <c r="DP154">
        <v>1</v>
      </c>
      <c r="DQ154">
        <v>1</v>
      </c>
      <c r="DU154">
        <v>1010</v>
      </c>
      <c r="DV154" t="s">
        <v>143</v>
      </c>
      <c r="DW154" t="s">
        <v>143</v>
      </c>
      <c r="DX154">
        <v>1</v>
      </c>
      <c r="DZ154" t="s">
        <v>6</v>
      </c>
      <c r="EA154" t="s">
        <v>6</v>
      </c>
      <c r="EB154" t="s">
        <v>6</v>
      </c>
      <c r="EC154" t="s">
        <v>6</v>
      </c>
      <c r="EE154">
        <v>52854655</v>
      </c>
      <c r="EF154">
        <v>5</v>
      </c>
      <c r="EG154" t="s">
        <v>186</v>
      </c>
      <c r="EH154">
        <v>0</v>
      </c>
      <c r="EI154" t="s">
        <v>6</v>
      </c>
      <c r="EJ154">
        <v>3</v>
      </c>
      <c r="EK154">
        <v>100</v>
      </c>
      <c r="EL154" t="s">
        <v>182</v>
      </c>
      <c r="EM154" t="s">
        <v>187</v>
      </c>
      <c r="EO154" t="s">
        <v>6</v>
      </c>
      <c r="EQ154">
        <v>131072</v>
      </c>
      <c r="ER154">
        <v>1357.5</v>
      </c>
      <c r="ES154">
        <v>1357.5</v>
      </c>
      <c r="ET154">
        <v>0</v>
      </c>
      <c r="EU154">
        <v>0</v>
      </c>
      <c r="EV154">
        <v>0</v>
      </c>
      <c r="EW154">
        <v>0</v>
      </c>
      <c r="EX154">
        <v>0</v>
      </c>
      <c r="EY154">
        <v>0</v>
      </c>
      <c r="EZ154">
        <v>5</v>
      </c>
      <c r="FC154">
        <v>0</v>
      </c>
      <c r="FD154">
        <v>18</v>
      </c>
      <c r="FF154">
        <v>8593</v>
      </c>
      <c r="FQ154">
        <v>0</v>
      </c>
      <c r="FR154">
        <f>ROUND(IF(AND(BH154=3,BI154=3),P154,0),2)</f>
        <v>35827.89</v>
      </c>
      <c r="FS154">
        <v>0</v>
      </c>
      <c r="FX154">
        <v>0</v>
      </c>
      <c r="FY154">
        <v>0</v>
      </c>
      <c r="GA154" t="s">
        <v>191</v>
      </c>
      <c r="GD154">
        <v>1</v>
      </c>
      <c r="GF154">
        <v>2115637188</v>
      </c>
      <c r="GG154">
        <v>2</v>
      </c>
      <c r="GH154">
        <v>3</v>
      </c>
      <c r="GI154">
        <v>3</v>
      </c>
      <c r="GJ154">
        <v>0</v>
      </c>
      <c r="GK154">
        <v>0</v>
      </c>
      <c r="GL154">
        <f>ROUND(IF(AND(BH154=3,BI154=3,FS154&lt;&gt;0),P154,0),2)</f>
        <v>0</v>
      </c>
      <c r="GM154">
        <f>ROUND(O154+X154+Y154,2)+GX154</f>
        <v>35827.89</v>
      </c>
      <c r="GN154">
        <f>IF(OR(BI154=0,BI154=1),ROUND(O154+X154+Y154,2),0)</f>
        <v>0</v>
      </c>
      <c r="GO154">
        <f>IF(BI154=2,ROUND(O154+X154+Y154,2),0)</f>
        <v>0</v>
      </c>
      <c r="GP154">
        <f>IF(BI154=4,ROUND(O154+X154+Y154,2)+GX154,0)</f>
        <v>0</v>
      </c>
      <c r="GR154">
        <v>1</v>
      </c>
      <c r="GS154">
        <v>1</v>
      </c>
      <c r="GT154">
        <v>0</v>
      </c>
      <c r="GU154" t="s">
        <v>6</v>
      </c>
      <c r="GV154">
        <f>ROUND((GT154),6)</f>
        <v>0</v>
      </c>
      <c r="GW154">
        <v>1</v>
      </c>
      <c r="GX154">
        <f>ROUND(HC154*I154,2)</f>
        <v>0</v>
      </c>
      <c r="HA154">
        <v>0</v>
      </c>
      <c r="HB154">
        <v>0</v>
      </c>
      <c r="HC154">
        <f>GV154*GW154</f>
        <v>0</v>
      </c>
      <c r="HE154" t="s">
        <v>189</v>
      </c>
      <c r="HF154" t="s">
        <v>189</v>
      </c>
      <c r="HM154" t="s">
        <v>6</v>
      </c>
      <c r="HN154" t="s">
        <v>6</v>
      </c>
      <c r="HO154" t="s">
        <v>6</v>
      </c>
      <c r="HP154" t="s">
        <v>6</v>
      </c>
      <c r="HQ154" t="s">
        <v>6</v>
      </c>
      <c r="IK154">
        <v>0</v>
      </c>
    </row>
    <row r="155" spans="1:245">
      <c r="A155">
        <v>17</v>
      </c>
      <c r="B155">
        <v>1</v>
      </c>
      <c r="E155" t="s">
        <v>116</v>
      </c>
      <c r="F155" t="s">
        <v>183</v>
      </c>
      <c r="G155" t="s">
        <v>192</v>
      </c>
      <c r="H155" t="s">
        <v>143</v>
      </c>
      <c r="I155">
        <v>6</v>
      </c>
      <c r="J155">
        <v>0</v>
      </c>
      <c r="K155">
        <v>6</v>
      </c>
      <c r="O155">
        <f>ROUND(CP155,2)</f>
        <v>24144.44</v>
      </c>
      <c r="P155">
        <f>ROUND(CQ155*I155,2)</f>
        <v>24144.44</v>
      </c>
      <c r="Q155">
        <f>ROUND(CR155*I155,2)</f>
        <v>0</v>
      </c>
      <c r="R155">
        <f>ROUND(CS155*I155,2)</f>
        <v>0</v>
      </c>
      <c r="S155">
        <f>ROUND(CT155*I155,2)</f>
        <v>0</v>
      </c>
      <c r="T155">
        <f>ROUND(CU155*I155,2)</f>
        <v>0</v>
      </c>
      <c r="U155">
        <f>CV155*I155</f>
        <v>0</v>
      </c>
      <c r="V155">
        <f>CW155*I155</f>
        <v>0</v>
      </c>
      <c r="W155">
        <f>ROUND(CX155*I155,2)</f>
        <v>0</v>
      </c>
      <c r="X155">
        <f t="shared" si="92"/>
        <v>0</v>
      </c>
      <c r="Y155">
        <f t="shared" si="92"/>
        <v>0</v>
      </c>
      <c r="AA155">
        <v>54027915</v>
      </c>
      <c r="AB155">
        <f>ROUND((AC155+AD155+AF155),6)</f>
        <v>635.714517</v>
      </c>
      <c r="AC155">
        <f>ROUND(((ES155*1.03*1.012)),6)</f>
        <v>635.714517</v>
      </c>
      <c r="AD155">
        <f>ROUND((((ET155)-(EU155))+AE155),6)</f>
        <v>0</v>
      </c>
      <c r="AE155">
        <f t="shared" si="93"/>
        <v>0</v>
      </c>
      <c r="AF155">
        <f t="shared" si="93"/>
        <v>0</v>
      </c>
      <c r="AG155">
        <f>ROUND((AP155),6)</f>
        <v>0</v>
      </c>
      <c r="AH155">
        <f t="shared" si="94"/>
        <v>0</v>
      </c>
      <c r="AI155">
        <f t="shared" si="94"/>
        <v>0</v>
      </c>
      <c r="AJ155">
        <f>(AS155)</f>
        <v>0</v>
      </c>
      <c r="AK155">
        <v>609.88</v>
      </c>
      <c r="AL155">
        <v>609.88</v>
      </c>
      <c r="AM155">
        <v>0</v>
      </c>
      <c r="AN155">
        <v>0</v>
      </c>
      <c r="AO155">
        <v>0</v>
      </c>
      <c r="AP155">
        <v>0</v>
      </c>
      <c r="AQ155">
        <v>0</v>
      </c>
      <c r="AR155">
        <v>0</v>
      </c>
      <c r="AS155">
        <v>0</v>
      </c>
      <c r="AT155">
        <v>0</v>
      </c>
      <c r="AU155">
        <v>0</v>
      </c>
      <c r="AV155">
        <v>1</v>
      </c>
      <c r="AW155">
        <v>1</v>
      </c>
      <c r="AZ155">
        <v>1</v>
      </c>
      <c r="BA155">
        <v>1</v>
      </c>
      <c r="BB155">
        <v>1</v>
      </c>
      <c r="BC155">
        <v>6.33</v>
      </c>
      <c r="BD155" t="s">
        <v>6</v>
      </c>
      <c r="BE155" t="s">
        <v>6</v>
      </c>
      <c r="BF155" t="s">
        <v>6</v>
      </c>
      <c r="BG155" t="s">
        <v>6</v>
      </c>
      <c r="BH155">
        <v>3</v>
      </c>
      <c r="BI155">
        <v>3</v>
      </c>
      <c r="BJ155" t="s">
        <v>6</v>
      </c>
      <c r="BM155">
        <v>100</v>
      </c>
      <c r="BN155">
        <v>0</v>
      </c>
      <c r="BO155" t="s">
        <v>6</v>
      </c>
      <c r="BP155">
        <v>0</v>
      </c>
      <c r="BQ155">
        <v>5</v>
      </c>
      <c r="BR155">
        <v>0</v>
      </c>
      <c r="BS155">
        <v>1</v>
      </c>
      <c r="BT155">
        <v>1</v>
      </c>
      <c r="BU155">
        <v>1</v>
      </c>
      <c r="BV155">
        <v>1</v>
      </c>
      <c r="BW155">
        <v>1</v>
      </c>
      <c r="BX155">
        <v>1</v>
      </c>
      <c r="BY155" t="s">
        <v>6</v>
      </c>
      <c r="BZ155">
        <v>0</v>
      </c>
      <c r="CA155">
        <v>0</v>
      </c>
      <c r="CB155" t="s">
        <v>6</v>
      </c>
      <c r="CE155">
        <v>0</v>
      </c>
      <c r="CF155">
        <v>0</v>
      </c>
      <c r="CG155">
        <v>0</v>
      </c>
      <c r="CM155">
        <v>0</v>
      </c>
      <c r="CN155" t="s">
        <v>6</v>
      </c>
      <c r="CO155">
        <v>0</v>
      </c>
      <c r="CP155">
        <f>(P155+Q155+S155)</f>
        <v>24144.44</v>
      </c>
      <c r="CQ155">
        <f>AC155*BC155</f>
        <v>4024.0728926100001</v>
      </c>
      <c r="CR155">
        <f>AD155*BB155</f>
        <v>0</v>
      </c>
      <c r="CS155">
        <f>AE155*BS155</f>
        <v>0</v>
      </c>
      <c r="CT155">
        <f>AF155*BA155</f>
        <v>0</v>
      </c>
      <c r="CU155">
        <f t="shared" si="95"/>
        <v>0</v>
      </c>
      <c r="CV155">
        <f t="shared" si="95"/>
        <v>0</v>
      </c>
      <c r="CW155">
        <f t="shared" si="95"/>
        <v>0</v>
      </c>
      <c r="CX155">
        <f t="shared" si="95"/>
        <v>0</v>
      </c>
      <c r="CY155">
        <f>0</f>
        <v>0</v>
      </c>
      <c r="CZ155">
        <f>0</f>
        <v>0</v>
      </c>
      <c r="DC155" t="s">
        <v>6</v>
      </c>
      <c r="DD155" t="s">
        <v>185</v>
      </c>
      <c r="DE155" t="s">
        <v>6</v>
      </c>
      <c r="DF155" t="s">
        <v>6</v>
      </c>
      <c r="DG155" t="s">
        <v>6</v>
      </c>
      <c r="DH155" t="s">
        <v>6</v>
      </c>
      <c r="DI155" t="s">
        <v>6</v>
      </c>
      <c r="DJ155" t="s">
        <v>6</v>
      </c>
      <c r="DK155" t="s">
        <v>6</v>
      </c>
      <c r="DL155" t="s">
        <v>6</v>
      </c>
      <c r="DM155" t="s">
        <v>6</v>
      </c>
      <c r="DN155">
        <v>0</v>
      </c>
      <c r="DO155">
        <v>0</v>
      </c>
      <c r="DP155">
        <v>1</v>
      </c>
      <c r="DQ155">
        <v>1</v>
      </c>
      <c r="DU155">
        <v>1010</v>
      </c>
      <c r="DV155" t="s">
        <v>143</v>
      </c>
      <c r="DW155" t="s">
        <v>143</v>
      </c>
      <c r="DX155">
        <v>1</v>
      </c>
      <c r="DZ155" t="s">
        <v>6</v>
      </c>
      <c r="EA155" t="s">
        <v>6</v>
      </c>
      <c r="EB155" t="s">
        <v>6</v>
      </c>
      <c r="EC155" t="s">
        <v>6</v>
      </c>
      <c r="EE155">
        <v>52854655</v>
      </c>
      <c r="EF155">
        <v>5</v>
      </c>
      <c r="EG155" t="s">
        <v>186</v>
      </c>
      <c r="EH155">
        <v>0</v>
      </c>
      <c r="EI155" t="s">
        <v>6</v>
      </c>
      <c r="EJ155">
        <v>3</v>
      </c>
      <c r="EK155">
        <v>100</v>
      </c>
      <c r="EL155" t="s">
        <v>182</v>
      </c>
      <c r="EM155" t="s">
        <v>187</v>
      </c>
      <c r="EO155" t="s">
        <v>6</v>
      </c>
      <c r="EQ155">
        <v>131072</v>
      </c>
      <c r="ER155">
        <v>609.88</v>
      </c>
      <c r="ES155">
        <v>609.88</v>
      </c>
      <c r="ET155">
        <v>0</v>
      </c>
      <c r="EU155">
        <v>0</v>
      </c>
      <c r="EV155">
        <v>0</v>
      </c>
      <c r="EW155">
        <v>0</v>
      </c>
      <c r="EX155">
        <v>0</v>
      </c>
      <c r="EY155">
        <v>0</v>
      </c>
      <c r="EZ155">
        <v>5</v>
      </c>
      <c r="FC155">
        <v>0</v>
      </c>
      <c r="FD155">
        <v>18</v>
      </c>
      <c r="FF155">
        <v>3860.53</v>
      </c>
      <c r="FQ155">
        <v>0</v>
      </c>
      <c r="FR155">
        <f>ROUND(IF(AND(BH155=3,BI155=3),P155,0),2)</f>
        <v>24144.44</v>
      </c>
      <c r="FS155">
        <v>0</v>
      </c>
      <c r="FX155">
        <v>0</v>
      </c>
      <c r="FY155">
        <v>0</v>
      </c>
      <c r="GA155" t="s">
        <v>193</v>
      </c>
      <c r="GD155">
        <v>1</v>
      </c>
      <c r="GF155">
        <v>1487580743</v>
      </c>
      <c r="GG155">
        <v>2</v>
      </c>
      <c r="GH155">
        <v>3</v>
      </c>
      <c r="GI155">
        <v>3</v>
      </c>
      <c r="GJ155">
        <v>0</v>
      </c>
      <c r="GK155">
        <v>0</v>
      </c>
      <c r="GL155">
        <f>ROUND(IF(AND(BH155=3,BI155=3,FS155&lt;&gt;0),P155,0),2)</f>
        <v>0</v>
      </c>
      <c r="GM155">
        <f>ROUND(O155+X155+Y155,2)+GX155</f>
        <v>24144.44</v>
      </c>
      <c r="GN155">
        <f>IF(OR(BI155=0,BI155=1),ROUND(O155+X155+Y155,2),0)</f>
        <v>0</v>
      </c>
      <c r="GO155">
        <f>IF(BI155=2,ROUND(O155+X155+Y155,2),0)</f>
        <v>0</v>
      </c>
      <c r="GP155">
        <f>IF(BI155=4,ROUND(O155+X155+Y155,2)+GX155,0)</f>
        <v>0</v>
      </c>
      <c r="GR155">
        <v>1</v>
      </c>
      <c r="GS155">
        <v>1</v>
      </c>
      <c r="GT155">
        <v>0</v>
      </c>
      <c r="GU155" t="s">
        <v>6</v>
      </c>
      <c r="GV155">
        <f>ROUND((GT155),6)</f>
        <v>0</v>
      </c>
      <c r="GW155">
        <v>1</v>
      </c>
      <c r="GX155">
        <f>ROUND(HC155*I155,2)</f>
        <v>0</v>
      </c>
      <c r="HA155">
        <v>0</v>
      </c>
      <c r="HB155">
        <v>0</v>
      </c>
      <c r="HC155">
        <f>GV155*GW155</f>
        <v>0</v>
      </c>
      <c r="HE155" t="s">
        <v>189</v>
      </c>
      <c r="HF155" t="s">
        <v>189</v>
      </c>
      <c r="HM155" t="s">
        <v>6</v>
      </c>
      <c r="HN155" t="s">
        <v>6</v>
      </c>
      <c r="HO155" t="s">
        <v>6</v>
      </c>
      <c r="HP155" t="s">
        <v>6</v>
      </c>
      <c r="HQ155" t="s">
        <v>6</v>
      </c>
      <c r="IK155">
        <v>0</v>
      </c>
    </row>
    <row r="157" spans="1:245">
      <c r="A157" s="2">
        <v>51</v>
      </c>
      <c r="B157" s="2">
        <f>B149</f>
        <v>1</v>
      </c>
      <c r="C157" s="2">
        <f>A149</f>
        <v>4</v>
      </c>
      <c r="D157" s="2">
        <f>ROW(A149)</f>
        <v>149</v>
      </c>
      <c r="E157" s="2"/>
      <c r="F157" s="2" t="str">
        <f>IF(F149&lt;&gt;"",F149,"")</f>
        <v/>
      </c>
      <c r="G157" s="2" t="str">
        <f>IF(G149&lt;&gt;"",G149,"")</f>
        <v>Оборудование</v>
      </c>
      <c r="H157" s="2">
        <v>0</v>
      </c>
      <c r="I157" s="2"/>
      <c r="J157" s="2"/>
      <c r="K157" s="2"/>
      <c r="L157" s="2"/>
      <c r="M157" s="2"/>
      <c r="N157" s="2"/>
      <c r="O157" s="2">
        <f t="shared" ref="O157:T157" si="96">ROUND(AB157,2)</f>
        <v>187140.24</v>
      </c>
      <c r="P157" s="2">
        <f t="shared" si="96"/>
        <v>187140.24</v>
      </c>
      <c r="Q157" s="2">
        <f t="shared" si="96"/>
        <v>0</v>
      </c>
      <c r="R157" s="2">
        <f t="shared" si="96"/>
        <v>0</v>
      </c>
      <c r="S157" s="2">
        <f t="shared" si="96"/>
        <v>0</v>
      </c>
      <c r="T157" s="2">
        <f t="shared" si="96"/>
        <v>0</v>
      </c>
      <c r="U157" s="2">
        <f>AH157</f>
        <v>0</v>
      </c>
      <c r="V157" s="2">
        <f>AI157</f>
        <v>0</v>
      </c>
      <c r="W157" s="2">
        <f>ROUND(AJ157,2)</f>
        <v>0</v>
      </c>
      <c r="X157" s="2">
        <f>ROUND(AK157,2)</f>
        <v>0</v>
      </c>
      <c r="Y157" s="2">
        <f>ROUND(AL157,2)</f>
        <v>0</v>
      </c>
      <c r="Z157" s="2"/>
      <c r="AA157" s="2"/>
      <c r="AB157" s="2">
        <f>ROUND(SUMIF(AA153:AA155,"=54027915",O153:O155),2)</f>
        <v>187140.24</v>
      </c>
      <c r="AC157" s="2">
        <f>ROUND(SUMIF(AA153:AA155,"=54027915",P153:P155),2)</f>
        <v>187140.24</v>
      </c>
      <c r="AD157" s="2">
        <f>ROUND(SUMIF(AA153:AA155,"=54027915",Q153:Q155),2)</f>
        <v>0</v>
      </c>
      <c r="AE157" s="2">
        <f>ROUND(SUMIF(AA153:AA155,"=54027915",R153:R155),2)</f>
        <v>0</v>
      </c>
      <c r="AF157" s="2">
        <f>ROUND(SUMIF(AA153:AA155,"=54027915",S153:S155),2)</f>
        <v>0</v>
      </c>
      <c r="AG157" s="2">
        <f>ROUND(SUMIF(AA153:AA155,"=54027915",T153:T155),2)</f>
        <v>0</v>
      </c>
      <c r="AH157" s="2">
        <f>SUMIF(AA153:AA155,"=54027915",U153:U155)</f>
        <v>0</v>
      </c>
      <c r="AI157" s="2">
        <f>SUMIF(AA153:AA155,"=54027915",V153:V155)</f>
        <v>0</v>
      </c>
      <c r="AJ157" s="2">
        <f>ROUND(SUMIF(AA153:AA155,"=54027915",W153:W155),2)</f>
        <v>0</v>
      </c>
      <c r="AK157" s="2">
        <f>ROUND(SUMIF(AA153:AA155,"=54027915",X153:X155),2)</f>
        <v>0</v>
      </c>
      <c r="AL157" s="2">
        <f>ROUND(SUMIF(AA153:AA155,"=54027915",Y153:Y155),2)</f>
        <v>0</v>
      </c>
      <c r="AM157" s="2"/>
      <c r="AN157" s="2"/>
      <c r="AO157" s="2">
        <f t="shared" ref="AO157:BD157" si="97">ROUND(BX157,2)</f>
        <v>0</v>
      </c>
      <c r="AP157" s="2">
        <f t="shared" si="97"/>
        <v>187140.24</v>
      </c>
      <c r="AQ157" s="2">
        <f t="shared" si="97"/>
        <v>0</v>
      </c>
      <c r="AR157" s="2">
        <f t="shared" si="97"/>
        <v>187140.24</v>
      </c>
      <c r="AS157" s="2">
        <f t="shared" si="97"/>
        <v>0</v>
      </c>
      <c r="AT157" s="2">
        <f t="shared" si="97"/>
        <v>0</v>
      </c>
      <c r="AU157" s="2">
        <f t="shared" si="97"/>
        <v>0</v>
      </c>
      <c r="AV157" s="2">
        <f t="shared" si="97"/>
        <v>187140.24</v>
      </c>
      <c r="AW157" s="2">
        <f t="shared" si="97"/>
        <v>0</v>
      </c>
      <c r="AX157" s="2">
        <f t="shared" si="97"/>
        <v>0</v>
      </c>
      <c r="AY157" s="2">
        <f t="shared" si="97"/>
        <v>0</v>
      </c>
      <c r="AZ157" s="2">
        <f t="shared" si="97"/>
        <v>187140.24</v>
      </c>
      <c r="BA157" s="2">
        <f t="shared" si="97"/>
        <v>0</v>
      </c>
      <c r="BB157" s="2">
        <f t="shared" si="97"/>
        <v>0</v>
      </c>
      <c r="BC157" s="2">
        <f t="shared" si="97"/>
        <v>0</v>
      </c>
      <c r="BD157" s="2">
        <f t="shared" si="97"/>
        <v>0</v>
      </c>
      <c r="BE157" s="2"/>
      <c r="BF157" s="2"/>
      <c r="BG157" s="2"/>
      <c r="BH157" s="2"/>
      <c r="BI157" s="2"/>
      <c r="BJ157" s="2"/>
      <c r="BK157" s="2"/>
      <c r="BL157" s="2"/>
      <c r="BM157" s="2"/>
      <c r="BN157" s="2"/>
      <c r="BO157" s="2"/>
      <c r="BP157" s="2"/>
      <c r="BQ157" s="2"/>
      <c r="BR157" s="2"/>
      <c r="BS157" s="2"/>
      <c r="BT157" s="2"/>
      <c r="BU157" s="2"/>
      <c r="BV157" s="2"/>
      <c r="BW157" s="2"/>
      <c r="BX157" s="2">
        <f>ROUND(SUMIF(AA153:AA155,"=54027915",FQ153:FQ155),2)</f>
        <v>0</v>
      </c>
      <c r="BY157" s="2">
        <f>ROUND(SUMIF(AA153:AA155,"=54027915",FR153:FR155),2)</f>
        <v>187140.24</v>
      </c>
      <c r="BZ157" s="2">
        <f>ROUND(SUMIF(AA153:AA155,"=54027915",GL153:GL155),2)</f>
        <v>0</v>
      </c>
      <c r="CA157" s="2">
        <f>ROUND(SUMIF(AA153:AA155,"=54027915",GM153:GM155),2)</f>
        <v>187140.24</v>
      </c>
      <c r="CB157" s="2">
        <f>ROUND(SUMIF(AA153:AA155,"=54027915",GN153:GN155),2)</f>
        <v>0</v>
      </c>
      <c r="CC157" s="2">
        <f>ROUND(SUMIF(AA153:AA155,"=54027915",GO153:GO155),2)</f>
        <v>0</v>
      </c>
      <c r="CD157" s="2">
        <f>ROUND(SUMIF(AA153:AA155,"=54027915",GP153:GP155),2)</f>
        <v>0</v>
      </c>
      <c r="CE157" s="2">
        <f>AC157-BX157</f>
        <v>187140.24</v>
      </c>
      <c r="CF157" s="2">
        <f>AC157-BY157</f>
        <v>0</v>
      </c>
      <c r="CG157" s="2">
        <f>BX157-BZ157</f>
        <v>0</v>
      </c>
      <c r="CH157" s="2">
        <f>AC157-BX157-BY157+BZ157</f>
        <v>0</v>
      </c>
      <c r="CI157" s="2">
        <f>BY157-BZ157</f>
        <v>187140.24</v>
      </c>
      <c r="CJ157" s="2">
        <f>ROUND(SUMIF(AA153:AA155,"=54027915",GX153:GX155),2)</f>
        <v>0</v>
      </c>
      <c r="CK157" s="2">
        <f>ROUND(SUMIF(AA153:AA155,"=54027915",GY153:GY155),2)</f>
        <v>0</v>
      </c>
      <c r="CL157" s="2">
        <f>ROUND(SUMIF(AA153:AA155,"=54027915",GZ153:GZ155),2)</f>
        <v>0</v>
      </c>
      <c r="CM157" s="2">
        <f>ROUND(SUMIF(AA153:AA155,"=54027915",HD153:HD155),2)</f>
        <v>0</v>
      </c>
      <c r="CN157" s="2"/>
      <c r="CO157" s="2"/>
      <c r="CP157" s="2"/>
      <c r="CQ157" s="2"/>
      <c r="CR157" s="2"/>
      <c r="CS157" s="2"/>
      <c r="CT157" s="2"/>
      <c r="CU157" s="2"/>
      <c r="CV157" s="2"/>
      <c r="CW157" s="2"/>
      <c r="CX157" s="2"/>
      <c r="CY157" s="2"/>
      <c r="CZ157" s="2"/>
      <c r="DA157" s="2"/>
      <c r="DB157" s="2"/>
      <c r="DC157" s="2"/>
      <c r="DD157" s="2"/>
      <c r="DE157" s="2"/>
      <c r="DF157" s="2"/>
      <c r="DG157" s="3"/>
      <c r="DH157" s="3"/>
      <c r="DI157" s="3"/>
      <c r="DJ157" s="3"/>
      <c r="DK157" s="3"/>
      <c r="DL157" s="3"/>
      <c r="DM157" s="3"/>
      <c r="DN157" s="3"/>
      <c r="DO157" s="3"/>
      <c r="DP157" s="3"/>
      <c r="DQ157" s="3"/>
      <c r="DR157" s="3"/>
      <c r="DS157" s="3"/>
      <c r="DT157" s="3"/>
      <c r="DU157" s="3"/>
      <c r="DV157" s="3"/>
      <c r="DW157" s="3"/>
      <c r="DX157" s="3"/>
      <c r="DY157" s="3"/>
      <c r="DZ157" s="3"/>
      <c r="EA157" s="3"/>
      <c r="EB157" s="3"/>
      <c r="EC157" s="3"/>
      <c r="ED157" s="3"/>
      <c r="EE157" s="3"/>
      <c r="EF157" s="3"/>
      <c r="EG157" s="3"/>
      <c r="EH157" s="3"/>
      <c r="EI157" s="3"/>
      <c r="EJ157" s="3"/>
      <c r="EK157" s="3"/>
      <c r="EL157" s="3"/>
      <c r="EM157" s="3"/>
      <c r="EN157" s="3"/>
      <c r="EO157" s="3"/>
      <c r="EP157" s="3"/>
      <c r="EQ157" s="3"/>
      <c r="ER157" s="3"/>
      <c r="ES157" s="3"/>
      <c r="ET157" s="3"/>
      <c r="EU157" s="3"/>
      <c r="EV157" s="3"/>
      <c r="EW157" s="3"/>
      <c r="EX157" s="3"/>
      <c r="EY157" s="3"/>
      <c r="EZ157" s="3"/>
      <c r="FA157" s="3"/>
      <c r="FB157" s="3"/>
      <c r="FC157" s="3"/>
      <c r="FD157" s="3"/>
      <c r="FE157" s="3"/>
      <c r="FF157" s="3"/>
      <c r="FG157" s="3"/>
      <c r="FH157" s="3"/>
      <c r="FI157" s="3"/>
      <c r="FJ157" s="3"/>
      <c r="FK157" s="3"/>
      <c r="FL157" s="3"/>
      <c r="FM157" s="3"/>
      <c r="FN157" s="3"/>
      <c r="FO157" s="3"/>
      <c r="FP157" s="3"/>
      <c r="FQ157" s="3"/>
      <c r="FR157" s="3"/>
      <c r="FS157" s="3"/>
      <c r="FT157" s="3"/>
      <c r="FU157" s="3"/>
      <c r="FV157" s="3"/>
      <c r="FW157" s="3"/>
      <c r="FX157" s="3"/>
      <c r="FY157" s="3"/>
      <c r="FZ157" s="3"/>
      <c r="GA157" s="3"/>
      <c r="GB157" s="3"/>
      <c r="GC157" s="3"/>
      <c r="GD157" s="3"/>
      <c r="GE157" s="3"/>
      <c r="GF157" s="3"/>
      <c r="GG157" s="3"/>
      <c r="GH157" s="3"/>
      <c r="GI157" s="3"/>
      <c r="GJ157" s="3"/>
      <c r="GK157" s="3"/>
      <c r="GL157" s="3"/>
      <c r="GM157" s="3"/>
      <c r="GN157" s="3"/>
      <c r="GO157" s="3"/>
      <c r="GP157" s="3"/>
      <c r="GQ157" s="3"/>
      <c r="GR157" s="3"/>
      <c r="GS157" s="3"/>
      <c r="GT157" s="3"/>
      <c r="GU157" s="3"/>
      <c r="GV157" s="3"/>
      <c r="GW157" s="3"/>
      <c r="GX157" s="3">
        <v>0</v>
      </c>
    </row>
    <row r="159" spans="1:245">
      <c r="A159" s="4">
        <v>50</v>
      </c>
      <c r="B159" s="4">
        <v>0</v>
      </c>
      <c r="C159" s="4">
        <v>0</v>
      </c>
      <c r="D159" s="4">
        <v>1</v>
      </c>
      <c r="E159" s="4">
        <v>201</v>
      </c>
      <c r="F159" s="4">
        <f>ROUND(Source!O157,O159)</f>
        <v>187140.24</v>
      </c>
      <c r="G159" s="4" t="s">
        <v>29</v>
      </c>
      <c r="H159" s="4" t="s">
        <v>30</v>
      </c>
      <c r="I159" s="4"/>
      <c r="J159" s="4"/>
      <c r="K159" s="4">
        <v>201</v>
      </c>
      <c r="L159" s="4">
        <v>1</v>
      </c>
      <c r="M159" s="4">
        <v>3</v>
      </c>
      <c r="N159" s="4" t="s">
        <v>6</v>
      </c>
      <c r="O159" s="4">
        <v>2</v>
      </c>
      <c r="P159" s="4"/>
      <c r="Q159" s="4"/>
      <c r="R159" s="4"/>
      <c r="S159" s="4"/>
      <c r="T159" s="4"/>
      <c r="U159" s="4"/>
      <c r="V159" s="4"/>
      <c r="W159" s="4">
        <v>187140.24</v>
      </c>
      <c r="X159" s="4">
        <v>1</v>
      </c>
      <c r="Y159" s="4">
        <v>187140.24</v>
      </c>
      <c r="Z159" s="4"/>
      <c r="AA159" s="4"/>
      <c r="AB159" s="4"/>
    </row>
    <row r="160" spans="1:245">
      <c r="A160" s="4">
        <v>50</v>
      </c>
      <c r="B160" s="4">
        <v>0</v>
      </c>
      <c r="C160" s="4">
        <v>0</v>
      </c>
      <c r="D160" s="4">
        <v>1</v>
      </c>
      <c r="E160" s="4">
        <v>202</v>
      </c>
      <c r="F160" s="4">
        <f>ROUND(Source!P157,O160)</f>
        <v>187140.24</v>
      </c>
      <c r="G160" s="4" t="s">
        <v>31</v>
      </c>
      <c r="H160" s="4" t="s">
        <v>32</v>
      </c>
      <c r="I160" s="4"/>
      <c r="J160" s="4"/>
      <c r="K160" s="4">
        <v>202</v>
      </c>
      <c r="L160" s="4">
        <v>2</v>
      </c>
      <c r="M160" s="4">
        <v>3</v>
      </c>
      <c r="N160" s="4" t="s">
        <v>6</v>
      </c>
      <c r="O160" s="4">
        <v>2</v>
      </c>
      <c r="P160" s="4"/>
      <c r="Q160" s="4"/>
      <c r="R160" s="4"/>
      <c r="S160" s="4"/>
      <c r="T160" s="4"/>
      <c r="U160" s="4"/>
      <c r="V160" s="4"/>
      <c r="W160" s="4">
        <v>187140.24</v>
      </c>
      <c r="X160" s="4">
        <v>1</v>
      </c>
      <c r="Y160" s="4">
        <v>187140.24</v>
      </c>
      <c r="Z160" s="4"/>
      <c r="AA160" s="4"/>
      <c r="AB160" s="4"/>
    </row>
    <row r="161" spans="1:28">
      <c r="A161" s="4">
        <v>50</v>
      </c>
      <c r="B161" s="4">
        <v>0</v>
      </c>
      <c r="C161" s="4">
        <v>0</v>
      </c>
      <c r="D161" s="4">
        <v>1</v>
      </c>
      <c r="E161" s="4">
        <v>222</v>
      </c>
      <c r="F161" s="4">
        <f>ROUND(Source!AO157,O161)</f>
        <v>0</v>
      </c>
      <c r="G161" s="4" t="s">
        <v>33</v>
      </c>
      <c r="H161" s="4" t="s">
        <v>34</v>
      </c>
      <c r="I161" s="4"/>
      <c r="J161" s="4"/>
      <c r="K161" s="4">
        <v>222</v>
      </c>
      <c r="L161" s="4">
        <v>3</v>
      </c>
      <c r="M161" s="4">
        <v>3</v>
      </c>
      <c r="N161" s="4" t="s">
        <v>6</v>
      </c>
      <c r="O161" s="4">
        <v>2</v>
      </c>
      <c r="P161" s="4"/>
      <c r="Q161" s="4"/>
      <c r="R161" s="4"/>
      <c r="S161" s="4"/>
      <c r="T161" s="4"/>
      <c r="U161" s="4"/>
      <c r="V161" s="4"/>
      <c r="W161" s="4">
        <v>0</v>
      </c>
      <c r="X161" s="4">
        <v>1</v>
      </c>
      <c r="Y161" s="4">
        <v>0</v>
      </c>
      <c r="Z161" s="4"/>
      <c r="AA161" s="4"/>
      <c r="AB161" s="4"/>
    </row>
    <row r="162" spans="1:28">
      <c r="A162" s="4">
        <v>50</v>
      </c>
      <c r="B162" s="4">
        <v>0</v>
      </c>
      <c r="C162" s="4">
        <v>0</v>
      </c>
      <c r="D162" s="4">
        <v>1</v>
      </c>
      <c r="E162" s="4">
        <v>225</v>
      </c>
      <c r="F162" s="4">
        <f>ROUND(Source!AV157,O162)</f>
        <v>187140.24</v>
      </c>
      <c r="G162" s="4" t="s">
        <v>35</v>
      </c>
      <c r="H162" s="4" t="s">
        <v>36</v>
      </c>
      <c r="I162" s="4"/>
      <c r="J162" s="4"/>
      <c r="K162" s="4">
        <v>225</v>
      </c>
      <c r="L162" s="4">
        <v>4</v>
      </c>
      <c r="M162" s="4">
        <v>3</v>
      </c>
      <c r="N162" s="4" t="s">
        <v>6</v>
      </c>
      <c r="O162" s="4">
        <v>2</v>
      </c>
      <c r="P162" s="4"/>
      <c r="Q162" s="4"/>
      <c r="R162" s="4"/>
      <c r="S162" s="4"/>
      <c r="T162" s="4"/>
      <c r="U162" s="4"/>
      <c r="V162" s="4"/>
      <c r="W162" s="4">
        <v>187140.24</v>
      </c>
      <c r="X162" s="4">
        <v>1</v>
      </c>
      <c r="Y162" s="4">
        <v>187140.24</v>
      </c>
      <c r="Z162" s="4"/>
      <c r="AA162" s="4"/>
      <c r="AB162" s="4"/>
    </row>
    <row r="163" spans="1:28">
      <c r="A163" s="4">
        <v>50</v>
      </c>
      <c r="B163" s="4">
        <v>0</v>
      </c>
      <c r="C163" s="4">
        <v>0</v>
      </c>
      <c r="D163" s="4">
        <v>1</v>
      </c>
      <c r="E163" s="4">
        <v>226</v>
      </c>
      <c r="F163" s="4">
        <f>ROUND(Source!AW157,O163)</f>
        <v>0</v>
      </c>
      <c r="G163" s="4" t="s">
        <v>37</v>
      </c>
      <c r="H163" s="4" t="s">
        <v>38</v>
      </c>
      <c r="I163" s="4"/>
      <c r="J163" s="4"/>
      <c r="K163" s="4">
        <v>226</v>
      </c>
      <c r="L163" s="4">
        <v>5</v>
      </c>
      <c r="M163" s="4">
        <v>3</v>
      </c>
      <c r="N163" s="4" t="s">
        <v>6</v>
      </c>
      <c r="O163" s="4">
        <v>2</v>
      </c>
      <c r="P163" s="4"/>
      <c r="Q163" s="4"/>
      <c r="R163" s="4"/>
      <c r="S163" s="4"/>
      <c r="T163" s="4"/>
      <c r="U163" s="4"/>
      <c r="V163" s="4"/>
      <c r="W163" s="4">
        <v>0</v>
      </c>
      <c r="X163" s="4">
        <v>1</v>
      </c>
      <c r="Y163" s="4">
        <v>0</v>
      </c>
      <c r="Z163" s="4"/>
      <c r="AA163" s="4"/>
      <c r="AB163" s="4"/>
    </row>
    <row r="164" spans="1:28">
      <c r="A164" s="4">
        <v>50</v>
      </c>
      <c r="B164" s="4">
        <v>0</v>
      </c>
      <c r="C164" s="4">
        <v>0</v>
      </c>
      <c r="D164" s="4">
        <v>1</v>
      </c>
      <c r="E164" s="4">
        <v>227</v>
      </c>
      <c r="F164" s="4">
        <f>ROUND(Source!AX157,O164)</f>
        <v>0</v>
      </c>
      <c r="G164" s="4" t="s">
        <v>39</v>
      </c>
      <c r="H164" s="4" t="s">
        <v>40</v>
      </c>
      <c r="I164" s="4"/>
      <c r="J164" s="4"/>
      <c r="K164" s="4">
        <v>227</v>
      </c>
      <c r="L164" s="4">
        <v>6</v>
      </c>
      <c r="M164" s="4">
        <v>3</v>
      </c>
      <c r="N164" s="4" t="s">
        <v>6</v>
      </c>
      <c r="O164" s="4">
        <v>2</v>
      </c>
      <c r="P164" s="4"/>
      <c r="Q164" s="4"/>
      <c r="R164" s="4"/>
      <c r="S164" s="4"/>
      <c r="T164" s="4"/>
      <c r="U164" s="4"/>
      <c r="V164" s="4"/>
      <c r="W164" s="4">
        <v>0</v>
      </c>
      <c r="X164" s="4">
        <v>1</v>
      </c>
      <c r="Y164" s="4">
        <v>0</v>
      </c>
      <c r="Z164" s="4"/>
      <c r="AA164" s="4"/>
      <c r="AB164" s="4"/>
    </row>
    <row r="165" spans="1:28">
      <c r="A165" s="4">
        <v>50</v>
      </c>
      <c r="B165" s="4">
        <v>0</v>
      </c>
      <c r="C165" s="4">
        <v>0</v>
      </c>
      <c r="D165" s="4">
        <v>1</v>
      </c>
      <c r="E165" s="4">
        <v>228</v>
      </c>
      <c r="F165" s="4">
        <f>ROUND(Source!AY157,O165)</f>
        <v>0</v>
      </c>
      <c r="G165" s="4" t="s">
        <v>41</v>
      </c>
      <c r="H165" s="4" t="s">
        <v>42</v>
      </c>
      <c r="I165" s="4"/>
      <c r="J165" s="4"/>
      <c r="K165" s="4">
        <v>228</v>
      </c>
      <c r="L165" s="4">
        <v>7</v>
      </c>
      <c r="M165" s="4">
        <v>3</v>
      </c>
      <c r="N165" s="4" t="s">
        <v>6</v>
      </c>
      <c r="O165" s="4">
        <v>2</v>
      </c>
      <c r="P165" s="4"/>
      <c r="Q165" s="4"/>
      <c r="R165" s="4"/>
      <c r="S165" s="4"/>
      <c r="T165" s="4"/>
      <c r="U165" s="4"/>
      <c r="V165" s="4"/>
      <c r="W165" s="4">
        <v>0</v>
      </c>
      <c r="X165" s="4">
        <v>1</v>
      </c>
      <c r="Y165" s="4">
        <v>0</v>
      </c>
      <c r="Z165" s="4"/>
      <c r="AA165" s="4"/>
      <c r="AB165" s="4"/>
    </row>
    <row r="166" spans="1:28">
      <c r="A166" s="4">
        <v>50</v>
      </c>
      <c r="B166" s="4">
        <v>0</v>
      </c>
      <c r="C166" s="4">
        <v>0</v>
      </c>
      <c r="D166" s="4">
        <v>1</v>
      </c>
      <c r="E166" s="4">
        <v>216</v>
      </c>
      <c r="F166" s="4">
        <f>ROUND(Source!AP157,O166)</f>
        <v>187140.24</v>
      </c>
      <c r="G166" s="4" t="s">
        <v>43</v>
      </c>
      <c r="H166" s="4" t="s">
        <v>44</v>
      </c>
      <c r="I166" s="4"/>
      <c r="J166" s="4"/>
      <c r="K166" s="4">
        <v>216</v>
      </c>
      <c r="L166" s="4">
        <v>8</v>
      </c>
      <c r="M166" s="4">
        <v>3</v>
      </c>
      <c r="N166" s="4" t="s">
        <v>6</v>
      </c>
      <c r="O166" s="4">
        <v>2</v>
      </c>
      <c r="P166" s="4"/>
      <c r="Q166" s="4"/>
      <c r="R166" s="4"/>
      <c r="S166" s="4"/>
      <c r="T166" s="4"/>
      <c r="U166" s="4"/>
      <c r="V166" s="4"/>
      <c r="W166" s="4">
        <v>187140.24</v>
      </c>
      <c r="X166" s="4">
        <v>1</v>
      </c>
      <c r="Y166" s="4">
        <v>187140.24</v>
      </c>
      <c r="Z166" s="4"/>
      <c r="AA166" s="4"/>
      <c r="AB166" s="4"/>
    </row>
    <row r="167" spans="1:28">
      <c r="A167" s="4">
        <v>50</v>
      </c>
      <c r="B167" s="4">
        <v>0</v>
      </c>
      <c r="C167" s="4">
        <v>0</v>
      </c>
      <c r="D167" s="4">
        <v>1</v>
      </c>
      <c r="E167" s="4">
        <v>223</v>
      </c>
      <c r="F167" s="4">
        <f>ROUND(Source!AQ157,O167)</f>
        <v>0</v>
      </c>
      <c r="G167" s="4" t="s">
        <v>45</v>
      </c>
      <c r="H167" s="4" t="s">
        <v>46</v>
      </c>
      <c r="I167" s="4"/>
      <c r="J167" s="4"/>
      <c r="K167" s="4">
        <v>223</v>
      </c>
      <c r="L167" s="4">
        <v>9</v>
      </c>
      <c r="M167" s="4">
        <v>3</v>
      </c>
      <c r="N167" s="4" t="s">
        <v>6</v>
      </c>
      <c r="O167" s="4">
        <v>2</v>
      </c>
      <c r="P167" s="4"/>
      <c r="Q167" s="4"/>
      <c r="R167" s="4"/>
      <c r="S167" s="4"/>
      <c r="T167" s="4"/>
      <c r="U167" s="4"/>
      <c r="V167" s="4"/>
      <c r="W167" s="4">
        <v>0</v>
      </c>
      <c r="X167" s="4">
        <v>1</v>
      </c>
      <c r="Y167" s="4">
        <v>0</v>
      </c>
      <c r="Z167" s="4"/>
      <c r="AA167" s="4"/>
      <c r="AB167" s="4"/>
    </row>
    <row r="168" spans="1:28">
      <c r="A168" s="4">
        <v>50</v>
      </c>
      <c r="B168" s="4">
        <v>0</v>
      </c>
      <c r="C168" s="4">
        <v>0</v>
      </c>
      <c r="D168" s="4">
        <v>1</v>
      </c>
      <c r="E168" s="4">
        <v>229</v>
      </c>
      <c r="F168" s="4">
        <f>ROUND(Source!AZ157,O168)</f>
        <v>187140.24</v>
      </c>
      <c r="G168" s="4" t="s">
        <v>47</v>
      </c>
      <c r="H168" s="4" t="s">
        <v>48</v>
      </c>
      <c r="I168" s="4"/>
      <c r="J168" s="4"/>
      <c r="K168" s="4">
        <v>229</v>
      </c>
      <c r="L168" s="4">
        <v>10</v>
      </c>
      <c r="M168" s="4">
        <v>3</v>
      </c>
      <c r="N168" s="4" t="s">
        <v>6</v>
      </c>
      <c r="O168" s="4">
        <v>2</v>
      </c>
      <c r="P168" s="4"/>
      <c r="Q168" s="4"/>
      <c r="R168" s="4"/>
      <c r="S168" s="4"/>
      <c r="T168" s="4"/>
      <c r="U168" s="4"/>
      <c r="V168" s="4"/>
      <c r="W168" s="4">
        <v>187140.24</v>
      </c>
      <c r="X168" s="4">
        <v>1</v>
      </c>
      <c r="Y168" s="4">
        <v>187140.24</v>
      </c>
      <c r="Z168" s="4"/>
      <c r="AA168" s="4"/>
      <c r="AB168" s="4"/>
    </row>
    <row r="169" spans="1:28">
      <c r="A169" s="4">
        <v>50</v>
      </c>
      <c r="B169" s="4">
        <v>0</v>
      </c>
      <c r="C169" s="4">
        <v>0</v>
      </c>
      <c r="D169" s="4">
        <v>1</v>
      </c>
      <c r="E169" s="4">
        <v>203</v>
      </c>
      <c r="F169" s="4">
        <f>ROUND(Source!Q157,O169)</f>
        <v>0</v>
      </c>
      <c r="G169" s="4" t="s">
        <v>49</v>
      </c>
      <c r="H169" s="4" t="s">
        <v>50</v>
      </c>
      <c r="I169" s="4"/>
      <c r="J169" s="4"/>
      <c r="K169" s="4">
        <v>203</v>
      </c>
      <c r="L169" s="4">
        <v>11</v>
      </c>
      <c r="M169" s="4">
        <v>3</v>
      </c>
      <c r="N169" s="4" t="s">
        <v>6</v>
      </c>
      <c r="O169" s="4">
        <v>2</v>
      </c>
      <c r="P169" s="4"/>
      <c r="Q169" s="4"/>
      <c r="R169" s="4"/>
      <c r="S169" s="4"/>
      <c r="T169" s="4"/>
      <c r="U169" s="4"/>
      <c r="V169" s="4"/>
      <c r="W169" s="4">
        <v>0</v>
      </c>
      <c r="X169" s="4">
        <v>1</v>
      </c>
      <c r="Y169" s="4">
        <v>0</v>
      </c>
      <c r="Z169" s="4"/>
      <c r="AA169" s="4"/>
      <c r="AB169" s="4"/>
    </row>
    <row r="170" spans="1:28">
      <c r="A170" s="4">
        <v>50</v>
      </c>
      <c r="B170" s="4">
        <v>0</v>
      </c>
      <c r="C170" s="4">
        <v>0</v>
      </c>
      <c r="D170" s="4">
        <v>1</v>
      </c>
      <c r="E170" s="4">
        <v>231</v>
      </c>
      <c r="F170" s="4">
        <f>ROUND(Source!BB157,O170)</f>
        <v>0</v>
      </c>
      <c r="G170" s="4" t="s">
        <v>51</v>
      </c>
      <c r="H170" s="4" t="s">
        <v>52</v>
      </c>
      <c r="I170" s="4"/>
      <c r="J170" s="4"/>
      <c r="K170" s="4">
        <v>231</v>
      </c>
      <c r="L170" s="4">
        <v>12</v>
      </c>
      <c r="M170" s="4">
        <v>3</v>
      </c>
      <c r="N170" s="4" t="s">
        <v>6</v>
      </c>
      <c r="O170" s="4">
        <v>2</v>
      </c>
      <c r="P170" s="4"/>
      <c r="Q170" s="4"/>
      <c r="R170" s="4"/>
      <c r="S170" s="4"/>
      <c r="T170" s="4"/>
      <c r="U170" s="4"/>
      <c r="V170" s="4"/>
      <c r="W170" s="4">
        <v>0</v>
      </c>
      <c r="X170" s="4">
        <v>1</v>
      </c>
      <c r="Y170" s="4">
        <v>0</v>
      </c>
      <c r="Z170" s="4"/>
      <c r="AA170" s="4"/>
      <c r="AB170" s="4"/>
    </row>
    <row r="171" spans="1:28">
      <c r="A171" s="4">
        <v>50</v>
      </c>
      <c r="B171" s="4">
        <v>0</v>
      </c>
      <c r="C171" s="4">
        <v>0</v>
      </c>
      <c r="D171" s="4">
        <v>1</v>
      </c>
      <c r="E171" s="4">
        <v>204</v>
      </c>
      <c r="F171" s="4">
        <f>ROUND(Source!R157,O171)</f>
        <v>0</v>
      </c>
      <c r="G171" s="4" t="s">
        <v>53</v>
      </c>
      <c r="H171" s="4" t="s">
        <v>54</v>
      </c>
      <c r="I171" s="4"/>
      <c r="J171" s="4"/>
      <c r="K171" s="4">
        <v>204</v>
      </c>
      <c r="L171" s="4">
        <v>13</v>
      </c>
      <c r="M171" s="4">
        <v>3</v>
      </c>
      <c r="N171" s="4" t="s">
        <v>6</v>
      </c>
      <c r="O171" s="4">
        <v>2</v>
      </c>
      <c r="P171" s="4"/>
      <c r="Q171" s="4"/>
      <c r="R171" s="4"/>
      <c r="S171" s="4"/>
      <c r="T171" s="4"/>
      <c r="U171" s="4"/>
      <c r="V171" s="4"/>
      <c r="W171" s="4">
        <v>0</v>
      </c>
      <c r="X171" s="4">
        <v>1</v>
      </c>
      <c r="Y171" s="4">
        <v>0</v>
      </c>
      <c r="Z171" s="4"/>
      <c r="AA171" s="4"/>
      <c r="AB171" s="4"/>
    </row>
    <row r="172" spans="1:28">
      <c r="A172" s="4">
        <v>50</v>
      </c>
      <c r="B172" s="4">
        <v>0</v>
      </c>
      <c r="C172" s="4">
        <v>0</v>
      </c>
      <c r="D172" s="4">
        <v>1</v>
      </c>
      <c r="E172" s="4">
        <v>205</v>
      </c>
      <c r="F172" s="4">
        <f>ROUND(Source!S157,O172)</f>
        <v>0</v>
      </c>
      <c r="G172" s="4" t="s">
        <v>55</v>
      </c>
      <c r="H172" s="4" t="s">
        <v>56</v>
      </c>
      <c r="I172" s="4"/>
      <c r="J172" s="4"/>
      <c r="K172" s="4">
        <v>205</v>
      </c>
      <c r="L172" s="4">
        <v>14</v>
      </c>
      <c r="M172" s="4">
        <v>3</v>
      </c>
      <c r="N172" s="4" t="s">
        <v>6</v>
      </c>
      <c r="O172" s="4">
        <v>2</v>
      </c>
      <c r="P172" s="4"/>
      <c r="Q172" s="4"/>
      <c r="R172" s="4"/>
      <c r="S172" s="4"/>
      <c r="T172" s="4"/>
      <c r="U172" s="4"/>
      <c r="V172" s="4"/>
      <c r="W172" s="4">
        <v>0</v>
      </c>
      <c r="X172" s="4">
        <v>1</v>
      </c>
      <c r="Y172" s="4">
        <v>0</v>
      </c>
      <c r="Z172" s="4"/>
      <c r="AA172" s="4"/>
      <c r="AB172" s="4"/>
    </row>
    <row r="173" spans="1:28">
      <c r="A173" s="4">
        <v>50</v>
      </c>
      <c r="B173" s="4">
        <v>0</v>
      </c>
      <c r="C173" s="4">
        <v>0</v>
      </c>
      <c r="D173" s="4">
        <v>1</v>
      </c>
      <c r="E173" s="4">
        <v>232</v>
      </c>
      <c r="F173" s="4">
        <f>ROUND(Source!BC157,O173)</f>
        <v>0</v>
      </c>
      <c r="G173" s="4" t="s">
        <v>57</v>
      </c>
      <c r="H173" s="4" t="s">
        <v>58</v>
      </c>
      <c r="I173" s="4"/>
      <c r="J173" s="4"/>
      <c r="K173" s="4">
        <v>232</v>
      </c>
      <c r="L173" s="4">
        <v>15</v>
      </c>
      <c r="M173" s="4">
        <v>3</v>
      </c>
      <c r="N173" s="4" t="s">
        <v>6</v>
      </c>
      <c r="O173" s="4">
        <v>2</v>
      </c>
      <c r="P173" s="4"/>
      <c r="Q173" s="4"/>
      <c r="R173" s="4"/>
      <c r="S173" s="4"/>
      <c r="T173" s="4"/>
      <c r="U173" s="4"/>
      <c r="V173" s="4"/>
      <c r="W173" s="4">
        <v>0</v>
      </c>
      <c r="X173" s="4">
        <v>1</v>
      </c>
      <c r="Y173" s="4">
        <v>0</v>
      </c>
      <c r="Z173" s="4"/>
      <c r="AA173" s="4"/>
      <c r="AB173" s="4"/>
    </row>
    <row r="174" spans="1:28">
      <c r="A174" s="4">
        <v>50</v>
      </c>
      <c r="B174" s="4">
        <v>0</v>
      </c>
      <c r="C174" s="4">
        <v>0</v>
      </c>
      <c r="D174" s="4">
        <v>1</v>
      </c>
      <c r="E174" s="4">
        <v>214</v>
      </c>
      <c r="F174" s="4">
        <f>ROUND(Source!AS157,O174)</f>
        <v>0</v>
      </c>
      <c r="G174" s="4" t="s">
        <v>59</v>
      </c>
      <c r="H174" s="4" t="s">
        <v>60</v>
      </c>
      <c r="I174" s="4"/>
      <c r="J174" s="4"/>
      <c r="K174" s="4">
        <v>214</v>
      </c>
      <c r="L174" s="4">
        <v>16</v>
      </c>
      <c r="M174" s="4">
        <v>3</v>
      </c>
      <c r="N174" s="4" t="s">
        <v>6</v>
      </c>
      <c r="O174" s="4">
        <v>2</v>
      </c>
      <c r="P174" s="4"/>
      <c r="Q174" s="4"/>
      <c r="R174" s="4"/>
      <c r="S174" s="4"/>
      <c r="T174" s="4"/>
      <c r="U174" s="4"/>
      <c r="V174" s="4"/>
      <c r="W174" s="4">
        <v>0</v>
      </c>
      <c r="X174" s="4">
        <v>1</v>
      </c>
      <c r="Y174" s="4">
        <v>0</v>
      </c>
      <c r="Z174" s="4"/>
      <c r="AA174" s="4"/>
      <c r="AB174" s="4"/>
    </row>
    <row r="175" spans="1:28">
      <c r="A175" s="4">
        <v>50</v>
      </c>
      <c r="B175" s="4">
        <v>0</v>
      </c>
      <c r="C175" s="4">
        <v>0</v>
      </c>
      <c r="D175" s="4">
        <v>1</v>
      </c>
      <c r="E175" s="4">
        <v>215</v>
      </c>
      <c r="F175" s="4">
        <f>ROUND(Source!AT157,O175)</f>
        <v>0</v>
      </c>
      <c r="G175" s="4" t="s">
        <v>61</v>
      </c>
      <c r="H175" s="4" t="s">
        <v>62</v>
      </c>
      <c r="I175" s="4"/>
      <c r="J175" s="4"/>
      <c r="K175" s="4">
        <v>215</v>
      </c>
      <c r="L175" s="4">
        <v>17</v>
      </c>
      <c r="M175" s="4">
        <v>3</v>
      </c>
      <c r="N175" s="4" t="s">
        <v>6</v>
      </c>
      <c r="O175" s="4">
        <v>2</v>
      </c>
      <c r="P175" s="4"/>
      <c r="Q175" s="4"/>
      <c r="R175" s="4"/>
      <c r="S175" s="4"/>
      <c r="T175" s="4"/>
      <c r="U175" s="4"/>
      <c r="V175" s="4"/>
      <c r="W175" s="4">
        <v>0</v>
      </c>
      <c r="X175" s="4">
        <v>1</v>
      </c>
      <c r="Y175" s="4">
        <v>0</v>
      </c>
      <c r="Z175" s="4"/>
      <c r="AA175" s="4"/>
      <c r="AB175" s="4"/>
    </row>
    <row r="176" spans="1:28">
      <c r="A176" s="4">
        <v>50</v>
      </c>
      <c r="B176" s="4">
        <v>0</v>
      </c>
      <c r="C176" s="4">
        <v>0</v>
      </c>
      <c r="D176" s="4">
        <v>1</v>
      </c>
      <c r="E176" s="4">
        <v>217</v>
      </c>
      <c r="F176" s="4">
        <f>ROUND(Source!AU157,O176)</f>
        <v>0</v>
      </c>
      <c r="G176" s="4" t="s">
        <v>63</v>
      </c>
      <c r="H176" s="4" t="s">
        <v>64</v>
      </c>
      <c r="I176" s="4"/>
      <c r="J176" s="4"/>
      <c r="K176" s="4">
        <v>217</v>
      </c>
      <c r="L176" s="4">
        <v>18</v>
      </c>
      <c r="M176" s="4">
        <v>3</v>
      </c>
      <c r="N176" s="4" t="s">
        <v>6</v>
      </c>
      <c r="O176" s="4">
        <v>2</v>
      </c>
      <c r="P176" s="4"/>
      <c r="Q176" s="4"/>
      <c r="R176" s="4"/>
      <c r="S176" s="4"/>
      <c r="T176" s="4"/>
      <c r="U176" s="4"/>
      <c r="V176" s="4"/>
      <c r="W176" s="4">
        <v>0</v>
      </c>
      <c r="X176" s="4">
        <v>1</v>
      </c>
      <c r="Y176" s="4">
        <v>0</v>
      </c>
      <c r="Z176" s="4"/>
      <c r="AA176" s="4"/>
      <c r="AB176" s="4"/>
    </row>
    <row r="177" spans="1:245">
      <c r="A177" s="4">
        <v>50</v>
      </c>
      <c r="B177" s="4">
        <v>0</v>
      </c>
      <c r="C177" s="4">
        <v>0</v>
      </c>
      <c r="D177" s="4">
        <v>1</v>
      </c>
      <c r="E177" s="4">
        <v>230</v>
      </c>
      <c r="F177" s="4">
        <f>ROUND(Source!BA157,O177)</f>
        <v>0</v>
      </c>
      <c r="G177" s="4" t="s">
        <v>65</v>
      </c>
      <c r="H177" s="4" t="s">
        <v>66</v>
      </c>
      <c r="I177" s="4"/>
      <c r="J177" s="4"/>
      <c r="K177" s="4">
        <v>230</v>
      </c>
      <c r="L177" s="4">
        <v>19</v>
      </c>
      <c r="M177" s="4">
        <v>3</v>
      </c>
      <c r="N177" s="4" t="s">
        <v>6</v>
      </c>
      <c r="O177" s="4">
        <v>2</v>
      </c>
      <c r="P177" s="4"/>
      <c r="Q177" s="4"/>
      <c r="R177" s="4"/>
      <c r="S177" s="4"/>
      <c r="T177" s="4"/>
      <c r="U177" s="4"/>
      <c r="V177" s="4"/>
      <c r="W177" s="4">
        <v>0</v>
      </c>
      <c r="X177" s="4">
        <v>1</v>
      </c>
      <c r="Y177" s="4">
        <v>0</v>
      </c>
      <c r="Z177" s="4"/>
      <c r="AA177" s="4"/>
      <c r="AB177" s="4"/>
    </row>
    <row r="178" spans="1:245">
      <c r="A178" s="4">
        <v>50</v>
      </c>
      <c r="B178" s="4">
        <v>0</v>
      </c>
      <c r="C178" s="4">
        <v>0</v>
      </c>
      <c r="D178" s="4">
        <v>1</v>
      </c>
      <c r="E178" s="4">
        <v>206</v>
      </c>
      <c r="F178" s="4">
        <f>ROUND(Source!T157,O178)</f>
        <v>0</v>
      </c>
      <c r="G178" s="4" t="s">
        <v>67</v>
      </c>
      <c r="H178" s="4" t="s">
        <v>68</v>
      </c>
      <c r="I178" s="4"/>
      <c r="J178" s="4"/>
      <c r="K178" s="4">
        <v>206</v>
      </c>
      <c r="L178" s="4">
        <v>20</v>
      </c>
      <c r="M178" s="4">
        <v>3</v>
      </c>
      <c r="N178" s="4" t="s">
        <v>6</v>
      </c>
      <c r="O178" s="4">
        <v>2</v>
      </c>
      <c r="P178" s="4"/>
      <c r="Q178" s="4"/>
      <c r="R178" s="4"/>
      <c r="S178" s="4"/>
      <c r="T178" s="4"/>
      <c r="U178" s="4"/>
      <c r="V178" s="4"/>
      <c r="W178" s="4">
        <v>0</v>
      </c>
      <c r="X178" s="4">
        <v>1</v>
      </c>
      <c r="Y178" s="4">
        <v>0</v>
      </c>
      <c r="Z178" s="4"/>
      <c r="AA178" s="4"/>
      <c r="AB178" s="4"/>
    </row>
    <row r="179" spans="1:245">
      <c r="A179" s="4">
        <v>50</v>
      </c>
      <c r="B179" s="4">
        <v>0</v>
      </c>
      <c r="C179" s="4">
        <v>0</v>
      </c>
      <c r="D179" s="4">
        <v>1</v>
      </c>
      <c r="E179" s="4">
        <v>207</v>
      </c>
      <c r="F179" s="4">
        <f>Source!U157</f>
        <v>0</v>
      </c>
      <c r="G179" s="4" t="s">
        <v>69</v>
      </c>
      <c r="H179" s="4" t="s">
        <v>70</v>
      </c>
      <c r="I179" s="4"/>
      <c r="J179" s="4"/>
      <c r="K179" s="4">
        <v>207</v>
      </c>
      <c r="L179" s="4">
        <v>21</v>
      </c>
      <c r="M179" s="4">
        <v>3</v>
      </c>
      <c r="N179" s="4" t="s">
        <v>6</v>
      </c>
      <c r="O179" s="4">
        <v>-1</v>
      </c>
      <c r="P179" s="4"/>
      <c r="Q179" s="4"/>
      <c r="R179" s="4"/>
      <c r="S179" s="4"/>
      <c r="T179" s="4"/>
      <c r="U179" s="4"/>
      <c r="V179" s="4"/>
      <c r="W179" s="4">
        <v>0</v>
      </c>
      <c r="X179" s="4">
        <v>1</v>
      </c>
      <c r="Y179" s="4">
        <v>0</v>
      </c>
      <c r="Z179" s="4"/>
      <c r="AA179" s="4"/>
      <c r="AB179" s="4"/>
    </row>
    <row r="180" spans="1:245">
      <c r="A180" s="4">
        <v>50</v>
      </c>
      <c r="B180" s="4">
        <v>0</v>
      </c>
      <c r="C180" s="4">
        <v>0</v>
      </c>
      <c r="D180" s="4">
        <v>1</v>
      </c>
      <c r="E180" s="4">
        <v>208</v>
      </c>
      <c r="F180" s="4">
        <f>Source!V157</f>
        <v>0</v>
      </c>
      <c r="G180" s="4" t="s">
        <v>71</v>
      </c>
      <c r="H180" s="4" t="s">
        <v>72</v>
      </c>
      <c r="I180" s="4"/>
      <c r="J180" s="4"/>
      <c r="K180" s="4">
        <v>208</v>
      </c>
      <c r="L180" s="4">
        <v>22</v>
      </c>
      <c r="M180" s="4">
        <v>3</v>
      </c>
      <c r="N180" s="4" t="s">
        <v>6</v>
      </c>
      <c r="O180" s="4">
        <v>-1</v>
      </c>
      <c r="P180" s="4"/>
      <c r="Q180" s="4"/>
      <c r="R180" s="4"/>
      <c r="S180" s="4"/>
      <c r="T180" s="4"/>
      <c r="U180" s="4"/>
      <c r="V180" s="4"/>
      <c r="W180" s="4">
        <v>0</v>
      </c>
      <c r="X180" s="4">
        <v>1</v>
      </c>
      <c r="Y180" s="4">
        <v>0</v>
      </c>
      <c r="Z180" s="4"/>
      <c r="AA180" s="4"/>
      <c r="AB180" s="4"/>
    </row>
    <row r="181" spans="1:245">
      <c r="A181" s="4">
        <v>50</v>
      </c>
      <c r="B181" s="4">
        <v>0</v>
      </c>
      <c r="C181" s="4">
        <v>0</v>
      </c>
      <c r="D181" s="4">
        <v>1</v>
      </c>
      <c r="E181" s="4">
        <v>209</v>
      </c>
      <c r="F181" s="4">
        <f>ROUND(Source!W157,O181)</f>
        <v>0</v>
      </c>
      <c r="G181" s="4" t="s">
        <v>73</v>
      </c>
      <c r="H181" s="4" t="s">
        <v>74</v>
      </c>
      <c r="I181" s="4"/>
      <c r="J181" s="4"/>
      <c r="K181" s="4">
        <v>209</v>
      </c>
      <c r="L181" s="4">
        <v>23</v>
      </c>
      <c r="M181" s="4">
        <v>3</v>
      </c>
      <c r="N181" s="4" t="s">
        <v>6</v>
      </c>
      <c r="O181" s="4">
        <v>2</v>
      </c>
      <c r="P181" s="4"/>
      <c r="Q181" s="4"/>
      <c r="R181" s="4"/>
      <c r="S181" s="4"/>
      <c r="T181" s="4"/>
      <c r="U181" s="4"/>
      <c r="V181" s="4"/>
      <c r="W181" s="4">
        <v>0</v>
      </c>
      <c r="X181" s="4">
        <v>1</v>
      </c>
      <c r="Y181" s="4">
        <v>0</v>
      </c>
      <c r="Z181" s="4"/>
      <c r="AA181" s="4"/>
      <c r="AB181" s="4"/>
    </row>
    <row r="182" spans="1:245">
      <c r="A182" s="4">
        <v>50</v>
      </c>
      <c r="B182" s="4">
        <v>0</v>
      </c>
      <c r="C182" s="4">
        <v>0</v>
      </c>
      <c r="D182" s="4">
        <v>1</v>
      </c>
      <c r="E182" s="4">
        <v>233</v>
      </c>
      <c r="F182" s="4">
        <f>ROUND(Source!BD157,O182)</f>
        <v>0</v>
      </c>
      <c r="G182" s="4" t="s">
        <v>75</v>
      </c>
      <c r="H182" s="4" t="s">
        <v>76</v>
      </c>
      <c r="I182" s="4"/>
      <c r="J182" s="4"/>
      <c r="K182" s="4">
        <v>233</v>
      </c>
      <c r="L182" s="4">
        <v>24</v>
      </c>
      <c r="M182" s="4">
        <v>3</v>
      </c>
      <c r="N182" s="4" t="s">
        <v>6</v>
      </c>
      <c r="O182" s="4">
        <v>2</v>
      </c>
      <c r="P182" s="4"/>
      <c r="Q182" s="4"/>
      <c r="R182" s="4"/>
      <c r="S182" s="4"/>
      <c r="T182" s="4"/>
      <c r="U182" s="4"/>
      <c r="V182" s="4"/>
      <c r="W182" s="4">
        <v>0</v>
      </c>
      <c r="X182" s="4">
        <v>1</v>
      </c>
      <c r="Y182" s="4">
        <v>0</v>
      </c>
      <c r="Z182" s="4"/>
      <c r="AA182" s="4"/>
      <c r="AB182" s="4"/>
    </row>
    <row r="183" spans="1:245">
      <c r="A183" s="4">
        <v>50</v>
      </c>
      <c r="B183" s="4">
        <v>0</v>
      </c>
      <c r="C183" s="4">
        <v>0</v>
      </c>
      <c r="D183" s="4">
        <v>1</v>
      </c>
      <c r="E183" s="4">
        <v>210</v>
      </c>
      <c r="F183" s="4">
        <f>ROUND(Source!X157,O183)</f>
        <v>0</v>
      </c>
      <c r="G183" s="4" t="s">
        <v>77</v>
      </c>
      <c r="H183" s="4" t="s">
        <v>78</v>
      </c>
      <c r="I183" s="4"/>
      <c r="J183" s="4"/>
      <c r="K183" s="4">
        <v>210</v>
      </c>
      <c r="L183" s="4">
        <v>25</v>
      </c>
      <c r="M183" s="4">
        <v>3</v>
      </c>
      <c r="N183" s="4" t="s">
        <v>6</v>
      </c>
      <c r="O183" s="4">
        <v>2</v>
      </c>
      <c r="P183" s="4"/>
      <c r="Q183" s="4"/>
      <c r="R183" s="4"/>
      <c r="S183" s="4"/>
      <c r="T183" s="4"/>
      <c r="U183" s="4"/>
      <c r="V183" s="4"/>
      <c r="W183" s="4">
        <v>0</v>
      </c>
      <c r="X183" s="4">
        <v>1</v>
      </c>
      <c r="Y183" s="4">
        <v>0</v>
      </c>
      <c r="Z183" s="4"/>
      <c r="AA183" s="4"/>
      <c r="AB183" s="4"/>
    </row>
    <row r="184" spans="1:245">
      <c r="A184" s="4">
        <v>50</v>
      </c>
      <c r="B184" s="4">
        <v>0</v>
      </c>
      <c r="C184" s="4">
        <v>0</v>
      </c>
      <c r="D184" s="4">
        <v>1</v>
      </c>
      <c r="E184" s="4">
        <v>211</v>
      </c>
      <c r="F184" s="4">
        <f>ROUND(Source!Y157,O184)</f>
        <v>0</v>
      </c>
      <c r="G184" s="4" t="s">
        <v>79</v>
      </c>
      <c r="H184" s="4" t="s">
        <v>80</v>
      </c>
      <c r="I184" s="4"/>
      <c r="J184" s="4"/>
      <c r="K184" s="4">
        <v>211</v>
      </c>
      <c r="L184" s="4">
        <v>26</v>
      </c>
      <c r="M184" s="4">
        <v>3</v>
      </c>
      <c r="N184" s="4" t="s">
        <v>6</v>
      </c>
      <c r="O184" s="4">
        <v>2</v>
      </c>
      <c r="P184" s="4"/>
      <c r="Q184" s="4"/>
      <c r="R184" s="4"/>
      <c r="S184" s="4"/>
      <c r="T184" s="4"/>
      <c r="U184" s="4"/>
      <c r="V184" s="4"/>
      <c r="W184" s="4">
        <v>0</v>
      </c>
      <c r="X184" s="4">
        <v>1</v>
      </c>
      <c r="Y184" s="4">
        <v>0</v>
      </c>
      <c r="Z184" s="4"/>
      <c r="AA184" s="4"/>
      <c r="AB184" s="4"/>
    </row>
    <row r="185" spans="1:245">
      <c r="A185" s="4">
        <v>50</v>
      </c>
      <c r="B185" s="4">
        <v>0</v>
      </c>
      <c r="C185" s="4">
        <v>0</v>
      </c>
      <c r="D185" s="4">
        <v>1</v>
      </c>
      <c r="E185" s="4">
        <v>224</v>
      </c>
      <c r="F185" s="4">
        <f>ROUND(Source!AR157,O185)</f>
        <v>187140.24</v>
      </c>
      <c r="G185" s="4" t="s">
        <v>81</v>
      </c>
      <c r="H185" s="4" t="s">
        <v>82</v>
      </c>
      <c r="I185" s="4"/>
      <c r="J185" s="4"/>
      <c r="K185" s="4">
        <v>224</v>
      </c>
      <c r="L185" s="4">
        <v>27</v>
      </c>
      <c r="M185" s="4">
        <v>3</v>
      </c>
      <c r="N185" s="4" t="s">
        <v>6</v>
      </c>
      <c r="O185" s="4">
        <v>2</v>
      </c>
      <c r="P185" s="4"/>
      <c r="Q185" s="4"/>
      <c r="R185" s="4"/>
      <c r="S185" s="4"/>
      <c r="T185" s="4"/>
      <c r="U185" s="4"/>
      <c r="V185" s="4"/>
      <c r="W185" s="4">
        <v>187140.24</v>
      </c>
      <c r="X185" s="4">
        <v>1</v>
      </c>
      <c r="Y185" s="4">
        <v>187140.24</v>
      </c>
      <c r="Z185" s="4"/>
      <c r="AA185" s="4"/>
      <c r="AB185" s="4"/>
    </row>
    <row r="187" spans="1:245">
      <c r="A187" s="1">
        <v>4</v>
      </c>
      <c r="B187" s="1">
        <v>1</v>
      </c>
      <c r="C187" s="1"/>
      <c r="D187" s="1">
        <f>ROW(A233)</f>
        <v>233</v>
      </c>
      <c r="E187" s="1"/>
      <c r="F187" s="1" t="s">
        <v>6</v>
      </c>
      <c r="G187" s="1" t="s">
        <v>194</v>
      </c>
      <c r="H187" s="1" t="s">
        <v>6</v>
      </c>
      <c r="I187" s="1">
        <v>0</v>
      </c>
      <c r="J187" s="1"/>
      <c r="K187" s="1">
        <v>-1</v>
      </c>
      <c r="L187" s="1"/>
      <c r="M187" s="1" t="s">
        <v>6</v>
      </c>
      <c r="N187" s="1"/>
      <c r="O187" s="1"/>
      <c r="P187" s="1"/>
      <c r="Q187" s="1"/>
      <c r="R187" s="1"/>
      <c r="S187" s="1">
        <v>0</v>
      </c>
      <c r="T187" s="1"/>
      <c r="U187" s="1" t="s">
        <v>6</v>
      </c>
      <c r="V187" s="1">
        <v>0</v>
      </c>
      <c r="W187" s="1"/>
      <c r="X187" s="1"/>
      <c r="Y187" s="1"/>
      <c r="Z187" s="1"/>
      <c r="AA187" s="1"/>
      <c r="AB187" s="1" t="s">
        <v>6</v>
      </c>
      <c r="AC187" s="1" t="s">
        <v>6</v>
      </c>
      <c r="AD187" s="1" t="s">
        <v>6</v>
      </c>
      <c r="AE187" s="1" t="s">
        <v>6</v>
      </c>
      <c r="AF187" s="1" t="s">
        <v>6</v>
      </c>
      <c r="AG187" s="1" t="s">
        <v>6</v>
      </c>
      <c r="AH187" s="1"/>
      <c r="AI187" s="1"/>
      <c r="AJ187" s="1"/>
      <c r="AK187" s="1"/>
      <c r="AL187" s="1"/>
      <c r="AM187" s="1"/>
      <c r="AN187" s="1"/>
      <c r="AO187" s="1"/>
      <c r="AP187" s="1" t="s">
        <v>6</v>
      </c>
      <c r="AQ187" s="1" t="s">
        <v>6</v>
      </c>
      <c r="AR187" s="1" t="s">
        <v>6</v>
      </c>
      <c r="AS187" s="1"/>
      <c r="AT187" s="1"/>
      <c r="AU187" s="1"/>
      <c r="AV187" s="1"/>
      <c r="AW187" s="1"/>
      <c r="AX187" s="1"/>
      <c r="AY187" s="1"/>
      <c r="AZ187" s="1" t="s">
        <v>6</v>
      </c>
      <c r="BA187" s="1"/>
      <c r="BB187" s="1" t="s">
        <v>6</v>
      </c>
      <c r="BC187" s="1" t="s">
        <v>6</v>
      </c>
      <c r="BD187" s="1" t="s">
        <v>6</v>
      </c>
      <c r="BE187" s="1" t="s">
        <v>6</v>
      </c>
      <c r="BF187" s="1" t="s">
        <v>6</v>
      </c>
      <c r="BG187" s="1" t="s">
        <v>6</v>
      </c>
      <c r="BH187" s="1" t="s">
        <v>6</v>
      </c>
      <c r="BI187" s="1" t="s">
        <v>6</v>
      </c>
      <c r="BJ187" s="1" t="s">
        <v>6</v>
      </c>
      <c r="BK187" s="1" t="s">
        <v>6</v>
      </c>
      <c r="BL187" s="1" t="s">
        <v>6</v>
      </c>
      <c r="BM187" s="1" t="s">
        <v>6</v>
      </c>
      <c r="BN187" s="1" t="s">
        <v>6</v>
      </c>
      <c r="BO187" s="1" t="s">
        <v>6</v>
      </c>
      <c r="BP187" s="1" t="s">
        <v>6</v>
      </c>
      <c r="BQ187" s="1"/>
      <c r="BR187" s="1"/>
      <c r="BS187" s="1"/>
      <c r="BT187" s="1"/>
      <c r="BU187" s="1"/>
      <c r="BV187" s="1"/>
      <c r="BW187" s="1"/>
      <c r="BX187" s="1">
        <v>0</v>
      </c>
      <c r="BY187" s="1"/>
      <c r="BZ187" s="1"/>
      <c r="CA187" s="1"/>
      <c r="CB187" s="1"/>
      <c r="CC187" s="1"/>
      <c r="CD187" s="1"/>
      <c r="CE187" s="1"/>
      <c r="CF187" s="1"/>
      <c r="CG187" s="1"/>
      <c r="CH187" s="1"/>
      <c r="CI187" s="1"/>
      <c r="CJ187" s="1">
        <v>0</v>
      </c>
    </row>
    <row r="189" spans="1:245">
      <c r="A189" s="2">
        <v>52</v>
      </c>
      <c r="B189" s="2">
        <f t="shared" ref="B189:G189" si="98">B233</f>
        <v>1</v>
      </c>
      <c r="C189" s="2">
        <f t="shared" si="98"/>
        <v>4</v>
      </c>
      <c r="D189" s="2">
        <f t="shared" si="98"/>
        <v>187</v>
      </c>
      <c r="E189" s="2">
        <f t="shared" si="98"/>
        <v>0</v>
      </c>
      <c r="F189" s="2" t="str">
        <f t="shared" si="98"/>
        <v/>
      </c>
      <c r="G189" s="2" t="str">
        <f t="shared" si="98"/>
        <v>Материалы</v>
      </c>
      <c r="H189" s="2"/>
      <c r="I189" s="2"/>
      <c r="J189" s="2"/>
      <c r="K189" s="2"/>
      <c r="L189" s="2"/>
      <c r="M189" s="2"/>
      <c r="N189" s="2"/>
      <c r="O189" s="2">
        <f t="shared" ref="O189:AT189" si="99">O233</f>
        <v>210486.26</v>
      </c>
      <c r="P189" s="2">
        <f t="shared" si="99"/>
        <v>210486.26</v>
      </c>
      <c r="Q189" s="2">
        <f t="shared" si="99"/>
        <v>0</v>
      </c>
      <c r="R189" s="2">
        <f t="shared" si="99"/>
        <v>0</v>
      </c>
      <c r="S189" s="2">
        <f t="shared" si="99"/>
        <v>0</v>
      </c>
      <c r="T189" s="2">
        <f t="shared" si="99"/>
        <v>0</v>
      </c>
      <c r="U189" s="2">
        <f t="shared" si="99"/>
        <v>0</v>
      </c>
      <c r="V189" s="2">
        <f t="shared" si="99"/>
        <v>0</v>
      </c>
      <c r="W189" s="2">
        <f t="shared" si="99"/>
        <v>11.06</v>
      </c>
      <c r="X189" s="2">
        <f t="shared" si="99"/>
        <v>0</v>
      </c>
      <c r="Y189" s="2">
        <f t="shared" si="99"/>
        <v>0</v>
      </c>
      <c r="Z189" s="2">
        <f t="shared" si="99"/>
        <v>0</v>
      </c>
      <c r="AA189" s="2">
        <f t="shared" si="99"/>
        <v>0</v>
      </c>
      <c r="AB189" s="2">
        <f t="shared" si="99"/>
        <v>210486.26</v>
      </c>
      <c r="AC189" s="2">
        <f t="shared" si="99"/>
        <v>210486.26</v>
      </c>
      <c r="AD189" s="2">
        <f t="shared" si="99"/>
        <v>0</v>
      </c>
      <c r="AE189" s="2">
        <f t="shared" si="99"/>
        <v>0</v>
      </c>
      <c r="AF189" s="2">
        <f t="shared" si="99"/>
        <v>0</v>
      </c>
      <c r="AG189" s="2">
        <f t="shared" si="99"/>
        <v>0</v>
      </c>
      <c r="AH189" s="2">
        <f t="shared" si="99"/>
        <v>0</v>
      </c>
      <c r="AI189" s="2">
        <f t="shared" si="99"/>
        <v>0</v>
      </c>
      <c r="AJ189" s="2">
        <f t="shared" si="99"/>
        <v>11.06</v>
      </c>
      <c r="AK189" s="2">
        <f t="shared" si="99"/>
        <v>0</v>
      </c>
      <c r="AL189" s="2">
        <f t="shared" si="99"/>
        <v>0</v>
      </c>
      <c r="AM189" s="2">
        <f t="shared" si="99"/>
        <v>0</v>
      </c>
      <c r="AN189" s="2">
        <f t="shared" si="99"/>
        <v>0</v>
      </c>
      <c r="AO189" s="2">
        <f t="shared" si="99"/>
        <v>0</v>
      </c>
      <c r="AP189" s="2">
        <f t="shared" si="99"/>
        <v>0</v>
      </c>
      <c r="AQ189" s="2">
        <f t="shared" si="99"/>
        <v>0</v>
      </c>
      <c r="AR189" s="2">
        <f t="shared" si="99"/>
        <v>210486.26</v>
      </c>
      <c r="AS189" s="2">
        <f t="shared" si="99"/>
        <v>197685.93</v>
      </c>
      <c r="AT189" s="2">
        <f t="shared" si="99"/>
        <v>12800.33</v>
      </c>
      <c r="AU189" s="2">
        <f t="shared" ref="AU189:BZ189" si="100">AU233</f>
        <v>0</v>
      </c>
      <c r="AV189" s="2">
        <f t="shared" si="100"/>
        <v>210486.26</v>
      </c>
      <c r="AW189" s="2">
        <f t="shared" si="100"/>
        <v>210486.26</v>
      </c>
      <c r="AX189" s="2">
        <f t="shared" si="100"/>
        <v>0</v>
      </c>
      <c r="AY189" s="2">
        <f t="shared" si="100"/>
        <v>210486.26</v>
      </c>
      <c r="AZ189" s="2">
        <f t="shared" si="100"/>
        <v>0</v>
      </c>
      <c r="BA189" s="2">
        <f t="shared" si="100"/>
        <v>0</v>
      </c>
      <c r="BB189" s="2">
        <f t="shared" si="100"/>
        <v>0</v>
      </c>
      <c r="BC189" s="2">
        <f t="shared" si="100"/>
        <v>0</v>
      </c>
      <c r="BD189" s="2">
        <f t="shared" si="100"/>
        <v>0</v>
      </c>
      <c r="BE189" s="2">
        <f t="shared" si="100"/>
        <v>0</v>
      </c>
      <c r="BF189" s="2">
        <f t="shared" si="100"/>
        <v>0</v>
      </c>
      <c r="BG189" s="2">
        <f t="shared" si="100"/>
        <v>0</v>
      </c>
      <c r="BH189" s="2">
        <f t="shared" si="100"/>
        <v>0</v>
      </c>
      <c r="BI189" s="2">
        <f t="shared" si="100"/>
        <v>0</v>
      </c>
      <c r="BJ189" s="2">
        <f t="shared" si="100"/>
        <v>0</v>
      </c>
      <c r="BK189" s="2">
        <f t="shared" si="100"/>
        <v>0</v>
      </c>
      <c r="BL189" s="2">
        <f t="shared" si="100"/>
        <v>0</v>
      </c>
      <c r="BM189" s="2">
        <f t="shared" si="100"/>
        <v>0</v>
      </c>
      <c r="BN189" s="2">
        <f t="shared" si="100"/>
        <v>0</v>
      </c>
      <c r="BO189" s="2">
        <f t="shared" si="100"/>
        <v>0</v>
      </c>
      <c r="BP189" s="2">
        <f t="shared" si="100"/>
        <v>0</v>
      </c>
      <c r="BQ189" s="2">
        <f t="shared" si="100"/>
        <v>0</v>
      </c>
      <c r="BR189" s="2">
        <f t="shared" si="100"/>
        <v>0</v>
      </c>
      <c r="BS189" s="2">
        <f t="shared" si="100"/>
        <v>0</v>
      </c>
      <c r="BT189" s="2">
        <f t="shared" si="100"/>
        <v>0</v>
      </c>
      <c r="BU189" s="2">
        <f t="shared" si="100"/>
        <v>0</v>
      </c>
      <c r="BV189" s="2">
        <f t="shared" si="100"/>
        <v>0</v>
      </c>
      <c r="BW189" s="2">
        <f t="shared" si="100"/>
        <v>0</v>
      </c>
      <c r="BX189" s="2">
        <f t="shared" si="100"/>
        <v>0</v>
      </c>
      <c r="BY189" s="2">
        <f t="shared" si="100"/>
        <v>0</v>
      </c>
      <c r="BZ189" s="2">
        <f t="shared" si="100"/>
        <v>0</v>
      </c>
      <c r="CA189" s="2">
        <f t="shared" ref="CA189:DF189" si="101">CA233</f>
        <v>210486.26</v>
      </c>
      <c r="CB189" s="2">
        <f t="shared" si="101"/>
        <v>197685.93</v>
      </c>
      <c r="CC189" s="2">
        <f t="shared" si="101"/>
        <v>12800.33</v>
      </c>
      <c r="CD189" s="2">
        <f t="shared" si="101"/>
        <v>0</v>
      </c>
      <c r="CE189" s="2">
        <f t="shared" si="101"/>
        <v>210486.26</v>
      </c>
      <c r="CF189" s="2">
        <f t="shared" si="101"/>
        <v>210486.26</v>
      </c>
      <c r="CG189" s="2">
        <f t="shared" si="101"/>
        <v>0</v>
      </c>
      <c r="CH189" s="2">
        <f t="shared" si="101"/>
        <v>210486.26</v>
      </c>
      <c r="CI189" s="2">
        <f t="shared" si="101"/>
        <v>0</v>
      </c>
      <c r="CJ189" s="2">
        <f t="shared" si="101"/>
        <v>0</v>
      </c>
      <c r="CK189" s="2">
        <f t="shared" si="101"/>
        <v>0</v>
      </c>
      <c r="CL189" s="2">
        <f t="shared" si="101"/>
        <v>0</v>
      </c>
      <c r="CM189" s="2">
        <f t="shared" si="101"/>
        <v>0</v>
      </c>
      <c r="CN189" s="2">
        <f t="shared" si="101"/>
        <v>0</v>
      </c>
      <c r="CO189" s="2">
        <f t="shared" si="101"/>
        <v>0</v>
      </c>
      <c r="CP189" s="2">
        <f t="shared" si="101"/>
        <v>0</v>
      </c>
      <c r="CQ189" s="2">
        <f t="shared" si="101"/>
        <v>0</v>
      </c>
      <c r="CR189" s="2">
        <f t="shared" si="101"/>
        <v>0</v>
      </c>
      <c r="CS189" s="2">
        <f t="shared" si="101"/>
        <v>0</v>
      </c>
      <c r="CT189" s="2">
        <f t="shared" si="101"/>
        <v>0</v>
      </c>
      <c r="CU189" s="2">
        <f t="shared" si="101"/>
        <v>0</v>
      </c>
      <c r="CV189" s="2">
        <f t="shared" si="101"/>
        <v>0</v>
      </c>
      <c r="CW189" s="2">
        <f t="shared" si="101"/>
        <v>0</v>
      </c>
      <c r="CX189" s="2">
        <f t="shared" si="101"/>
        <v>0</v>
      </c>
      <c r="CY189" s="2">
        <f t="shared" si="101"/>
        <v>0</v>
      </c>
      <c r="CZ189" s="2">
        <f t="shared" si="101"/>
        <v>0</v>
      </c>
      <c r="DA189" s="2">
        <f t="shared" si="101"/>
        <v>0</v>
      </c>
      <c r="DB189" s="2">
        <f t="shared" si="101"/>
        <v>0</v>
      </c>
      <c r="DC189" s="2">
        <f t="shared" si="101"/>
        <v>0</v>
      </c>
      <c r="DD189" s="2">
        <f t="shared" si="101"/>
        <v>0</v>
      </c>
      <c r="DE189" s="2">
        <f t="shared" si="101"/>
        <v>0</v>
      </c>
      <c r="DF189" s="2">
        <f t="shared" si="101"/>
        <v>0</v>
      </c>
      <c r="DG189" s="3">
        <f t="shared" ref="DG189:EL189" si="102">DG233</f>
        <v>0</v>
      </c>
      <c r="DH189" s="3">
        <f t="shared" si="102"/>
        <v>0</v>
      </c>
      <c r="DI189" s="3">
        <f t="shared" si="102"/>
        <v>0</v>
      </c>
      <c r="DJ189" s="3">
        <f t="shared" si="102"/>
        <v>0</v>
      </c>
      <c r="DK189" s="3">
        <f t="shared" si="102"/>
        <v>0</v>
      </c>
      <c r="DL189" s="3">
        <f t="shared" si="102"/>
        <v>0</v>
      </c>
      <c r="DM189" s="3">
        <f t="shared" si="102"/>
        <v>0</v>
      </c>
      <c r="DN189" s="3">
        <f t="shared" si="102"/>
        <v>0</v>
      </c>
      <c r="DO189" s="3">
        <f t="shared" si="102"/>
        <v>0</v>
      </c>
      <c r="DP189" s="3">
        <f t="shared" si="102"/>
        <v>0</v>
      </c>
      <c r="DQ189" s="3">
        <f t="shared" si="102"/>
        <v>0</v>
      </c>
      <c r="DR189" s="3">
        <f t="shared" si="102"/>
        <v>0</v>
      </c>
      <c r="DS189" s="3">
        <f t="shared" si="102"/>
        <v>0</v>
      </c>
      <c r="DT189" s="3">
        <f t="shared" si="102"/>
        <v>0</v>
      </c>
      <c r="DU189" s="3">
        <f t="shared" si="102"/>
        <v>0</v>
      </c>
      <c r="DV189" s="3">
        <f t="shared" si="102"/>
        <v>0</v>
      </c>
      <c r="DW189" s="3">
        <f t="shared" si="102"/>
        <v>0</v>
      </c>
      <c r="DX189" s="3">
        <f t="shared" si="102"/>
        <v>0</v>
      </c>
      <c r="DY189" s="3">
        <f t="shared" si="102"/>
        <v>0</v>
      </c>
      <c r="DZ189" s="3">
        <f t="shared" si="102"/>
        <v>0</v>
      </c>
      <c r="EA189" s="3">
        <f t="shared" si="102"/>
        <v>0</v>
      </c>
      <c r="EB189" s="3">
        <f t="shared" si="102"/>
        <v>0</v>
      </c>
      <c r="EC189" s="3">
        <f t="shared" si="102"/>
        <v>0</v>
      </c>
      <c r="ED189" s="3">
        <f t="shared" si="102"/>
        <v>0</v>
      </c>
      <c r="EE189" s="3">
        <f t="shared" si="102"/>
        <v>0</v>
      </c>
      <c r="EF189" s="3">
        <f t="shared" si="102"/>
        <v>0</v>
      </c>
      <c r="EG189" s="3">
        <f t="shared" si="102"/>
        <v>0</v>
      </c>
      <c r="EH189" s="3">
        <f t="shared" si="102"/>
        <v>0</v>
      </c>
      <c r="EI189" s="3">
        <f t="shared" si="102"/>
        <v>0</v>
      </c>
      <c r="EJ189" s="3">
        <f t="shared" si="102"/>
        <v>0</v>
      </c>
      <c r="EK189" s="3">
        <f t="shared" si="102"/>
        <v>0</v>
      </c>
      <c r="EL189" s="3">
        <f t="shared" si="102"/>
        <v>0</v>
      </c>
      <c r="EM189" s="3">
        <f t="shared" ref="EM189:FR189" si="103">EM233</f>
        <v>0</v>
      </c>
      <c r="EN189" s="3">
        <f t="shared" si="103"/>
        <v>0</v>
      </c>
      <c r="EO189" s="3">
        <f t="shared" si="103"/>
        <v>0</v>
      </c>
      <c r="EP189" s="3">
        <f t="shared" si="103"/>
        <v>0</v>
      </c>
      <c r="EQ189" s="3">
        <f t="shared" si="103"/>
        <v>0</v>
      </c>
      <c r="ER189" s="3">
        <f t="shared" si="103"/>
        <v>0</v>
      </c>
      <c r="ES189" s="3">
        <f t="shared" si="103"/>
        <v>0</v>
      </c>
      <c r="ET189" s="3">
        <f t="shared" si="103"/>
        <v>0</v>
      </c>
      <c r="EU189" s="3">
        <f t="shared" si="103"/>
        <v>0</v>
      </c>
      <c r="EV189" s="3">
        <f t="shared" si="103"/>
        <v>0</v>
      </c>
      <c r="EW189" s="3">
        <f t="shared" si="103"/>
        <v>0</v>
      </c>
      <c r="EX189" s="3">
        <f t="shared" si="103"/>
        <v>0</v>
      </c>
      <c r="EY189" s="3">
        <f t="shared" si="103"/>
        <v>0</v>
      </c>
      <c r="EZ189" s="3">
        <f t="shared" si="103"/>
        <v>0</v>
      </c>
      <c r="FA189" s="3">
        <f t="shared" si="103"/>
        <v>0</v>
      </c>
      <c r="FB189" s="3">
        <f t="shared" si="103"/>
        <v>0</v>
      </c>
      <c r="FC189" s="3">
        <f t="shared" si="103"/>
        <v>0</v>
      </c>
      <c r="FD189" s="3">
        <f t="shared" si="103"/>
        <v>0</v>
      </c>
      <c r="FE189" s="3">
        <f t="shared" si="103"/>
        <v>0</v>
      </c>
      <c r="FF189" s="3">
        <f t="shared" si="103"/>
        <v>0</v>
      </c>
      <c r="FG189" s="3">
        <f t="shared" si="103"/>
        <v>0</v>
      </c>
      <c r="FH189" s="3">
        <f t="shared" si="103"/>
        <v>0</v>
      </c>
      <c r="FI189" s="3">
        <f t="shared" si="103"/>
        <v>0</v>
      </c>
      <c r="FJ189" s="3">
        <f t="shared" si="103"/>
        <v>0</v>
      </c>
      <c r="FK189" s="3">
        <f t="shared" si="103"/>
        <v>0</v>
      </c>
      <c r="FL189" s="3">
        <f t="shared" si="103"/>
        <v>0</v>
      </c>
      <c r="FM189" s="3">
        <f t="shared" si="103"/>
        <v>0</v>
      </c>
      <c r="FN189" s="3">
        <f t="shared" si="103"/>
        <v>0</v>
      </c>
      <c r="FO189" s="3">
        <f t="shared" si="103"/>
        <v>0</v>
      </c>
      <c r="FP189" s="3">
        <f t="shared" si="103"/>
        <v>0</v>
      </c>
      <c r="FQ189" s="3">
        <f t="shared" si="103"/>
        <v>0</v>
      </c>
      <c r="FR189" s="3">
        <f t="shared" si="103"/>
        <v>0</v>
      </c>
      <c r="FS189" s="3">
        <f t="shared" ref="FS189:GX189" si="104">FS233</f>
        <v>0</v>
      </c>
      <c r="FT189" s="3">
        <f t="shared" si="104"/>
        <v>0</v>
      </c>
      <c r="FU189" s="3">
        <f t="shared" si="104"/>
        <v>0</v>
      </c>
      <c r="FV189" s="3">
        <f t="shared" si="104"/>
        <v>0</v>
      </c>
      <c r="FW189" s="3">
        <f t="shared" si="104"/>
        <v>0</v>
      </c>
      <c r="FX189" s="3">
        <f t="shared" si="104"/>
        <v>0</v>
      </c>
      <c r="FY189" s="3">
        <f t="shared" si="104"/>
        <v>0</v>
      </c>
      <c r="FZ189" s="3">
        <f t="shared" si="104"/>
        <v>0</v>
      </c>
      <c r="GA189" s="3">
        <f t="shared" si="104"/>
        <v>0</v>
      </c>
      <c r="GB189" s="3">
        <f t="shared" si="104"/>
        <v>0</v>
      </c>
      <c r="GC189" s="3">
        <f t="shared" si="104"/>
        <v>0</v>
      </c>
      <c r="GD189" s="3">
        <f t="shared" si="104"/>
        <v>0</v>
      </c>
      <c r="GE189" s="3">
        <f t="shared" si="104"/>
        <v>0</v>
      </c>
      <c r="GF189" s="3">
        <f t="shared" si="104"/>
        <v>0</v>
      </c>
      <c r="GG189" s="3">
        <f t="shared" si="104"/>
        <v>0</v>
      </c>
      <c r="GH189" s="3">
        <f t="shared" si="104"/>
        <v>0</v>
      </c>
      <c r="GI189" s="3">
        <f t="shared" si="104"/>
        <v>0</v>
      </c>
      <c r="GJ189" s="3">
        <f t="shared" si="104"/>
        <v>0</v>
      </c>
      <c r="GK189" s="3">
        <f t="shared" si="104"/>
        <v>0</v>
      </c>
      <c r="GL189" s="3">
        <f t="shared" si="104"/>
        <v>0</v>
      </c>
      <c r="GM189" s="3">
        <f t="shared" si="104"/>
        <v>0</v>
      </c>
      <c r="GN189" s="3">
        <f t="shared" si="104"/>
        <v>0</v>
      </c>
      <c r="GO189" s="3">
        <f t="shared" si="104"/>
        <v>0</v>
      </c>
      <c r="GP189" s="3">
        <f t="shared" si="104"/>
        <v>0</v>
      </c>
      <c r="GQ189" s="3">
        <f t="shared" si="104"/>
        <v>0</v>
      </c>
      <c r="GR189" s="3">
        <f t="shared" si="104"/>
        <v>0</v>
      </c>
      <c r="GS189" s="3">
        <f t="shared" si="104"/>
        <v>0</v>
      </c>
      <c r="GT189" s="3">
        <f t="shared" si="104"/>
        <v>0</v>
      </c>
      <c r="GU189" s="3">
        <f t="shared" si="104"/>
        <v>0</v>
      </c>
      <c r="GV189" s="3">
        <f t="shared" si="104"/>
        <v>0</v>
      </c>
      <c r="GW189" s="3">
        <f t="shared" si="104"/>
        <v>0</v>
      </c>
      <c r="GX189" s="3">
        <f t="shared" si="104"/>
        <v>0</v>
      </c>
    </row>
    <row r="191" spans="1:245">
      <c r="A191">
        <v>17</v>
      </c>
      <c r="B191">
        <v>1</v>
      </c>
      <c r="E191" t="s">
        <v>102</v>
      </c>
      <c r="F191" t="s">
        <v>183</v>
      </c>
      <c r="G191" t="s">
        <v>195</v>
      </c>
      <c r="H191" t="s">
        <v>196</v>
      </c>
      <c r="I191">
        <v>69</v>
      </c>
      <c r="J191">
        <v>0</v>
      </c>
      <c r="K191">
        <v>69</v>
      </c>
      <c r="O191">
        <f t="shared" ref="O191:O220" si="105">ROUND(CP191,2)</f>
        <v>6667.43</v>
      </c>
      <c r="P191">
        <f t="shared" ref="P191:P220" si="106">ROUND(CQ191*I191,2)</f>
        <v>6667.43</v>
      </c>
      <c r="Q191">
        <f t="shared" ref="Q191:Q220" si="107">ROUND(CR191*I191,2)</f>
        <v>0</v>
      </c>
      <c r="R191">
        <f t="shared" ref="R191:R220" si="108">ROUND(CS191*I191,2)</f>
        <v>0</v>
      </c>
      <c r="S191">
        <f t="shared" ref="S191:S220" si="109">ROUND(CT191*I191,2)</f>
        <v>0</v>
      </c>
      <c r="T191">
        <f t="shared" ref="T191:T220" si="110">ROUND(CU191*I191,2)</f>
        <v>0</v>
      </c>
      <c r="U191">
        <f t="shared" ref="U191:U220" si="111">CV191*I191</f>
        <v>0</v>
      </c>
      <c r="V191">
        <f t="shared" ref="V191:V220" si="112">CW191*I191</f>
        <v>0</v>
      </c>
      <c r="W191">
        <f t="shared" ref="W191:W220" si="113">ROUND(CX191*I191,2)</f>
        <v>0</v>
      </c>
      <c r="X191">
        <f t="shared" ref="X191:X220" si="114">ROUND(CY191,2)</f>
        <v>0</v>
      </c>
      <c r="Y191">
        <f t="shared" ref="Y191:Y220" si="115">ROUND(CZ191,2)</f>
        <v>0</v>
      </c>
      <c r="AA191">
        <v>54027915</v>
      </c>
      <c r="AB191">
        <f t="shared" ref="AB191:AB220" si="116">ROUND((AC191+AD191+AF191),6)</f>
        <v>11.209902</v>
      </c>
      <c r="AC191">
        <f>ROUND(((ES191*1.03*1.02)),6)</f>
        <v>11.209902</v>
      </c>
      <c r="AD191">
        <f t="shared" ref="AD191:AD220" si="117">ROUND((((ET191)-(EU191))+AE191),6)</f>
        <v>0</v>
      </c>
      <c r="AE191">
        <f t="shared" ref="AE191:AE220" si="118">ROUND((EU191),6)</f>
        <v>0</v>
      </c>
      <c r="AF191">
        <f t="shared" ref="AF191:AF220" si="119">ROUND((EV191),6)</f>
        <v>0</v>
      </c>
      <c r="AG191">
        <f t="shared" ref="AG191:AG220" si="120">ROUND((AP191),6)</f>
        <v>0</v>
      </c>
      <c r="AH191">
        <f t="shared" ref="AH191:AH220" si="121">(EW191)</f>
        <v>0</v>
      </c>
      <c r="AI191">
        <f t="shared" ref="AI191:AI220" si="122">(EX191)</f>
        <v>0</v>
      </c>
      <c r="AJ191">
        <f t="shared" ref="AJ191:AJ220" si="123">(AS191)</f>
        <v>0</v>
      </c>
      <c r="AK191">
        <v>10.67</v>
      </c>
      <c r="AL191">
        <v>10.67</v>
      </c>
      <c r="AM191">
        <v>0</v>
      </c>
      <c r="AN191">
        <v>0</v>
      </c>
      <c r="AO191">
        <v>0</v>
      </c>
      <c r="AP191">
        <v>0</v>
      </c>
      <c r="AQ191">
        <v>0</v>
      </c>
      <c r="AR191">
        <v>0</v>
      </c>
      <c r="AS191">
        <v>0</v>
      </c>
      <c r="AT191">
        <v>0</v>
      </c>
      <c r="AU191">
        <v>0</v>
      </c>
      <c r="AV191">
        <v>1</v>
      </c>
      <c r="AW191">
        <v>1</v>
      </c>
      <c r="AZ191">
        <v>1</v>
      </c>
      <c r="BA191">
        <v>1</v>
      </c>
      <c r="BB191">
        <v>1</v>
      </c>
      <c r="BC191">
        <v>8.6199999999999992</v>
      </c>
      <c r="BD191" t="s">
        <v>6</v>
      </c>
      <c r="BE191" t="s">
        <v>6</v>
      </c>
      <c r="BF191" t="s">
        <v>6</v>
      </c>
      <c r="BG191" t="s">
        <v>6</v>
      </c>
      <c r="BH191">
        <v>3</v>
      </c>
      <c r="BI191">
        <v>1</v>
      </c>
      <c r="BJ191" t="s">
        <v>197</v>
      </c>
      <c r="BM191">
        <v>500001</v>
      </c>
      <c r="BN191">
        <v>0</v>
      </c>
      <c r="BO191" t="s">
        <v>6</v>
      </c>
      <c r="BP191">
        <v>0</v>
      </c>
      <c r="BQ191">
        <v>8</v>
      </c>
      <c r="BR191">
        <v>0</v>
      </c>
      <c r="BS191">
        <v>1</v>
      </c>
      <c r="BT191">
        <v>1</v>
      </c>
      <c r="BU191">
        <v>1</v>
      </c>
      <c r="BV191">
        <v>1</v>
      </c>
      <c r="BW191">
        <v>1</v>
      </c>
      <c r="BX191">
        <v>1</v>
      </c>
      <c r="BY191" t="s">
        <v>6</v>
      </c>
      <c r="BZ191">
        <v>0</v>
      </c>
      <c r="CA191">
        <v>0</v>
      </c>
      <c r="CB191" t="s">
        <v>6</v>
      </c>
      <c r="CE191">
        <v>0</v>
      </c>
      <c r="CF191">
        <v>0</v>
      </c>
      <c r="CG191">
        <v>0</v>
      </c>
      <c r="CM191">
        <v>0</v>
      </c>
      <c r="CN191" t="s">
        <v>6</v>
      </c>
      <c r="CO191">
        <v>0</v>
      </c>
      <c r="CP191">
        <f t="shared" ref="CP191:CP220" si="124">(P191+Q191+S191)</f>
        <v>6667.43</v>
      </c>
      <c r="CQ191">
        <f t="shared" ref="CQ191:CQ220" si="125">AC191*BC191</f>
        <v>96.629355239999981</v>
      </c>
      <c r="CR191">
        <f t="shared" ref="CR191:CR220" si="126">AD191*BB191</f>
        <v>0</v>
      </c>
      <c r="CS191">
        <f t="shared" ref="CS191:CS220" si="127">AE191*BS191</f>
        <v>0</v>
      </c>
      <c r="CT191">
        <f t="shared" ref="CT191:CT220" si="128">AF191*BA191</f>
        <v>0</v>
      </c>
      <c r="CU191">
        <f t="shared" ref="CU191:CU220" si="129">AG191</f>
        <v>0</v>
      </c>
      <c r="CV191">
        <f t="shared" ref="CV191:CV220" si="130">AH191</f>
        <v>0</v>
      </c>
      <c r="CW191">
        <f t="shared" ref="CW191:CW220" si="131">AI191</f>
        <v>0</v>
      </c>
      <c r="CX191">
        <f t="shared" ref="CX191:CX220" si="132">AJ191</f>
        <v>0</v>
      </c>
      <c r="CY191">
        <f t="shared" ref="CY191:CY220" si="133">(((S191+R191)*AT191)/100)</f>
        <v>0</v>
      </c>
      <c r="CZ191">
        <f t="shared" ref="CZ191:CZ220" si="134">(((S191+R191)*AU191)/100)</f>
        <v>0</v>
      </c>
      <c r="DC191" t="s">
        <v>6</v>
      </c>
      <c r="DD191" t="s">
        <v>198</v>
      </c>
      <c r="DE191" t="s">
        <v>6</v>
      </c>
      <c r="DF191" t="s">
        <v>6</v>
      </c>
      <c r="DG191" t="s">
        <v>6</v>
      </c>
      <c r="DH191" t="s">
        <v>6</v>
      </c>
      <c r="DI191" t="s">
        <v>6</v>
      </c>
      <c r="DJ191" t="s">
        <v>6</v>
      </c>
      <c r="DK191" t="s">
        <v>6</v>
      </c>
      <c r="DL191" t="s">
        <v>6</v>
      </c>
      <c r="DM191" t="s">
        <v>6</v>
      </c>
      <c r="DN191">
        <v>0</v>
      </c>
      <c r="DO191">
        <v>0</v>
      </c>
      <c r="DP191">
        <v>1</v>
      </c>
      <c r="DQ191">
        <v>1</v>
      </c>
      <c r="DU191">
        <v>1003</v>
      </c>
      <c r="DV191" t="s">
        <v>196</v>
      </c>
      <c r="DW191" t="s">
        <v>196</v>
      </c>
      <c r="DX191">
        <v>1</v>
      </c>
      <c r="DZ191" t="s">
        <v>6</v>
      </c>
      <c r="EA191" t="s">
        <v>6</v>
      </c>
      <c r="EB191" t="s">
        <v>6</v>
      </c>
      <c r="EC191" t="s">
        <v>6</v>
      </c>
      <c r="EE191">
        <v>52855142</v>
      </c>
      <c r="EF191">
        <v>8</v>
      </c>
      <c r="EG191" t="s">
        <v>199</v>
      </c>
      <c r="EH191">
        <v>0</v>
      </c>
      <c r="EI191" t="s">
        <v>6</v>
      </c>
      <c r="EJ191">
        <v>1</v>
      </c>
      <c r="EK191">
        <v>500001</v>
      </c>
      <c r="EL191" t="s">
        <v>200</v>
      </c>
      <c r="EM191" t="s">
        <v>201</v>
      </c>
      <c r="EO191" t="s">
        <v>6</v>
      </c>
      <c r="EQ191">
        <v>131584</v>
      </c>
      <c r="ER191">
        <v>10.67</v>
      </c>
      <c r="ES191">
        <v>10.67</v>
      </c>
      <c r="ET191">
        <v>0</v>
      </c>
      <c r="EU191">
        <v>0</v>
      </c>
      <c r="EV191">
        <v>0</v>
      </c>
      <c r="EW191">
        <v>0</v>
      </c>
      <c r="EX191">
        <v>0</v>
      </c>
      <c r="EY191">
        <v>0</v>
      </c>
      <c r="EZ191">
        <v>5</v>
      </c>
      <c r="FC191">
        <v>0</v>
      </c>
      <c r="FD191">
        <v>18</v>
      </c>
      <c r="FF191">
        <v>92</v>
      </c>
      <c r="FQ191">
        <v>0</v>
      </c>
      <c r="FR191">
        <f t="shared" ref="FR191:FR220" si="135">ROUND(IF(AND(BH191=3,BI191=3),P191,0),2)</f>
        <v>0</v>
      </c>
      <c r="FS191">
        <v>0</v>
      </c>
      <c r="FX191">
        <v>0</v>
      </c>
      <c r="FY191">
        <v>0</v>
      </c>
      <c r="GA191" t="s">
        <v>202</v>
      </c>
      <c r="GD191">
        <v>1</v>
      </c>
      <c r="GF191">
        <v>-1932124024</v>
      </c>
      <c r="GG191">
        <v>2</v>
      </c>
      <c r="GH191">
        <v>3</v>
      </c>
      <c r="GI191">
        <v>3</v>
      </c>
      <c r="GJ191">
        <v>0</v>
      </c>
      <c r="GK191">
        <v>0</v>
      </c>
      <c r="GL191">
        <f t="shared" ref="GL191:GL220" si="136">ROUND(IF(AND(BH191=3,BI191=3,FS191&lt;&gt;0),P191,0),2)</f>
        <v>0</v>
      </c>
      <c r="GM191">
        <f t="shared" ref="GM191:GM220" si="137">ROUND(O191+X191+Y191,2)+GX191</f>
        <v>6667.43</v>
      </c>
      <c r="GN191">
        <f t="shared" ref="GN191:GN220" si="138">IF(OR(BI191=0,BI191=1),ROUND(O191+X191+Y191,2),0)</f>
        <v>6667.43</v>
      </c>
      <c r="GO191">
        <f t="shared" ref="GO191:GO220" si="139">IF(BI191=2,ROUND(O191+X191+Y191,2),0)</f>
        <v>0</v>
      </c>
      <c r="GP191">
        <f t="shared" ref="GP191:GP220" si="140">IF(BI191=4,ROUND(O191+X191+Y191,2)+GX191,0)</f>
        <v>0</v>
      </c>
      <c r="GR191">
        <v>1</v>
      </c>
      <c r="GS191">
        <v>1</v>
      </c>
      <c r="GT191">
        <v>0</v>
      </c>
      <c r="GU191" t="s">
        <v>6</v>
      </c>
      <c r="GV191">
        <f t="shared" ref="GV191:GV220" si="141">ROUND((GT191),6)</f>
        <v>0</v>
      </c>
      <c r="GW191">
        <v>1</v>
      </c>
      <c r="GX191">
        <f t="shared" ref="GX191:GX220" si="142">ROUND(HC191*I191,2)</f>
        <v>0</v>
      </c>
      <c r="HA191">
        <v>0</v>
      </c>
      <c r="HB191">
        <v>0</v>
      </c>
      <c r="HC191">
        <f t="shared" ref="HC191:HC220" si="143">GV191*GW191</f>
        <v>0</v>
      </c>
      <c r="HE191" t="s">
        <v>189</v>
      </c>
      <c r="HF191" t="s">
        <v>189</v>
      </c>
      <c r="HM191" t="s">
        <v>6</v>
      </c>
      <c r="HN191" t="s">
        <v>6</v>
      </c>
      <c r="HO191" t="s">
        <v>6</v>
      </c>
      <c r="HP191" t="s">
        <v>6</v>
      </c>
      <c r="HQ191" t="s">
        <v>6</v>
      </c>
      <c r="IK191">
        <v>0</v>
      </c>
    </row>
    <row r="192" spans="1:245">
      <c r="A192">
        <v>17</v>
      </c>
      <c r="B192">
        <v>1</v>
      </c>
      <c r="E192" t="s">
        <v>6</v>
      </c>
      <c r="F192" t="s">
        <v>203</v>
      </c>
      <c r="G192" t="s">
        <v>204</v>
      </c>
      <c r="H192" t="s">
        <v>205</v>
      </c>
      <c r="I192">
        <v>4</v>
      </c>
      <c r="J192">
        <v>0</v>
      </c>
      <c r="K192">
        <v>4</v>
      </c>
      <c r="O192">
        <f t="shared" si="105"/>
        <v>63646.78</v>
      </c>
      <c r="P192">
        <f t="shared" si="106"/>
        <v>63646.78</v>
      </c>
      <c r="Q192">
        <f t="shared" si="107"/>
        <v>0</v>
      </c>
      <c r="R192">
        <f t="shared" si="108"/>
        <v>0</v>
      </c>
      <c r="S192">
        <f t="shared" si="109"/>
        <v>0</v>
      </c>
      <c r="T192">
        <f t="shared" si="110"/>
        <v>0</v>
      </c>
      <c r="U192">
        <f t="shared" si="111"/>
        <v>0</v>
      </c>
      <c r="V192">
        <f t="shared" si="112"/>
        <v>0</v>
      </c>
      <c r="W192">
        <f t="shared" si="113"/>
        <v>0</v>
      </c>
      <c r="X192">
        <f t="shared" si="114"/>
        <v>0</v>
      </c>
      <c r="Y192">
        <f t="shared" si="115"/>
        <v>0</v>
      </c>
      <c r="AA192">
        <v>-1</v>
      </c>
      <c r="AB192">
        <f t="shared" si="116"/>
        <v>1845.9041999999999</v>
      </c>
      <c r="AC192">
        <f>ROUND(((ES192*1.03*1.02)),6)</f>
        <v>1845.9041999999999</v>
      </c>
      <c r="AD192">
        <f t="shared" si="117"/>
        <v>0</v>
      </c>
      <c r="AE192">
        <f t="shared" si="118"/>
        <v>0</v>
      </c>
      <c r="AF192">
        <f t="shared" si="119"/>
        <v>0</v>
      </c>
      <c r="AG192">
        <f t="shared" si="120"/>
        <v>0</v>
      </c>
      <c r="AH192">
        <f t="shared" si="121"/>
        <v>0</v>
      </c>
      <c r="AI192">
        <f t="shared" si="122"/>
        <v>0</v>
      </c>
      <c r="AJ192">
        <f t="shared" si="123"/>
        <v>0</v>
      </c>
      <c r="AK192">
        <v>1757</v>
      </c>
      <c r="AL192">
        <v>1757</v>
      </c>
      <c r="AM192">
        <v>0</v>
      </c>
      <c r="AN192">
        <v>0</v>
      </c>
      <c r="AO192">
        <v>0</v>
      </c>
      <c r="AP192">
        <v>0</v>
      </c>
      <c r="AQ192">
        <v>0</v>
      </c>
      <c r="AR192">
        <v>0</v>
      </c>
      <c r="AS192">
        <v>0</v>
      </c>
      <c r="AT192">
        <v>0</v>
      </c>
      <c r="AU192">
        <v>0</v>
      </c>
      <c r="AV192">
        <v>1</v>
      </c>
      <c r="AW192">
        <v>1</v>
      </c>
      <c r="AZ192">
        <v>1</v>
      </c>
      <c r="BA192">
        <v>1</v>
      </c>
      <c r="BB192">
        <v>1</v>
      </c>
      <c r="BC192">
        <v>8.6199999999999992</v>
      </c>
      <c r="BD192" t="s">
        <v>6</v>
      </c>
      <c r="BE192" t="s">
        <v>6</v>
      </c>
      <c r="BF192" t="s">
        <v>6</v>
      </c>
      <c r="BG192" t="s">
        <v>6</v>
      </c>
      <c r="BH192">
        <v>3</v>
      </c>
      <c r="BI192">
        <v>1</v>
      </c>
      <c r="BJ192" t="s">
        <v>197</v>
      </c>
      <c r="BM192">
        <v>500001</v>
      </c>
      <c r="BN192">
        <v>0</v>
      </c>
      <c r="BO192" t="s">
        <v>6</v>
      </c>
      <c r="BP192">
        <v>0</v>
      </c>
      <c r="BQ192">
        <v>8</v>
      </c>
      <c r="BR192">
        <v>0</v>
      </c>
      <c r="BS192">
        <v>1</v>
      </c>
      <c r="BT192">
        <v>1</v>
      </c>
      <c r="BU192">
        <v>1</v>
      </c>
      <c r="BV192">
        <v>1</v>
      </c>
      <c r="BW192">
        <v>1</v>
      </c>
      <c r="BX192">
        <v>1</v>
      </c>
      <c r="BY192" t="s">
        <v>6</v>
      </c>
      <c r="BZ192">
        <v>0</v>
      </c>
      <c r="CA192">
        <v>0</v>
      </c>
      <c r="CB192" t="s">
        <v>6</v>
      </c>
      <c r="CE192">
        <v>0</v>
      </c>
      <c r="CF192">
        <v>0</v>
      </c>
      <c r="CG192">
        <v>0</v>
      </c>
      <c r="CM192">
        <v>0</v>
      </c>
      <c r="CN192" t="s">
        <v>6</v>
      </c>
      <c r="CO192">
        <v>0</v>
      </c>
      <c r="CP192">
        <f t="shared" si="124"/>
        <v>63646.78</v>
      </c>
      <c r="CQ192">
        <f t="shared" si="125"/>
        <v>15911.694203999998</v>
      </c>
      <c r="CR192">
        <f t="shared" si="126"/>
        <v>0</v>
      </c>
      <c r="CS192">
        <f t="shared" si="127"/>
        <v>0</v>
      </c>
      <c r="CT192">
        <f t="shared" si="128"/>
        <v>0</v>
      </c>
      <c r="CU192">
        <f t="shared" si="129"/>
        <v>0</v>
      </c>
      <c r="CV192">
        <f t="shared" si="130"/>
        <v>0</v>
      </c>
      <c r="CW192">
        <f t="shared" si="131"/>
        <v>0</v>
      </c>
      <c r="CX192">
        <f t="shared" si="132"/>
        <v>0</v>
      </c>
      <c r="CY192">
        <f t="shared" si="133"/>
        <v>0</v>
      </c>
      <c r="CZ192">
        <f t="shared" si="134"/>
        <v>0</v>
      </c>
      <c r="DC192" t="s">
        <v>6</v>
      </c>
      <c r="DD192" t="s">
        <v>198</v>
      </c>
      <c r="DE192" t="s">
        <v>6</v>
      </c>
      <c r="DF192" t="s">
        <v>6</v>
      </c>
      <c r="DG192" t="s">
        <v>6</v>
      </c>
      <c r="DH192" t="s">
        <v>6</v>
      </c>
      <c r="DI192" t="s">
        <v>6</v>
      </c>
      <c r="DJ192" t="s">
        <v>6</v>
      </c>
      <c r="DK192" t="s">
        <v>6</v>
      </c>
      <c r="DL192" t="s">
        <v>6</v>
      </c>
      <c r="DM192" t="s">
        <v>6</v>
      </c>
      <c r="DN192">
        <v>0</v>
      </c>
      <c r="DO192">
        <v>0</v>
      </c>
      <c r="DP192">
        <v>1</v>
      </c>
      <c r="DQ192">
        <v>1</v>
      </c>
      <c r="DU192">
        <v>1013</v>
      </c>
      <c r="DV192" t="s">
        <v>205</v>
      </c>
      <c r="DW192" t="s">
        <v>205</v>
      </c>
      <c r="DX192">
        <v>1</v>
      </c>
      <c r="DZ192" t="s">
        <v>6</v>
      </c>
      <c r="EA192" t="s">
        <v>6</v>
      </c>
      <c r="EB192" t="s">
        <v>6</v>
      </c>
      <c r="EC192" t="s">
        <v>6</v>
      </c>
      <c r="EE192">
        <v>52855142</v>
      </c>
      <c r="EF192">
        <v>8</v>
      </c>
      <c r="EG192" t="s">
        <v>199</v>
      </c>
      <c r="EH192">
        <v>0</v>
      </c>
      <c r="EI192" t="s">
        <v>6</v>
      </c>
      <c r="EJ192">
        <v>1</v>
      </c>
      <c r="EK192">
        <v>500001</v>
      </c>
      <c r="EL192" t="s">
        <v>200</v>
      </c>
      <c r="EM192" t="s">
        <v>201</v>
      </c>
      <c r="EO192" t="s">
        <v>6</v>
      </c>
      <c r="EQ192">
        <v>132608</v>
      </c>
      <c r="ER192">
        <v>1757</v>
      </c>
      <c r="ES192">
        <v>1757</v>
      </c>
      <c r="ET192">
        <v>0</v>
      </c>
      <c r="EU192">
        <v>0</v>
      </c>
      <c r="EV192">
        <v>0</v>
      </c>
      <c r="EW192">
        <v>0</v>
      </c>
      <c r="EX192">
        <v>0</v>
      </c>
      <c r="EY192">
        <v>0</v>
      </c>
      <c r="EZ192">
        <v>5</v>
      </c>
      <c r="FC192">
        <v>0</v>
      </c>
      <c r="FD192">
        <v>18</v>
      </c>
      <c r="FF192">
        <v>15145.38</v>
      </c>
      <c r="FQ192">
        <v>0</v>
      </c>
      <c r="FR192">
        <f t="shared" si="135"/>
        <v>0</v>
      </c>
      <c r="FS192">
        <v>0</v>
      </c>
      <c r="FX192">
        <v>0</v>
      </c>
      <c r="FY192">
        <v>0</v>
      </c>
      <c r="GA192" t="s">
        <v>206</v>
      </c>
      <c r="GD192">
        <v>1</v>
      </c>
      <c r="GF192">
        <v>-1743048737</v>
      </c>
      <c r="GG192">
        <v>2</v>
      </c>
      <c r="GH192">
        <v>3</v>
      </c>
      <c r="GI192">
        <v>3</v>
      </c>
      <c r="GJ192">
        <v>0</v>
      </c>
      <c r="GK192">
        <v>0</v>
      </c>
      <c r="GL192">
        <f t="shared" si="136"/>
        <v>0</v>
      </c>
      <c r="GM192">
        <f t="shared" si="137"/>
        <v>63646.78</v>
      </c>
      <c r="GN192">
        <f t="shared" si="138"/>
        <v>63646.78</v>
      </c>
      <c r="GO192">
        <f t="shared" si="139"/>
        <v>0</v>
      </c>
      <c r="GP192">
        <f t="shared" si="140"/>
        <v>0</v>
      </c>
      <c r="GR192">
        <v>1</v>
      </c>
      <c r="GS192">
        <v>1</v>
      </c>
      <c r="GT192">
        <v>0</v>
      </c>
      <c r="GU192" t="s">
        <v>6</v>
      </c>
      <c r="GV192">
        <f t="shared" si="141"/>
        <v>0</v>
      </c>
      <c r="GW192">
        <v>1</v>
      </c>
      <c r="GX192">
        <f t="shared" si="142"/>
        <v>0</v>
      </c>
      <c r="HA192">
        <v>0</v>
      </c>
      <c r="HB192">
        <v>0</v>
      </c>
      <c r="HC192">
        <f t="shared" si="143"/>
        <v>0</v>
      </c>
      <c r="HE192" t="s">
        <v>189</v>
      </c>
      <c r="HF192" t="s">
        <v>189</v>
      </c>
      <c r="HM192" t="s">
        <v>6</v>
      </c>
      <c r="HN192" t="s">
        <v>6</v>
      </c>
      <c r="HO192" t="s">
        <v>6</v>
      </c>
      <c r="HP192" t="s">
        <v>6</v>
      </c>
      <c r="HQ192" t="s">
        <v>6</v>
      </c>
      <c r="IK192">
        <v>0</v>
      </c>
    </row>
    <row r="193" spans="1:245">
      <c r="A193">
        <v>17</v>
      </c>
      <c r="B193">
        <v>1</v>
      </c>
      <c r="E193" t="s">
        <v>108</v>
      </c>
      <c r="F193" t="s">
        <v>183</v>
      </c>
      <c r="G193" t="s">
        <v>207</v>
      </c>
      <c r="H193" t="s">
        <v>205</v>
      </c>
      <c r="I193">
        <v>11.6</v>
      </c>
      <c r="J193">
        <v>0</v>
      </c>
      <c r="K193">
        <v>11.6</v>
      </c>
      <c r="O193">
        <f t="shared" si="105"/>
        <v>4990.0200000000004</v>
      </c>
      <c r="P193">
        <f t="shared" si="106"/>
        <v>4990.0200000000004</v>
      </c>
      <c r="Q193">
        <f t="shared" si="107"/>
        <v>0</v>
      </c>
      <c r="R193">
        <f t="shared" si="108"/>
        <v>0</v>
      </c>
      <c r="S193">
        <f t="shared" si="109"/>
        <v>0</v>
      </c>
      <c r="T193">
        <f t="shared" si="110"/>
        <v>0</v>
      </c>
      <c r="U193">
        <f t="shared" si="111"/>
        <v>0</v>
      </c>
      <c r="V193">
        <f t="shared" si="112"/>
        <v>0</v>
      </c>
      <c r="W193">
        <f t="shared" si="113"/>
        <v>0</v>
      </c>
      <c r="X193">
        <f t="shared" si="114"/>
        <v>0</v>
      </c>
      <c r="Y193">
        <f t="shared" si="115"/>
        <v>0</v>
      </c>
      <c r="AA193">
        <v>54027915</v>
      </c>
      <c r="AB193">
        <f t="shared" si="116"/>
        <v>49.904195000000001</v>
      </c>
      <c r="AC193">
        <f>ROUND(((ES193*1.03*1.0075)),6)</f>
        <v>49.904195000000001</v>
      </c>
      <c r="AD193">
        <f t="shared" si="117"/>
        <v>0</v>
      </c>
      <c r="AE193">
        <f t="shared" si="118"/>
        <v>0</v>
      </c>
      <c r="AF193">
        <f t="shared" si="119"/>
        <v>0</v>
      </c>
      <c r="AG193">
        <f t="shared" si="120"/>
        <v>0</v>
      </c>
      <c r="AH193">
        <f t="shared" si="121"/>
        <v>0</v>
      </c>
      <c r="AI193">
        <f t="shared" si="122"/>
        <v>0</v>
      </c>
      <c r="AJ193">
        <f t="shared" si="123"/>
        <v>0</v>
      </c>
      <c r="AK193">
        <v>48.09</v>
      </c>
      <c r="AL193">
        <v>48.09</v>
      </c>
      <c r="AM193">
        <v>0</v>
      </c>
      <c r="AN193">
        <v>0</v>
      </c>
      <c r="AO193">
        <v>0</v>
      </c>
      <c r="AP193">
        <v>0</v>
      </c>
      <c r="AQ193">
        <v>0</v>
      </c>
      <c r="AR193">
        <v>0</v>
      </c>
      <c r="AS193">
        <v>0</v>
      </c>
      <c r="AT193">
        <v>0</v>
      </c>
      <c r="AU193">
        <v>0</v>
      </c>
      <c r="AV193">
        <v>1</v>
      </c>
      <c r="AW193">
        <v>1</v>
      </c>
      <c r="AZ193">
        <v>1</v>
      </c>
      <c r="BA193">
        <v>1</v>
      </c>
      <c r="BB193">
        <v>1</v>
      </c>
      <c r="BC193">
        <v>8.6199999999999992</v>
      </c>
      <c r="BD193" t="s">
        <v>6</v>
      </c>
      <c r="BE193" t="s">
        <v>6</v>
      </c>
      <c r="BF193" t="s">
        <v>6</v>
      </c>
      <c r="BG193" t="s">
        <v>6</v>
      </c>
      <c r="BH193">
        <v>3</v>
      </c>
      <c r="BI193">
        <v>1</v>
      </c>
      <c r="BJ193" t="s">
        <v>6</v>
      </c>
      <c r="BM193">
        <v>1100</v>
      </c>
      <c r="BN193">
        <v>0</v>
      </c>
      <c r="BO193" t="s">
        <v>6</v>
      </c>
      <c r="BP193">
        <v>0</v>
      </c>
      <c r="BQ193">
        <v>8</v>
      </c>
      <c r="BR193">
        <v>0</v>
      </c>
      <c r="BS193">
        <v>1</v>
      </c>
      <c r="BT193">
        <v>1</v>
      </c>
      <c r="BU193">
        <v>1</v>
      </c>
      <c r="BV193">
        <v>1</v>
      </c>
      <c r="BW193">
        <v>1</v>
      </c>
      <c r="BX193">
        <v>1</v>
      </c>
      <c r="BY193" t="s">
        <v>6</v>
      </c>
      <c r="BZ193">
        <v>0</v>
      </c>
      <c r="CA193">
        <v>0</v>
      </c>
      <c r="CB193" t="s">
        <v>6</v>
      </c>
      <c r="CE193">
        <v>0</v>
      </c>
      <c r="CF193">
        <v>0</v>
      </c>
      <c r="CG193">
        <v>0</v>
      </c>
      <c r="CM193">
        <v>0</v>
      </c>
      <c r="CN193" t="s">
        <v>6</v>
      </c>
      <c r="CO193">
        <v>0</v>
      </c>
      <c r="CP193">
        <f t="shared" si="124"/>
        <v>4990.0200000000004</v>
      </c>
      <c r="CQ193">
        <f t="shared" si="125"/>
        <v>430.17416089999995</v>
      </c>
      <c r="CR193">
        <f t="shared" si="126"/>
        <v>0</v>
      </c>
      <c r="CS193">
        <f t="shared" si="127"/>
        <v>0</v>
      </c>
      <c r="CT193">
        <f t="shared" si="128"/>
        <v>0</v>
      </c>
      <c r="CU193">
        <f t="shared" si="129"/>
        <v>0</v>
      </c>
      <c r="CV193">
        <f t="shared" si="130"/>
        <v>0</v>
      </c>
      <c r="CW193">
        <f t="shared" si="131"/>
        <v>0</v>
      </c>
      <c r="CX193">
        <f t="shared" si="132"/>
        <v>0</v>
      </c>
      <c r="CY193">
        <f t="shared" si="133"/>
        <v>0</v>
      </c>
      <c r="CZ193">
        <f t="shared" si="134"/>
        <v>0</v>
      </c>
      <c r="DC193" t="s">
        <v>6</v>
      </c>
      <c r="DD193" t="s">
        <v>208</v>
      </c>
      <c r="DE193" t="s">
        <v>6</v>
      </c>
      <c r="DF193" t="s">
        <v>6</v>
      </c>
      <c r="DG193" t="s">
        <v>6</v>
      </c>
      <c r="DH193" t="s">
        <v>6</v>
      </c>
      <c r="DI193" t="s">
        <v>6</v>
      </c>
      <c r="DJ193" t="s">
        <v>6</v>
      </c>
      <c r="DK193" t="s">
        <v>6</v>
      </c>
      <c r="DL193" t="s">
        <v>6</v>
      </c>
      <c r="DM193" t="s">
        <v>6</v>
      </c>
      <c r="DN193">
        <v>0</v>
      </c>
      <c r="DO193">
        <v>0</v>
      </c>
      <c r="DP193">
        <v>1</v>
      </c>
      <c r="DQ193">
        <v>1</v>
      </c>
      <c r="DU193">
        <v>1013</v>
      </c>
      <c r="DV193" t="s">
        <v>205</v>
      </c>
      <c r="DW193" t="s">
        <v>205</v>
      </c>
      <c r="DX193">
        <v>1</v>
      </c>
      <c r="DZ193" t="s">
        <v>6</v>
      </c>
      <c r="EA193" t="s">
        <v>6</v>
      </c>
      <c r="EB193" t="s">
        <v>6</v>
      </c>
      <c r="EC193" t="s">
        <v>6</v>
      </c>
      <c r="EE193">
        <v>52854755</v>
      </c>
      <c r="EF193">
        <v>8</v>
      </c>
      <c r="EG193" t="s">
        <v>199</v>
      </c>
      <c r="EH193">
        <v>0</v>
      </c>
      <c r="EI193" t="s">
        <v>6</v>
      </c>
      <c r="EJ193">
        <v>1</v>
      </c>
      <c r="EK193">
        <v>1100</v>
      </c>
      <c r="EL193" t="s">
        <v>209</v>
      </c>
      <c r="EM193" t="s">
        <v>210</v>
      </c>
      <c r="EO193" t="s">
        <v>6</v>
      </c>
      <c r="EQ193">
        <v>131584</v>
      </c>
      <c r="ER193">
        <v>48.09</v>
      </c>
      <c r="ES193">
        <v>48.09</v>
      </c>
      <c r="ET193">
        <v>0</v>
      </c>
      <c r="EU193">
        <v>0</v>
      </c>
      <c r="EV193">
        <v>0</v>
      </c>
      <c r="EW193">
        <v>0</v>
      </c>
      <c r="EX193">
        <v>0</v>
      </c>
      <c r="EY193">
        <v>0</v>
      </c>
      <c r="EZ193">
        <v>5</v>
      </c>
      <c r="FC193">
        <v>0</v>
      </c>
      <c r="FD193">
        <v>18</v>
      </c>
      <c r="FF193">
        <v>414.53</v>
      </c>
      <c r="FQ193">
        <v>0</v>
      </c>
      <c r="FR193">
        <f t="shared" si="135"/>
        <v>0</v>
      </c>
      <c r="FS193">
        <v>0</v>
      </c>
      <c r="FX193">
        <v>0</v>
      </c>
      <c r="FY193">
        <v>0</v>
      </c>
      <c r="GA193" t="s">
        <v>211</v>
      </c>
      <c r="GD193">
        <v>1</v>
      </c>
      <c r="GF193">
        <v>-1807438575</v>
      </c>
      <c r="GG193">
        <v>2</v>
      </c>
      <c r="GH193">
        <v>3</v>
      </c>
      <c r="GI193">
        <v>3</v>
      </c>
      <c r="GJ193">
        <v>0</v>
      </c>
      <c r="GK193">
        <v>0</v>
      </c>
      <c r="GL193">
        <f t="shared" si="136"/>
        <v>0</v>
      </c>
      <c r="GM193">
        <f t="shared" si="137"/>
        <v>4990.0200000000004</v>
      </c>
      <c r="GN193">
        <f t="shared" si="138"/>
        <v>4990.0200000000004</v>
      </c>
      <c r="GO193">
        <f t="shared" si="139"/>
        <v>0</v>
      </c>
      <c r="GP193">
        <f t="shared" si="140"/>
        <v>0</v>
      </c>
      <c r="GR193">
        <v>1</v>
      </c>
      <c r="GS193">
        <v>1</v>
      </c>
      <c r="GT193">
        <v>0</v>
      </c>
      <c r="GU193" t="s">
        <v>6</v>
      </c>
      <c r="GV193">
        <f t="shared" si="141"/>
        <v>0</v>
      </c>
      <c r="GW193">
        <v>1</v>
      </c>
      <c r="GX193">
        <f t="shared" si="142"/>
        <v>0</v>
      </c>
      <c r="HA193">
        <v>0</v>
      </c>
      <c r="HB193">
        <v>0</v>
      </c>
      <c r="HC193">
        <f t="shared" si="143"/>
        <v>0</v>
      </c>
      <c r="HE193" t="s">
        <v>189</v>
      </c>
      <c r="HF193" t="s">
        <v>189</v>
      </c>
      <c r="HM193" t="s">
        <v>6</v>
      </c>
      <c r="HN193" t="s">
        <v>6</v>
      </c>
      <c r="HO193" t="s">
        <v>6</v>
      </c>
      <c r="HP193" t="s">
        <v>6</v>
      </c>
      <c r="HQ193" t="s">
        <v>6</v>
      </c>
      <c r="IK193">
        <v>0</v>
      </c>
    </row>
    <row r="194" spans="1:245">
      <c r="A194">
        <v>17</v>
      </c>
      <c r="B194">
        <v>1</v>
      </c>
      <c r="E194" t="s">
        <v>116</v>
      </c>
      <c r="F194" t="s">
        <v>183</v>
      </c>
      <c r="G194" t="s">
        <v>212</v>
      </c>
      <c r="H194" t="s">
        <v>205</v>
      </c>
      <c r="I194">
        <v>4</v>
      </c>
      <c r="J194">
        <v>0</v>
      </c>
      <c r="K194">
        <v>4</v>
      </c>
      <c r="O194">
        <f t="shared" si="105"/>
        <v>24595.34</v>
      </c>
      <c r="P194">
        <f t="shared" si="106"/>
        <v>24595.34</v>
      </c>
      <c r="Q194">
        <f t="shared" si="107"/>
        <v>0</v>
      </c>
      <c r="R194">
        <f t="shared" si="108"/>
        <v>0</v>
      </c>
      <c r="S194">
        <f t="shared" si="109"/>
        <v>0</v>
      </c>
      <c r="T194">
        <f t="shared" si="110"/>
        <v>0</v>
      </c>
      <c r="U194">
        <f t="shared" si="111"/>
        <v>0</v>
      </c>
      <c r="V194">
        <f t="shared" si="112"/>
        <v>0</v>
      </c>
      <c r="W194">
        <f t="shared" si="113"/>
        <v>0</v>
      </c>
      <c r="X194">
        <f t="shared" si="114"/>
        <v>0</v>
      </c>
      <c r="Y194">
        <f t="shared" si="115"/>
        <v>0</v>
      </c>
      <c r="AA194">
        <v>54027915</v>
      </c>
      <c r="AB194">
        <f t="shared" si="116"/>
        <v>713.32178799999997</v>
      </c>
      <c r="AC194">
        <f>ROUND(((ES194*1.03*1.0075)),6)</f>
        <v>713.32178799999997</v>
      </c>
      <c r="AD194">
        <f t="shared" si="117"/>
        <v>0</v>
      </c>
      <c r="AE194">
        <f t="shared" si="118"/>
        <v>0</v>
      </c>
      <c r="AF194">
        <f t="shared" si="119"/>
        <v>0</v>
      </c>
      <c r="AG194">
        <f t="shared" si="120"/>
        <v>0</v>
      </c>
      <c r="AH194">
        <f t="shared" si="121"/>
        <v>0</v>
      </c>
      <c r="AI194">
        <f t="shared" si="122"/>
        <v>0</v>
      </c>
      <c r="AJ194">
        <f t="shared" si="123"/>
        <v>0</v>
      </c>
      <c r="AK194">
        <v>687.39</v>
      </c>
      <c r="AL194">
        <v>687.39</v>
      </c>
      <c r="AM194">
        <v>0</v>
      </c>
      <c r="AN194">
        <v>0</v>
      </c>
      <c r="AO194">
        <v>0</v>
      </c>
      <c r="AP194">
        <v>0</v>
      </c>
      <c r="AQ194">
        <v>0</v>
      </c>
      <c r="AR194">
        <v>0</v>
      </c>
      <c r="AS194">
        <v>0</v>
      </c>
      <c r="AT194">
        <v>0</v>
      </c>
      <c r="AU194">
        <v>0</v>
      </c>
      <c r="AV194">
        <v>1</v>
      </c>
      <c r="AW194">
        <v>1</v>
      </c>
      <c r="AZ194">
        <v>1</v>
      </c>
      <c r="BA194">
        <v>1</v>
      </c>
      <c r="BB194">
        <v>1</v>
      </c>
      <c r="BC194">
        <v>8.6199999999999992</v>
      </c>
      <c r="BD194" t="s">
        <v>6</v>
      </c>
      <c r="BE194" t="s">
        <v>6</v>
      </c>
      <c r="BF194" t="s">
        <v>6</v>
      </c>
      <c r="BG194" t="s">
        <v>6</v>
      </c>
      <c r="BH194">
        <v>3</v>
      </c>
      <c r="BI194">
        <v>1</v>
      </c>
      <c r="BJ194" t="s">
        <v>6</v>
      </c>
      <c r="BM194">
        <v>1100</v>
      </c>
      <c r="BN194">
        <v>0</v>
      </c>
      <c r="BO194" t="s">
        <v>6</v>
      </c>
      <c r="BP194">
        <v>0</v>
      </c>
      <c r="BQ194">
        <v>8</v>
      </c>
      <c r="BR194">
        <v>0</v>
      </c>
      <c r="BS194">
        <v>1</v>
      </c>
      <c r="BT194">
        <v>1</v>
      </c>
      <c r="BU194">
        <v>1</v>
      </c>
      <c r="BV194">
        <v>1</v>
      </c>
      <c r="BW194">
        <v>1</v>
      </c>
      <c r="BX194">
        <v>1</v>
      </c>
      <c r="BY194" t="s">
        <v>6</v>
      </c>
      <c r="BZ194">
        <v>0</v>
      </c>
      <c r="CA194">
        <v>0</v>
      </c>
      <c r="CB194" t="s">
        <v>6</v>
      </c>
      <c r="CE194">
        <v>0</v>
      </c>
      <c r="CF194">
        <v>0</v>
      </c>
      <c r="CG194">
        <v>0</v>
      </c>
      <c r="CM194">
        <v>0</v>
      </c>
      <c r="CN194" t="s">
        <v>6</v>
      </c>
      <c r="CO194">
        <v>0</v>
      </c>
      <c r="CP194">
        <f t="shared" si="124"/>
        <v>24595.34</v>
      </c>
      <c r="CQ194">
        <f t="shared" si="125"/>
        <v>6148.8338125599994</v>
      </c>
      <c r="CR194">
        <f t="shared" si="126"/>
        <v>0</v>
      </c>
      <c r="CS194">
        <f t="shared" si="127"/>
        <v>0</v>
      </c>
      <c r="CT194">
        <f t="shared" si="128"/>
        <v>0</v>
      </c>
      <c r="CU194">
        <f t="shared" si="129"/>
        <v>0</v>
      </c>
      <c r="CV194">
        <f t="shared" si="130"/>
        <v>0</v>
      </c>
      <c r="CW194">
        <f t="shared" si="131"/>
        <v>0</v>
      </c>
      <c r="CX194">
        <f t="shared" si="132"/>
        <v>0</v>
      </c>
      <c r="CY194">
        <f t="shared" si="133"/>
        <v>0</v>
      </c>
      <c r="CZ194">
        <f t="shared" si="134"/>
        <v>0</v>
      </c>
      <c r="DC194" t="s">
        <v>6</v>
      </c>
      <c r="DD194" t="s">
        <v>208</v>
      </c>
      <c r="DE194" t="s">
        <v>6</v>
      </c>
      <c r="DF194" t="s">
        <v>6</v>
      </c>
      <c r="DG194" t="s">
        <v>6</v>
      </c>
      <c r="DH194" t="s">
        <v>6</v>
      </c>
      <c r="DI194" t="s">
        <v>6</v>
      </c>
      <c r="DJ194" t="s">
        <v>6</v>
      </c>
      <c r="DK194" t="s">
        <v>6</v>
      </c>
      <c r="DL194" t="s">
        <v>6</v>
      </c>
      <c r="DM194" t="s">
        <v>6</v>
      </c>
      <c r="DN194">
        <v>0</v>
      </c>
      <c r="DO194">
        <v>0</v>
      </c>
      <c r="DP194">
        <v>1</v>
      </c>
      <c r="DQ194">
        <v>1</v>
      </c>
      <c r="DU194">
        <v>1013</v>
      </c>
      <c r="DV194" t="s">
        <v>205</v>
      </c>
      <c r="DW194" t="s">
        <v>205</v>
      </c>
      <c r="DX194">
        <v>1</v>
      </c>
      <c r="DZ194" t="s">
        <v>6</v>
      </c>
      <c r="EA194" t="s">
        <v>6</v>
      </c>
      <c r="EB194" t="s">
        <v>6</v>
      </c>
      <c r="EC194" t="s">
        <v>6</v>
      </c>
      <c r="EE194">
        <v>52854755</v>
      </c>
      <c r="EF194">
        <v>8</v>
      </c>
      <c r="EG194" t="s">
        <v>199</v>
      </c>
      <c r="EH194">
        <v>0</v>
      </c>
      <c r="EI194" t="s">
        <v>6</v>
      </c>
      <c r="EJ194">
        <v>1</v>
      </c>
      <c r="EK194">
        <v>1100</v>
      </c>
      <c r="EL194" t="s">
        <v>209</v>
      </c>
      <c r="EM194" t="s">
        <v>210</v>
      </c>
      <c r="EO194" t="s">
        <v>6</v>
      </c>
      <c r="EQ194">
        <v>131584</v>
      </c>
      <c r="ER194">
        <v>687.39</v>
      </c>
      <c r="ES194">
        <v>687.39</v>
      </c>
      <c r="ET194">
        <v>0</v>
      </c>
      <c r="EU194">
        <v>0</v>
      </c>
      <c r="EV194">
        <v>0</v>
      </c>
      <c r="EW194">
        <v>0</v>
      </c>
      <c r="EX194">
        <v>0</v>
      </c>
      <c r="EY194">
        <v>0</v>
      </c>
      <c r="EZ194">
        <v>5</v>
      </c>
      <c r="FC194">
        <v>0</v>
      </c>
      <c r="FD194">
        <v>18</v>
      </c>
      <c r="FF194">
        <v>5925.3</v>
      </c>
      <c r="FQ194">
        <v>0</v>
      </c>
      <c r="FR194">
        <f t="shared" si="135"/>
        <v>0</v>
      </c>
      <c r="FS194">
        <v>0</v>
      </c>
      <c r="FX194">
        <v>0</v>
      </c>
      <c r="FY194">
        <v>0</v>
      </c>
      <c r="GA194" t="s">
        <v>213</v>
      </c>
      <c r="GD194">
        <v>1</v>
      </c>
      <c r="GF194">
        <v>1636378809</v>
      </c>
      <c r="GG194">
        <v>2</v>
      </c>
      <c r="GH194">
        <v>3</v>
      </c>
      <c r="GI194">
        <v>3</v>
      </c>
      <c r="GJ194">
        <v>0</v>
      </c>
      <c r="GK194">
        <v>0</v>
      </c>
      <c r="GL194">
        <f t="shared" si="136"/>
        <v>0</v>
      </c>
      <c r="GM194">
        <f t="shared" si="137"/>
        <v>24595.34</v>
      </c>
      <c r="GN194">
        <f t="shared" si="138"/>
        <v>24595.34</v>
      </c>
      <c r="GO194">
        <f t="shared" si="139"/>
        <v>0</v>
      </c>
      <c r="GP194">
        <f t="shared" si="140"/>
        <v>0</v>
      </c>
      <c r="GR194">
        <v>1</v>
      </c>
      <c r="GS194">
        <v>1</v>
      </c>
      <c r="GT194">
        <v>0</v>
      </c>
      <c r="GU194" t="s">
        <v>6</v>
      </c>
      <c r="GV194">
        <f t="shared" si="141"/>
        <v>0</v>
      </c>
      <c r="GW194">
        <v>1</v>
      </c>
      <c r="GX194">
        <f t="shared" si="142"/>
        <v>0</v>
      </c>
      <c r="HA194">
        <v>0</v>
      </c>
      <c r="HB194">
        <v>0</v>
      </c>
      <c r="HC194">
        <f t="shared" si="143"/>
        <v>0</v>
      </c>
      <c r="HE194" t="s">
        <v>189</v>
      </c>
      <c r="HF194" t="s">
        <v>189</v>
      </c>
      <c r="HM194" t="s">
        <v>6</v>
      </c>
      <c r="HN194" t="s">
        <v>6</v>
      </c>
      <c r="HO194" t="s">
        <v>6</v>
      </c>
      <c r="HP194" t="s">
        <v>6</v>
      </c>
      <c r="HQ194" t="s">
        <v>6</v>
      </c>
      <c r="IK194">
        <v>0</v>
      </c>
    </row>
    <row r="195" spans="1:245">
      <c r="A195">
        <v>17</v>
      </c>
      <c r="B195">
        <v>1</v>
      </c>
      <c r="E195" t="s">
        <v>126</v>
      </c>
      <c r="F195" t="s">
        <v>183</v>
      </c>
      <c r="G195" t="s">
        <v>214</v>
      </c>
      <c r="H195" t="s">
        <v>205</v>
      </c>
      <c r="I195">
        <v>2</v>
      </c>
      <c r="J195">
        <v>0</v>
      </c>
      <c r="K195">
        <v>2</v>
      </c>
      <c r="O195">
        <f t="shared" si="105"/>
        <v>13135.12</v>
      </c>
      <c r="P195">
        <f t="shared" si="106"/>
        <v>13135.12</v>
      </c>
      <c r="Q195">
        <f t="shared" si="107"/>
        <v>0</v>
      </c>
      <c r="R195">
        <f t="shared" si="108"/>
        <v>0</v>
      </c>
      <c r="S195">
        <f t="shared" si="109"/>
        <v>0</v>
      </c>
      <c r="T195">
        <f t="shared" si="110"/>
        <v>0</v>
      </c>
      <c r="U195">
        <f t="shared" si="111"/>
        <v>0</v>
      </c>
      <c r="V195">
        <f t="shared" si="112"/>
        <v>0</v>
      </c>
      <c r="W195">
        <f t="shared" si="113"/>
        <v>0</v>
      </c>
      <c r="X195">
        <f t="shared" si="114"/>
        <v>0</v>
      </c>
      <c r="Y195">
        <f t="shared" si="115"/>
        <v>0</v>
      </c>
      <c r="AA195">
        <v>54027915</v>
      </c>
      <c r="AB195">
        <f t="shared" si="116"/>
        <v>761.897695</v>
      </c>
      <c r="AC195">
        <f>ROUND(((ES195*1.03*1.0075)),6)</f>
        <v>761.897695</v>
      </c>
      <c r="AD195">
        <f t="shared" si="117"/>
        <v>0</v>
      </c>
      <c r="AE195">
        <f t="shared" si="118"/>
        <v>0</v>
      </c>
      <c r="AF195">
        <f t="shared" si="119"/>
        <v>0</v>
      </c>
      <c r="AG195">
        <f t="shared" si="120"/>
        <v>0</v>
      </c>
      <c r="AH195">
        <f t="shared" si="121"/>
        <v>0</v>
      </c>
      <c r="AI195">
        <f t="shared" si="122"/>
        <v>0</v>
      </c>
      <c r="AJ195">
        <f t="shared" si="123"/>
        <v>0</v>
      </c>
      <c r="AK195">
        <v>734.2</v>
      </c>
      <c r="AL195">
        <v>734.2</v>
      </c>
      <c r="AM195">
        <v>0</v>
      </c>
      <c r="AN195">
        <v>0</v>
      </c>
      <c r="AO195">
        <v>0</v>
      </c>
      <c r="AP195">
        <v>0</v>
      </c>
      <c r="AQ195">
        <v>0</v>
      </c>
      <c r="AR195">
        <v>0</v>
      </c>
      <c r="AS195">
        <v>0</v>
      </c>
      <c r="AT195">
        <v>0</v>
      </c>
      <c r="AU195">
        <v>0</v>
      </c>
      <c r="AV195">
        <v>1</v>
      </c>
      <c r="AW195">
        <v>1</v>
      </c>
      <c r="AZ195">
        <v>1</v>
      </c>
      <c r="BA195">
        <v>1</v>
      </c>
      <c r="BB195">
        <v>1</v>
      </c>
      <c r="BC195">
        <v>8.6199999999999992</v>
      </c>
      <c r="BD195" t="s">
        <v>6</v>
      </c>
      <c r="BE195" t="s">
        <v>6</v>
      </c>
      <c r="BF195" t="s">
        <v>6</v>
      </c>
      <c r="BG195" t="s">
        <v>6</v>
      </c>
      <c r="BH195">
        <v>3</v>
      </c>
      <c r="BI195">
        <v>1</v>
      </c>
      <c r="BJ195" t="s">
        <v>6</v>
      </c>
      <c r="BM195">
        <v>1100</v>
      </c>
      <c r="BN195">
        <v>0</v>
      </c>
      <c r="BO195" t="s">
        <v>6</v>
      </c>
      <c r="BP195">
        <v>0</v>
      </c>
      <c r="BQ195">
        <v>8</v>
      </c>
      <c r="BR195">
        <v>0</v>
      </c>
      <c r="BS195">
        <v>1</v>
      </c>
      <c r="BT195">
        <v>1</v>
      </c>
      <c r="BU195">
        <v>1</v>
      </c>
      <c r="BV195">
        <v>1</v>
      </c>
      <c r="BW195">
        <v>1</v>
      </c>
      <c r="BX195">
        <v>1</v>
      </c>
      <c r="BY195" t="s">
        <v>6</v>
      </c>
      <c r="BZ195">
        <v>0</v>
      </c>
      <c r="CA195">
        <v>0</v>
      </c>
      <c r="CB195" t="s">
        <v>6</v>
      </c>
      <c r="CE195">
        <v>0</v>
      </c>
      <c r="CF195">
        <v>0</v>
      </c>
      <c r="CG195">
        <v>0</v>
      </c>
      <c r="CM195">
        <v>0</v>
      </c>
      <c r="CN195" t="s">
        <v>6</v>
      </c>
      <c r="CO195">
        <v>0</v>
      </c>
      <c r="CP195">
        <f t="shared" si="124"/>
        <v>13135.12</v>
      </c>
      <c r="CQ195">
        <f t="shared" si="125"/>
        <v>6567.558130899999</v>
      </c>
      <c r="CR195">
        <f t="shared" si="126"/>
        <v>0</v>
      </c>
      <c r="CS195">
        <f t="shared" si="127"/>
        <v>0</v>
      </c>
      <c r="CT195">
        <f t="shared" si="128"/>
        <v>0</v>
      </c>
      <c r="CU195">
        <f t="shared" si="129"/>
        <v>0</v>
      </c>
      <c r="CV195">
        <f t="shared" si="130"/>
        <v>0</v>
      </c>
      <c r="CW195">
        <f t="shared" si="131"/>
        <v>0</v>
      </c>
      <c r="CX195">
        <f t="shared" si="132"/>
        <v>0</v>
      </c>
      <c r="CY195">
        <f t="shared" si="133"/>
        <v>0</v>
      </c>
      <c r="CZ195">
        <f t="shared" si="134"/>
        <v>0</v>
      </c>
      <c r="DC195" t="s">
        <v>6</v>
      </c>
      <c r="DD195" t="s">
        <v>208</v>
      </c>
      <c r="DE195" t="s">
        <v>6</v>
      </c>
      <c r="DF195" t="s">
        <v>6</v>
      </c>
      <c r="DG195" t="s">
        <v>6</v>
      </c>
      <c r="DH195" t="s">
        <v>6</v>
      </c>
      <c r="DI195" t="s">
        <v>6</v>
      </c>
      <c r="DJ195" t="s">
        <v>6</v>
      </c>
      <c r="DK195" t="s">
        <v>6</v>
      </c>
      <c r="DL195" t="s">
        <v>6</v>
      </c>
      <c r="DM195" t="s">
        <v>6</v>
      </c>
      <c r="DN195">
        <v>0</v>
      </c>
      <c r="DO195">
        <v>0</v>
      </c>
      <c r="DP195">
        <v>1</v>
      </c>
      <c r="DQ195">
        <v>1</v>
      </c>
      <c r="DU195">
        <v>1013</v>
      </c>
      <c r="DV195" t="s">
        <v>205</v>
      </c>
      <c r="DW195" t="s">
        <v>205</v>
      </c>
      <c r="DX195">
        <v>1</v>
      </c>
      <c r="DZ195" t="s">
        <v>6</v>
      </c>
      <c r="EA195" t="s">
        <v>6</v>
      </c>
      <c r="EB195" t="s">
        <v>6</v>
      </c>
      <c r="EC195" t="s">
        <v>6</v>
      </c>
      <c r="EE195">
        <v>52854755</v>
      </c>
      <c r="EF195">
        <v>8</v>
      </c>
      <c r="EG195" t="s">
        <v>199</v>
      </c>
      <c r="EH195">
        <v>0</v>
      </c>
      <c r="EI195" t="s">
        <v>6</v>
      </c>
      <c r="EJ195">
        <v>1</v>
      </c>
      <c r="EK195">
        <v>1100</v>
      </c>
      <c r="EL195" t="s">
        <v>209</v>
      </c>
      <c r="EM195" t="s">
        <v>210</v>
      </c>
      <c r="EO195" t="s">
        <v>6</v>
      </c>
      <c r="EQ195">
        <v>131584</v>
      </c>
      <c r="ER195">
        <v>734.2</v>
      </c>
      <c r="ES195">
        <v>734.2</v>
      </c>
      <c r="ET195">
        <v>0</v>
      </c>
      <c r="EU195">
        <v>0</v>
      </c>
      <c r="EV195">
        <v>0</v>
      </c>
      <c r="EW195">
        <v>0</v>
      </c>
      <c r="EX195">
        <v>0</v>
      </c>
      <c r="EY195">
        <v>0</v>
      </c>
      <c r="EZ195">
        <v>5</v>
      </c>
      <c r="FC195">
        <v>0</v>
      </c>
      <c r="FD195">
        <v>18</v>
      </c>
      <c r="FF195">
        <v>6328.8</v>
      </c>
      <c r="FQ195">
        <v>0</v>
      </c>
      <c r="FR195">
        <f t="shared" si="135"/>
        <v>0</v>
      </c>
      <c r="FS195">
        <v>0</v>
      </c>
      <c r="FX195">
        <v>0</v>
      </c>
      <c r="FY195">
        <v>0</v>
      </c>
      <c r="GA195" t="s">
        <v>215</v>
      </c>
      <c r="GD195">
        <v>1</v>
      </c>
      <c r="GF195">
        <v>288868002</v>
      </c>
      <c r="GG195">
        <v>2</v>
      </c>
      <c r="GH195">
        <v>3</v>
      </c>
      <c r="GI195">
        <v>3</v>
      </c>
      <c r="GJ195">
        <v>0</v>
      </c>
      <c r="GK195">
        <v>0</v>
      </c>
      <c r="GL195">
        <f t="shared" si="136"/>
        <v>0</v>
      </c>
      <c r="GM195">
        <f t="shared" si="137"/>
        <v>13135.12</v>
      </c>
      <c r="GN195">
        <f t="shared" si="138"/>
        <v>13135.12</v>
      </c>
      <c r="GO195">
        <f t="shared" si="139"/>
        <v>0</v>
      </c>
      <c r="GP195">
        <f t="shared" si="140"/>
        <v>0</v>
      </c>
      <c r="GR195">
        <v>1</v>
      </c>
      <c r="GS195">
        <v>1</v>
      </c>
      <c r="GT195">
        <v>0</v>
      </c>
      <c r="GU195" t="s">
        <v>6</v>
      </c>
      <c r="GV195">
        <f t="shared" si="141"/>
        <v>0</v>
      </c>
      <c r="GW195">
        <v>1</v>
      </c>
      <c r="GX195">
        <f t="shared" si="142"/>
        <v>0</v>
      </c>
      <c r="HA195">
        <v>0</v>
      </c>
      <c r="HB195">
        <v>0</v>
      </c>
      <c r="HC195">
        <f t="shared" si="143"/>
        <v>0</v>
      </c>
      <c r="HE195" t="s">
        <v>189</v>
      </c>
      <c r="HF195" t="s">
        <v>189</v>
      </c>
      <c r="HM195" t="s">
        <v>6</v>
      </c>
      <c r="HN195" t="s">
        <v>6</v>
      </c>
      <c r="HO195" t="s">
        <v>6</v>
      </c>
      <c r="HP195" t="s">
        <v>6</v>
      </c>
      <c r="HQ195" t="s">
        <v>6</v>
      </c>
      <c r="IK195">
        <v>0</v>
      </c>
    </row>
    <row r="196" spans="1:245">
      <c r="A196">
        <v>17</v>
      </c>
      <c r="B196">
        <v>1</v>
      </c>
      <c r="E196" t="s">
        <v>131</v>
      </c>
      <c r="F196" t="s">
        <v>183</v>
      </c>
      <c r="G196" t="s">
        <v>216</v>
      </c>
      <c r="H196" t="s">
        <v>205</v>
      </c>
      <c r="I196">
        <v>2</v>
      </c>
      <c r="J196">
        <v>0</v>
      </c>
      <c r="K196">
        <v>2</v>
      </c>
      <c r="O196">
        <f t="shared" si="105"/>
        <v>797.2</v>
      </c>
      <c r="P196">
        <f t="shared" si="106"/>
        <v>797.2</v>
      </c>
      <c r="Q196">
        <f t="shared" si="107"/>
        <v>0</v>
      </c>
      <c r="R196">
        <f t="shared" si="108"/>
        <v>0</v>
      </c>
      <c r="S196">
        <f t="shared" si="109"/>
        <v>0</v>
      </c>
      <c r="T196">
        <f t="shared" si="110"/>
        <v>0</v>
      </c>
      <c r="U196">
        <f t="shared" si="111"/>
        <v>0</v>
      </c>
      <c r="V196">
        <f t="shared" si="112"/>
        <v>0</v>
      </c>
      <c r="W196">
        <f t="shared" si="113"/>
        <v>0</v>
      </c>
      <c r="X196">
        <f t="shared" si="114"/>
        <v>0</v>
      </c>
      <c r="Y196">
        <f t="shared" si="115"/>
        <v>0</v>
      </c>
      <c r="AA196">
        <v>54027915</v>
      </c>
      <c r="AB196">
        <f t="shared" si="116"/>
        <v>46.241025999999998</v>
      </c>
      <c r="AC196">
        <f>ROUND(((ES196*1.03*1.0075)),6)</f>
        <v>46.241025999999998</v>
      </c>
      <c r="AD196">
        <f t="shared" si="117"/>
        <v>0</v>
      </c>
      <c r="AE196">
        <f t="shared" si="118"/>
        <v>0</v>
      </c>
      <c r="AF196">
        <f t="shared" si="119"/>
        <v>0</v>
      </c>
      <c r="AG196">
        <f t="shared" si="120"/>
        <v>0</v>
      </c>
      <c r="AH196">
        <f t="shared" si="121"/>
        <v>0</v>
      </c>
      <c r="AI196">
        <f t="shared" si="122"/>
        <v>0</v>
      </c>
      <c r="AJ196">
        <f t="shared" si="123"/>
        <v>0</v>
      </c>
      <c r="AK196">
        <v>44.56</v>
      </c>
      <c r="AL196">
        <v>44.56</v>
      </c>
      <c r="AM196">
        <v>0</v>
      </c>
      <c r="AN196">
        <v>0</v>
      </c>
      <c r="AO196">
        <v>0</v>
      </c>
      <c r="AP196">
        <v>0</v>
      </c>
      <c r="AQ196">
        <v>0</v>
      </c>
      <c r="AR196">
        <v>0</v>
      </c>
      <c r="AS196">
        <v>0</v>
      </c>
      <c r="AT196">
        <v>0</v>
      </c>
      <c r="AU196">
        <v>0</v>
      </c>
      <c r="AV196">
        <v>1</v>
      </c>
      <c r="AW196">
        <v>1</v>
      </c>
      <c r="AZ196">
        <v>1</v>
      </c>
      <c r="BA196">
        <v>1</v>
      </c>
      <c r="BB196">
        <v>1</v>
      </c>
      <c r="BC196">
        <v>8.6199999999999992</v>
      </c>
      <c r="BD196" t="s">
        <v>6</v>
      </c>
      <c r="BE196" t="s">
        <v>6</v>
      </c>
      <c r="BF196" t="s">
        <v>6</v>
      </c>
      <c r="BG196" t="s">
        <v>6</v>
      </c>
      <c r="BH196">
        <v>3</v>
      </c>
      <c r="BI196">
        <v>1</v>
      </c>
      <c r="BJ196" t="s">
        <v>6</v>
      </c>
      <c r="BM196">
        <v>1100</v>
      </c>
      <c r="BN196">
        <v>0</v>
      </c>
      <c r="BO196" t="s">
        <v>6</v>
      </c>
      <c r="BP196">
        <v>0</v>
      </c>
      <c r="BQ196">
        <v>8</v>
      </c>
      <c r="BR196">
        <v>0</v>
      </c>
      <c r="BS196">
        <v>1</v>
      </c>
      <c r="BT196">
        <v>1</v>
      </c>
      <c r="BU196">
        <v>1</v>
      </c>
      <c r="BV196">
        <v>1</v>
      </c>
      <c r="BW196">
        <v>1</v>
      </c>
      <c r="BX196">
        <v>1</v>
      </c>
      <c r="BY196" t="s">
        <v>6</v>
      </c>
      <c r="BZ196">
        <v>0</v>
      </c>
      <c r="CA196">
        <v>0</v>
      </c>
      <c r="CB196" t="s">
        <v>6</v>
      </c>
      <c r="CE196">
        <v>0</v>
      </c>
      <c r="CF196">
        <v>0</v>
      </c>
      <c r="CG196">
        <v>0</v>
      </c>
      <c r="CM196">
        <v>0</v>
      </c>
      <c r="CN196" t="s">
        <v>6</v>
      </c>
      <c r="CO196">
        <v>0</v>
      </c>
      <c r="CP196">
        <f t="shared" si="124"/>
        <v>797.2</v>
      </c>
      <c r="CQ196">
        <f t="shared" si="125"/>
        <v>398.59764411999993</v>
      </c>
      <c r="CR196">
        <f t="shared" si="126"/>
        <v>0</v>
      </c>
      <c r="CS196">
        <f t="shared" si="127"/>
        <v>0</v>
      </c>
      <c r="CT196">
        <f t="shared" si="128"/>
        <v>0</v>
      </c>
      <c r="CU196">
        <f t="shared" si="129"/>
        <v>0</v>
      </c>
      <c r="CV196">
        <f t="shared" si="130"/>
        <v>0</v>
      </c>
      <c r="CW196">
        <f t="shared" si="131"/>
        <v>0</v>
      </c>
      <c r="CX196">
        <f t="shared" si="132"/>
        <v>0</v>
      </c>
      <c r="CY196">
        <f t="shared" si="133"/>
        <v>0</v>
      </c>
      <c r="CZ196">
        <f t="shared" si="134"/>
        <v>0</v>
      </c>
      <c r="DC196" t="s">
        <v>6</v>
      </c>
      <c r="DD196" t="s">
        <v>208</v>
      </c>
      <c r="DE196" t="s">
        <v>6</v>
      </c>
      <c r="DF196" t="s">
        <v>6</v>
      </c>
      <c r="DG196" t="s">
        <v>6</v>
      </c>
      <c r="DH196" t="s">
        <v>6</v>
      </c>
      <c r="DI196" t="s">
        <v>6</v>
      </c>
      <c r="DJ196" t="s">
        <v>6</v>
      </c>
      <c r="DK196" t="s">
        <v>6</v>
      </c>
      <c r="DL196" t="s">
        <v>6</v>
      </c>
      <c r="DM196" t="s">
        <v>6</v>
      </c>
      <c r="DN196">
        <v>0</v>
      </c>
      <c r="DO196">
        <v>0</v>
      </c>
      <c r="DP196">
        <v>1</v>
      </c>
      <c r="DQ196">
        <v>1</v>
      </c>
      <c r="DU196">
        <v>1013</v>
      </c>
      <c r="DV196" t="s">
        <v>205</v>
      </c>
      <c r="DW196" t="s">
        <v>205</v>
      </c>
      <c r="DX196">
        <v>1</v>
      </c>
      <c r="DZ196" t="s">
        <v>6</v>
      </c>
      <c r="EA196" t="s">
        <v>6</v>
      </c>
      <c r="EB196" t="s">
        <v>6</v>
      </c>
      <c r="EC196" t="s">
        <v>6</v>
      </c>
      <c r="EE196">
        <v>52854755</v>
      </c>
      <c r="EF196">
        <v>8</v>
      </c>
      <c r="EG196" t="s">
        <v>199</v>
      </c>
      <c r="EH196">
        <v>0</v>
      </c>
      <c r="EI196" t="s">
        <v>6</v>
      </c>
      <c r="EJ196">
        <v>1</v>
      </c>
      <c r="EK196">
        <v>1100</v>
      </c>
      <c r="EL196" t="s">
        <v>209</v>
      </c>
      <c r="EM196" t="s">
        <v>210</v>
      </c>
      <c r="EO196" t="s">
        <v>6</v>
      </c>
      <c r="EQ196">
        <v>131584</v>
      </c>
      <c r="ER196">
        <v>44.56</v>
      </c>
      <c r="ES196">
        <v>44.56</v>
      </c>
      <c r="ET196">
        <v>0</v>
      </c>
      <c r="EU196">
        <v>0</v>
      </c>
      <c r="EV196">
        <v>0</v>
      </c>
      <c r="EW196">
        <v>0</v>
      </c>
      <c r="EX196">
        <v>0</v>
      </c>
      <c r="EY196">
        <v>0</v>
      </c>
      <c r="EZ196">
        <v>5</v>
      </c>
      <c r="FC196">
        <v>0</v>
      </c>
      <c r="FD196">
        <v>18</v>
      </c>
      <c r="FF196">
        <v>384.12</v>
      </c>
      <c r="FQ196">
        <v>0</v>
      </c>
      <c r="FR196">
        <f t="shared" si="135"/>
        <v>0</v>
      </c>
      <c r="FS196">
        <v>0</v>
      </c>
      <c r="FX196">
        <v>0</v>
      </c>
      <c r="FY196">
        <v>0</v>
      </c>
      <c r="GA196" t="s">
        <v>217</v>
      </c>
      <c r="GD196">
        <v>1</v>
      </c>
      <c r="GF196">
        <v>-1700226103</v>
      </c>
      <c r="GG196">
        <v>2</v>
      </c>
      <c r="GH196">
        <v>3</v>
      </c>
      <c r="GI196">
        <v>3</v>
      </c>
      <c r="GJ196">
        <v>0</v>
      </c>
      <c r="GK196">
        <v>0</v>
      </c>
      <c r="GL196">
        <f t="shared" si="136"/>
        <v>0</v>
      </c>
      <c r="GM196">
        <f t="shared" si="137"/>
        <v>797.2</v>
      </c>
      <c r="GN196">
        <f t="shared" si="138"/>
        <v>797.2</v>
      </c>
      <c r="GO196">
        <f t="shared" si="139"/>
        <v>0</v>
      </c>
      <c r="GP196">
        <f t="shared" si="140"/>
        <v>0</v>
      </c>
      <c r="GR196">
        <v>1</v>
      </c>
      <c r="GS196">
        <v>1</v>
      </c>
      <c r="GT196">
        <v>0</v>
      </c>
      <c r="GU196" t="s">
        <v>6</v>
      </c>
      <c r="GV196">
        <f t="shared" si="141"/>
        <v>0</v>
      </c>
      <c r="GW196">
        <v>1</v>
      </c>
      <c r="GX196">
        <f t="shared" si="142"/>
        <v>0</v>
      </c>
      <c r="HA196">
        <v>0</v>
      </c>
      <c r="HB196">
        <v>0</v>
      </c>
      <c r="HC196">
        <f t="shared" si="143"/>
        <v>0</v>
      </c>
      <c r="HE196" t="s">
        <v>189</v>
      </c>
      <c r="HF196" t="s">
        <v>189</v>
      </c>
      <c r="HM196" t="s">
        <v>6</v>
      </c>
      <c r="HN196" t="s">
        <v>6</v>
      </c>
      <c r="HO196" t="s">
        <v>6</v>
      </c>
      <c r="HP196" t="s">
        <v>6</v>
      </c>
      <c r="HQ196" t="s">
        <v>6</v>
      </c>
      <c r="IK196">
        <v>0</v>
      </c>
    </row>
    <row r="197" spans="1:245">
      <c r="A197">
        <v>17</v>
      </c>
      <c r="B197">
        <v>1</v>
      </c>
      <c r="E197" t="s">
        <v>135</v>
      </c>
      <c r="F197" t="s">
        <v>183</v>
      </c>
      <c r="G197" t="s">
        <v>218</v>
      </c>
      <c r="H197" t="s">
        <v>205</v>
      </c>
      <c r="I197">
        <v>4</v>
      </c>
      <c r="J197">
        <v>0</v>
      </c>
      <c r="K197">
        <v>4</v>
      </c>
      <c r="O197">
        <f t="shared" si="105"/>
        <v>2763.71</v>
      </c>
      <c r="P197">
        <f t="shared" si="106"/>
        <v>2763.71</v>
      </c>
      <c r="Q197">
        <f t="shared" si="107"/>
        <v>0</v>
      </c>
      <c r="R197">
        <f t="shared" si="108"/>
        <v>0</v>
      </c>
      <c r="S197">
        <f t="shared" si="109"/>
        <v>0</v>
      </c>
      <c r="T197">
        <f t="shared" si="110"/>
        <v>0</v>
      </c>
      <c r="U197">
        <f t="shared" si="111"/>
        <v>0</v>
      </c>
      <c r="V197">
        <f t="shared" si="112"/>
        <v>0</v>
      </c>
      <c r="W197">
        <f t="shared" si="113"/>
        <v>0</v>
      </c>
      <c r="X197">
        <f t="shared" si="114"/>
        <v>0</v>
      </c>
      <c r="Y197">
        <f t="shared" si="115"/>
        <v>0</v>
      </c>
      <c r="AA197">
        <v>54027915</v>
      </c>
      <c r="AB197">
        <f t="shared" si="116"/>
        <v>80.153879000000003</v>
      </c>
      <c r="AC197">
        <f>ROUND(((ES197*1.03*1.0075)),6)</f>
        <v>80.153879000000003</v>
      </c>
      <c r="AD197">
        <f t="shared" si="117"/>
        <v>0</v>
      </c>
      <c r="AE197">
        <f t="shared" si="118"/>
        <v>0</v>
      </c>
      <c r="AF197">
        <f t="shared" si="119"/>
        <v>0</v>
      </c>
      <c r="AG197">
        <f t="shared" si="120"/>
        <v>0</v>
      </c>
      <c r="AH197">
        <f t="shared" si="121"/>
        <v>0</v>
      </c>
      <c r="AI197">
        <f t="shared" si="122"/>
        <v>0</v>
      </c>
      <c r="AJ197">
        <f t="shared" si="123"/>
        <v>0</v>
      </c>
      <c r="AK197">
        <v>77.239999999999995</v>
      </c>
      <c r="AL197">
        <v>77.239999999999995</v>
      </c>
      <c r="AM197">
        <v>0</v>
      </c>
      <c r="AN197">
        <v>0</v>
      </c>
      <c r="AO197">
        <v>0</v>
      </c>
      <c r="AP197">
        <v>0</v>
      </c>
      <c r="AQ197">
        <v>0</v>
      </c>
      <c r="AR197">
        <v>0</v>
      </c>
      <c r="AS197">
        <v>0</v>
      </c>
      <c r="AT197">
        <v>0</v>
      </c>
      <c r="AU197">
        <v>0</v>
      </c>
      <c r="AV197">
        <v>1</v>
      </c>
      <c r="AW197">
        <v>1</v>
      </c>
      <c r="AZ197">
        <v>1</v>
      </c>
      <c r="BA197">
        <v>1</v>
      </c>
      <c r="BB197">
        <v>1</v>
      </c>
      <c r="BC197">
        <v>8.6199999999999992</v>
      </c>
      <c r="BD197" t="s">
        <v>6</v>
      </c>
      <c r="BE197" t="s">
        <v>6</v>
      </c>
      <c r="BF197" t="s">
        <v>6</v>
      </c>
      <c r="BG197" t="s">
        <v>6</v>
      </c>
      <c r="BH197">
        <v>3</v>
      </c>
      <c r="BI197">
        <v>1</v>
      </c>
      <c r="BJ197" t="s">
        <v>6</v>
      </c>
      <c r="BM197">
        <v>1100</v>
      </c>
      <c r="BN197">
        <v>0</v>
      </c>
      <c r="BO197" t="s">
        <v>6</v>
      </c>
      <c r="BP197">
        <v>0</v>
      </c>
      <c r="BQ197">
        <v>8</v>
      </c>
      <c r="BR197">
        <v>0</v>
      </c>
      <c r="BS197">
        <v>1</v>
      </c>
      <c r="BT197">
        <v>1</v>
      </c>
      <c r="BU197">
        <v>1</v>
      </c>
      <c r="BV197">
        <v>1</v>
      </c>
      <c r="BW197">
        <v>1</v>
      </c>
      <c r="BX197">
        <v>1</v>
      </c>
      <c r="BY197" t="s">
        <v>6</v>
      </c>
      <c r="BZ197">
        <v>0</v>
      </c>
      <c r="CA197">
        <v>0</v>
      </c>
      <c r="CB197" t="s">
        <v>6</v>
      </c>
      <c r="CE197">
        <v>0</v>
      </c>
      <c r="CF197">
        <v>0</v>
      </c>
      <c r="CG197">
        <v>0</v>
      </c>
      <c r="CM197">
        <v>0</v>
      </c>
      <c r="CN197" t="s">
        <v>6</v>
      </c>
      <c r="CO197">
        <v>0</v>
      </c>
      <c r="CP197">
        <f t="shared" si="124"/>
        <v>2763.71</v>
      </c>
      <c r="CQ197">
        <f t="shared" si="125"/>
        <v>690.92643697999995</v>
      </c>
      <c r="CR197">
        <f t="shared" si="126"/>
        <v>0</v>
      </c>
      <c r="CS197">
        <f t="shared" si="127"/>
        <v>0</v>
      </c>
      <c r="CT197">
        <f t="shared" si="128"/>
        <v>0</v>
      </c>
      <c r="CU197">
        <f t="shared" si="129"/>
        <v>0</v>
      </c>
      <c r="CV197">
        <f t="shared" si="130"/>
        <v>0</v>
      </c>
      <c r="CW197">
        <f t="shared" si="131"/>
        <v>0</v>
      </c>
      <c r="CX197">
        <f t="shared" si="132"/>
        <v>0</v>
      </c>
      <c r="CY197">
        <f t="shared" si="133"/>
        <v>0</v>
      </c>
      <c r="CZ197">
        <f t="shared" si="134"/>
        <v>0</v>
      </c>
      <c r="DC197" t="s">
        <v>6</v>
      </c>
      <c r="DD197" t="s">
        <v>208</v>
      </c>
      <c r="DE197" t="s">
        <v>6</v>
      </c>
      <c r="DF197" t="s">
        <v>6</v>
      </c>
      <c r="DG197" t="s">
        <v>6</v>
      </c>
      <c r="DH197" t="s">
        <v>6</v>
      </c>
      <c r="DI197" t="s">
        <v>6</v>
      </c>
      <c r="DJ197" t="s">
        <v>6</v>
      </c>
      <c r="DK197" t="s">
        <v>6</v>
      </c>
      <c r="DL197" t="s">
        <v>6</v>
      </c>
      <c r="DM197" t="s">
        <v>6</v>
      </c>
      <c r="DN197">
        <v>0</v>
      </c>
      <c r="DO197">
        <v>0</v>
      </c>
      <c r="DP197">
        <v>1</v>
      </c>
      <c r="DQ197">
        <v>1</v>
      </c>
      <c r="DU197">
        <v>1013</v>
      </c>
      <c r="DV197" t="s">
        <v>205</v>
      </c>
      <c r="DW197" t="s">
        <v>205</v>
      </c>
      <c r="DX197">
        <v>1</v>
      </c>
      <c r="DZ197" t="s">
        <v>6</v>
      </c>
      <c r="EA197" t="s">
        <v>6</v>
      </c>
      <c r="EB197" t="s">
        <v>6</v>
      </c>
      <c r="EC197" t="s">
        <v>6</v>
      </c>
      <c r="EE197">
        <v>52854755</v>
      </c>
      <c r="EF197">
        <v>8</v>
      </c>
      <c r="EG197" t="s">
        <v>199</v>
      </c>
      <c r="EH197">
        <v>0</v>
      </c>
      <c r="EI197" t="s">
        <v>6</v>
      </c>
      <c r="EJ197">
        <v>1</v>
      </c>
      <c r="EK197">
        <v>1100</v>
      </c>
      <c r="EL197" t="s">
        <v>209</v>
      </c>
      <c r="EM197" t="s">
        <v>210</v>
      </c>
      <c r="EO197" t="s">
        <v>6</v>
      </c>
      <c r="EQ197">
        <v>131584</v>
      </c>
      <c r="ER197">
        <v>77.239999999999995</v>
      </c>
      <c r="ES197">
        <v>77.239999999999995</v>
      </c>
      <c r="ET197">
        <v>0</v>
      </c>
      <c r="EU197">
        <v>0</v>
      </c>
      <c r="EV197">
        <v>0</v>
      </c>
      <c r="EW197">
        <v>0</v>
      </c>
      <c r="EX197">
        <v>0</v>
      </c>
      <c r="EY197">
        <v>0</v>
      </c>
      <c r="EZ197">
        <v>5</v>
      </c>
      <c r="FC197">
        <v>0</v>
      </c>
      <c r="FD197">
        <v>18</v>
      </c>
      <c r="FF197">
        <v>665.84</v>
      </c>
      <c r="FQ197">
        <v>0</v>
      </c>
      <c r="FR197">
        <f t="shared" si="135"/>
        <v>0</v>
      </c>
      <c r="FS197">
        <v>0</v>
      </c>
      <c r="FX197">
        <v>0</v>
      </c>
      <c r="FY197">
        <v>0</v>
      </c>
      <c r="GA197" t="s">
        <v>219</v>
      </c>
      <c r="GD197">
        <v>1</v>
      </c>
      <c r="GF197">
        <v>-1406963334</v>
      </c>
      <c r="GG197">
        <v>2</v>
      </c>
      <c r="GH197">
        <v>3</v>
      </c>
      <c r="GI197">
        <v>3</v>
      </c>
      <c r="GJ197">
        <v>0</v>
      </c>
      <c r="GK197">
        <v>0</v>
      </c>
      <c r="GL197">
        <f t="shared" si="136"/>
        <v>0</v>
      </c>
      <c r="GM197">
        <f t="shared" si="137"/>
        <v>2763.71</v>
      </c>
      <c r="GN197">
        <f t="shared" si="138"/>
        <v>2763.71</v>
      </c>
      <c r="GO197">
        <f t="shared" si="139"/>
        <v>0</v>
      </c>
      <c r="GP197">
        <f t="shared" si="140"/>
        <v>0</v>
      </c>
      <c r="GR197">
        <v>1</v>
      </c>
      <c r="GS197">
        <v>1</v>
      </c>
      <c r="GT197">
        <v>0</v>
      </c>
      <c r="GU197" t="s">
        <v>6</v>
      </c>
      <c r="GV197">
        <f t="shared" si="141"/>
        <v>0</v>
      </c>
      <c r="GW197">
        <v>1</v>
      </c>
      <c r="GX197">
        <f t="shared" si="142"/>
        <v>0</v>
      </c>
      <c r="HA197">
        <v>0</v>
      </c>
      <c r="HB197">
        <v>0</v>
      </c>
      <c r="HC197">
        <f t="shared" si="143"/>
        <v>0</v>
      </c>
      <c r="HE197" t="s">
        <v>189</v>
      </c>
      <c r="HF197" t="s">
        <v>189</v>
      </c>
      <c r="HM197" t="s">
        <v>6</v>
      </c>
      <c r="HN197" t="s">
        <v>6</v>
      </c>
      <c r="HO197" t="s">
        <v>6</v>
      </c>
      <c r="HP197" t="s">
        <v>6</v>
      </c>
      <c r="HQ197" t="s">
        <v>6</v>
      </c>
      <c r="IK197">
        <v>0</v>
      </c>
    </row>
    <row r="198" spans="1:245">
      <c r="A198">
        <v>17</v>
      </c>
      <c r="B198">
        <v>1</v>
      </c>
      <c r="E198" t="s">
        <v>145</v>
      </c>
      <c r="F198" t="s">
        <v>220</v>
      </c>
      <c r="G198" t="s">
        <v>221</v>
      </c>
      <c r="H198" t="s">
        <v>222</v>
      </c>
      <c r="I198">
        <v>6</v>
      </c>
      <c r="J198">
        <v>0</v>
      </c>
      <c r="K198">
        <v>6</v>
      </c>
      <c r="O198">
        <f t="shared" si="105"/>
        <v>2785.43</v>
      </c>
      <c r="P198">
        <f t="shared" si="106"/>
        <v>2785.43</v>
      </c>
      <c r="Q198">
        <f t="shared" si="107"/>
        <v>0</v>
      </c>
      <c r="R198">
        <f t="shared" si="108"/>
        <v>0</v>
      </c>
      <c r="S198">
        <f t="shared" si="109"/>
        <v>0</v>
      </c>
      <c r="T198">
        <f t="shared" si="110"/>
        <v>0</v>
      </c>
      <c r="U198">
        <f t="shared" si="111"/>
        <v>0</v>
      </c>
      <c r="V198">
        <f t="shared" si="112"/>
        <v>0</v>
      </c>
      <c r="W198">
        <f t="shared" si="113"/>
        <v>2.04</v>
      </c>
      <c r="X198">
        <f t="shared" si="114"/>
        <v>0</v>
      </c>
      <c r="Y198">
        <f t="shared" si="115"/>
        <v>0</v>
      </c>
      <c r="AA198">
        <v>54027915</v>
      </c>
      <c r="AB198">
        <f t="shared" si="116"/>
        <v>177.19</v>
      </c>
      <c r="AC198">
        <f>ROUND((ES198),6)</f>
        <v>177.19</v>
      </c>
      <c r="AD198">
        <f t="shared" si="117"/>
        <v>0</v>
      </c>
      <c r="AE198">
        <f t="shared" si="118"/>
        <v>0</v>
      </c>
      <c r="AF198">
        <f t="shared" si="119"/>
        <v>0</v>
      </c>
      <c r="AG198">
        <f t="shared" si="120"/>
        <v>0</v>
      </c>
      <c r="AH198">
        <f t="shared" si="121"/>
        <v>0</v>
      </c>
      <c r="AI198">
        <f t="shared" si="122"/>
        <v>0</v>
      </c>
      <c r="AJ198">
        <f t="shared" si="123"/>
        <v>0.34</v>
      </c>
      <c r="AK198">
        <v>177.19</v>
      </c>
      <c r="AL198">
        <v>177.19</v>
      </c>
      <c r="AM198">
        <v>0</v>
      </c>
      <c r="AN198">
        <v>0</v>
      </c>
      <c r="AO198">
        <v>0</v>
      </c>
      <c r="AP198">
        <v>0</v>
      </c>
      <c r="AQ198">
        <v>0</v>
      </c>
      <c r="AR198">
        <v>0</v>
      </c>
      <c r="AS198">
        <v>0.34</v>
      </c>
      <c r="AT198">
        <v>0</v>
      </c>
      <c r="AU198">
        <v>0</v>
      </c>
      <c r="AV198">
        <v>1</v>
      </c>
      <c r="AW198">
        <v>1</v>
      </c>
      <c r="AZ198">
        <v>1</v>
      </c>
      <c r="BA198">
        <v>1</v>
      </c>
      <c r="BB198">
        <v>1</v>
      </c>
      <c r="BC198">
        <v>2.62</v>
      </c>
      <c r="BD198" t="s">
        <v>6</v>
      </c>
      <c r="BE198" t="s">
        <v>6</v>
      </c>
      <c r="BF198" t="s">
        <v>6</v>
      </c>
      <c r="BG198" t="s">
        <v>6</v>
      </c>
      <c r="BH198">
        <v>3</v>
      </c>
      <c r="BI198">
        <v>1</v>
      </c>
      <c r="BJ198" t="s">
        <v>223</v>
      </c>
      <c r="BM198">
        <v>500002</v>
      </c>
      <c r="BN198">
        <v>0</v>
      </c>
      <c r="BO198" t="s">
        <v>220</v>
      </c>
      <c r="BP198">
        <v>1</v>
      </c>
      <c r="BQ198">
        <v>8</v>
      </c>
      <c r="BR198">
        <v>0</v>
      </c>
      <c r="BS198">
        <v>1</v>
      </c>
      <c r="BT198">
        <v>1</v>
      </c>
      <c r="BU198">
        <v>1</v>
      </c>
      <c r="BV198">
        <v>1</v>
      </c>
      <c r="BW198">
        <v>1</v>
      </c>
      <c r="BX198">
        <v>1</v>
      </c>
      <c r="BY198" t="s">
        <v>6</v>
      </c>
      <c r="BZ198">
        <v>0</v>
      </c>
      <c r="CA198">
        <v>0</v>
      </c>
      <c r="CB198" t="s">
        <v>6</v>
      </c>
      <c r="CE198">
        <v>0</v>
      </c>
      <c r="CF198">
        <v>0</v>
      </c>
      <c r="CG198">
        <v>0</v>
      </c>
      <c r="CM198">
        <v>0</v>
      </c>
      <c r="CN198" t="s">
        <v>6</v>
      </c>
      <c r="CO198">
        <v>0</v>
      </c>
      <c r="CP198">
        <f t="shared" si="124"/>
        <v>2785.43</v>
      </c>
      <c r="CQ198">
        <f t="shared" si="125"/>
        <v>464.23779999999999</v>
      </c>
      <c r="CR198">
        <f t="shared" si="126"/>
        <v>0</v>
      </c>
      <c r="CS198">
        <f t="shared" si="127"/>
        <v>0</v>
      </c>
      <c r="CT198">
        <f t="shared" si="128"/>
        <v>0</v>
      </c>
      <c r="CU198">
        <f t="shared" si="129"/>
        <v>0</v>
      </c>
      <c r="CV198">
        <f t="shared" si="130"/>
        <v>0</v>
      </c>
      <c r="CW198">
        <f t="shared" si="131"/>
        <v>0</v>
      </c>
      <c r="CX198">
        <f t="shared" si="132"/>
        <v>0.34</v>
      </c>
      <c r="CY198">
        <f t="shared" si="133"/>
        <v>0</v>
      </c>
      <c r="CZ198">
        <f t="shared" si="134"/>
        <v>0</v>
      </c>
      <c r="DC198" t="s">
        <v>6</v>
      </c>
      <c r="DD198" t="s">
        <v>6</v>
      </c>
      <c r="DE198" t="s">
        <v>6</v>
      </c>
      <c r="DF198" t="s">
        <v>6</v>
      </c>
      <c r="DG198" t="s">
        <v>6</v>
      </c>
      <c r="DH198" t="s">
        <v>6</v>
      </c>
      <c r="DI198" t="s">
        <v>6</v>
      </c>
      <c r="DJ198" t="s">
        <v>6</v>
      </c>
      <c r="DK198" t="s">
        <v>6</v>
      </c>
      <c r="DL198" t="s">
        <v>6</v>
      </c>
      <c r="DM198" t="s">
        <v>6</v>
      </c>
      <c r="DN198">
        <v>0</v>
      </c>
      <c r="DO198">
        <v>0</v>
      </c>
      <c r="DP198">
        <v>1</v>
      </c>
      <c r="DQ198">
        <v>1</v>
      </c>
      <c r="DU198">
        <v>1013</v>
      </c>
      <c r="DV198" t="s">
        <v>222</v>
      </c>
      <c r="DW198" t="s">
        <v>222</v>
      </c>
      <c r="DX198">
        <v>1</v>
      </c>
      <c r="DZ198" t="s">
        <v>6</v>
      </c>
      <c r="EA198" t="s">
        <v>6</v>
      </c>
      <c r="EB198" t="s">
        <v>6</v>
      </c>
      <c r="EC198" t="s">
        <v>6</v>
      </c>
      <c r="EE198">
        <v>52855143</v>
      </c>
      <c r="EF198">
        <v>8</v>
      </c>
      <c r="EG198" t="s">
        <v>199</v>
      </c>
      <c r="EH198">
        <v>0</v>
      </c>
      <c r="EI198" t="s">
        <v>6</v>
      </c>
      <c r="EJ198">
        <v>2</v>
      </c>
      <c r="EK198">
        <v>500002</v>
      </c>
      <c r="EL198" t="s">
        <v>224</v>
      </c>
      <c r="EM198" t="s">
        <v>225</v>
      </c>
      <c r="EO198" t="s">
        <v>6</v>
      </c>
      <c r="EQ198">
        <v>131072</v>
      </c>
      <c r="ER198">
        <v>177.19</v>
      </c>
      <c r="ES198">
        <v>177.19</v>
      </c>
      <c r="ET198">
        <v>0</v>
      </c>
      <c r="EU198">
        <v>0</v>
      </c>
      <c r="EV198">
        <v>0</v>
      </c>
      <c r="EW198">
        <v>0</v>
      </c>
      <c r="EX198">
        <v>0</v>
      </c>
      <c r="EY198">
        <v>0</v>
      </c>
      <c r="FQ198">
        <v>0</v>
      </c>
      <c r="FR198">
        <f t="shared" si="135"/>
        <v>0</v>
      </c>
      <c r="FS198">
        <v>0</v>
      </c>
      <c r="FX198">
        <v>0</v>
      </c>
      <c r="FY198">
        <v>0</v>
      </c>
      <c r="GA198" t="s">
        <v>6</v>
      </c>
      <c r="GD198">
        <v>1</v>
      </c>
      <c r="GF198">
        <v>1028441892</v>
      </c>
      <c r="GG198">
        <v>2</v>
      </c>
      <c r="GH198">
        <v>1</v>
      </c>
      <c r="GI198">
        <v>2</v>
      </c>
      <c r="GJ198">
        <v>0</v>
      </c>
      <c r="GK198">
        <v>0</v>
      </c>
      <c r="GL198">
        <f t="shared" si="136"/>
        <v>0</v>
      </c>
      <c r="GM198">
        <f t="shared" si="137"/>
        <v>2785.43</v>
      </c>
      <c r="GN198">
        <f t="shared" si="138"/>
        <v>2785.43</v>
      </c>
      <c r="GO198">
        <f t="shared" si="139"/>
        <v>0</v>
      </c>
      <c r="GP198">
        <f t="shared" si="140"/>
        <v>0</v>
      </c>
      <c r="GR198">
        <v>0</v>
      </c>
      <c r="GS198">
        <v>3</v>
      </c>
      <c r="GT198">
        <v>0</v>
      </c>
      <c r="GU198" t="s">
        <v>6</v>
      </c>
      <c r="GV198">
        <f t="shared" si="141"/>
        <v>0</v>
      </c>
      <c r="GW198">
        <v>1</v>
      </c>
      <c r="GX198">
        <f t="shared" si="142"/>
        <v>0</v>
      </c>
      <c r="HA198">
        <v>0</v>
      </c>
      <c r="HB198">
        <v>0</v>
      </c>
      <c r="HC198">
        <f t="shared" si="143"/>
        <v>0</v>
      </c>
      <c r="HE198" t="s">
        <v>6</v>
      </c>
      <c r="HF198" t="s">
        <v>6</v>
      </c>
      <c r="HM198" t="s">
        <v>6</v>
      </c>
      <c r="HN198" t="s">
        <v>6</v>
      </c>
      <c r="HO198" t="s">
        <v>6</v>
      </c>
      <c r="HP198" t="s">
        <v>6</v>
      </c>
      <c r="HQ198" t="s">
        <v>6</v>
      </c>
      <c r="IK198">
        <v>0</v>
      </c>
    </row>
    <row r="199" spans="1:245">
      <c r="A199">
        <v>17</v>
      </c>
      <c r="B199">
        <v>1</v>
      </c>
      <c r="E199" t="s">
        <v>150</v>
      </c>
      <c r="F199" t="s">
        <v>183</v>
      </c>
      <c r="G199" t="s">
        <v>226</v>
      </c>
      <c r="H199" t="s">
        <v>205</v>
      </c>
      <c r="I199">
        <v>8</v>
      </c>
      <c r="J199">
        <v>0</v>
      </c>
      <c r="K199">
        <v>8</v>
      </c>
      <c r="O199">
        <f t="shared" si="105"/>
        <v>2327.9</v>
      </c>
      <c r="P199">
        <f t="shared" si="106"/>
        <v>2327.9</v>
      </c>
      <c r="Q199">
        <f t="shared" si="107"/>
        <v>0</v>
      </c>
      <c r="R199">
        <f t="shared" si="108"/>
        <v>0</v>
      </c>
      <c r="S199">
        <f t="shared" si="109"/>
        <v>0</v>
      </c>
      <c r="T199">
        <f t="shared" si="110"/>
        <v>0</v>
      </c>
      <c r="U199">
        <f t="shared" si="111"/>
        <v>0</v>
      </c>
      <c r="V199">
        <f t="shared" si="112"/>
        <v>0</v>
      </c>
      <c r="W199">
        <f t="shared" si="113"/>
        <v>0</v>
      </c>
      <c r="X199">
        <f t="shared" si="114"/>
        <v>0</v>
      </c>
      <c r="Y199">
        <f t="shared" si="115"/>
        <v>0</v>
      </c>
      <c r="AA199">
        <v>54027915</v>
      </c>
      <c r="AB199">
        <f t="shared" si="116"/>
        <v>33.757193999999998</v>
      </c>
      <c r="AC199">
        <f>ROUND(((ES199*1.03*1.0075)),6)</f>
        <v>33.757193999999998</v>
      </c>
      <c r="AD199">
        <f t="shared" si="117"/>
        <v>0</v>
      </c>
      <c r="AE199">
        <f t="shared" si="118"/>
        <v>0</v>
      </c>
      <c r="AF199">
        <f t="shared" si="119"/>
        <v>0</v>
      </c>
      <c r="AG199">
        <f t="shared" si="120"/>
        <v>0</v>
      </c>
      <c r="AH199">
        <f t="shared" si="121"/>
        <v>0</v>
      </c>
      <c r="AI199">
        <f t="shared" si="122"/>
        <v>0</v>
      </c>
      <c r="AJ199">
        <f t="shared" si="123"/>
        <v>0</v>
      </c>
      <c r="AK199">
        <v>32.53</v>
      </c>
      <c r="AL199">
        <v>32.53</v>
      </c>
      <c r="AM199">
        <v>0</v>
      </c>
      <c r="AN199">
        <v>0</v>
      </c>
      <c r="AO199">
        <v>0</v>
      </c>
      <c r="AP199">
        <v>0</v>
      </c>
      <c r="AQ199">
        <v>0</v>
      </c>
      <c r="AR199">
        <v>0</v>
      </c>
      <c r="AS199">
        <v>0</v>
      </c>
      <c r="AT199">
        <v>0</v>
      </c>
      <c r="AU199">
        <v>0</v>
      </c>
      <c r="AV199">
        <v>1</v>
      </c>
      <c r="AW199">
        <v>1</v>
      </c>
      <c r="AZ199">
        <v>1</v>
      </c>
      <c r="BA199">
        <v>1</v>
      </c>
      <c r="BB199">
        <v>1</v>
      </c>
      <c r="BC199">
        <v>8.6199999999999992</v>
      </c>
      <c r="BD199" t="s">
        <v>6</v>
      </c>
      <c r="BE199" t="s">
        <v>6</v>
      </c>
      <c r="BF199" t="s">
        <v>6</v>
      </c>
      <c r="BG199" t="s">
        <v>6</v>
      </c>
      <c r="BH199">
        <v>3</v>
      </c>
      <c r="BI199">
        <v>1</v>
      </c>
      <c r="BJ199" t="s">
        <v>6</v>
      </c>
      <c r="BM199">
        <v>1100</v>
      </c>
      <c r="BN199">
        <v>0</v>
      </c>
      <c r="BO199" t="s">
        <v>6</v>
      </c>
      <c r="BP199">
        <v>0</v>
      </c>
      <c r="BQ199">
        <v>8</v>
      </c>
      <c r="BR199">
        <v>0</v>
      </c>
      <c r="BS199">
        <v>1</v>
      </c>
      <c r="BT199">
        <v>1</v>
      </c>
      <c r="BU199">
        <v>1</v>
      </c>
      <c r="BV199">
        <v>1</v>
      </c>
      <c r="BW199">
        <v>1</v>
      </c>
      <c r="BX199">
        <v>1</v>
      </c>
      <c r="BY199" t="s">
        <v>6</v>
      </c>
      <c r="BZ199">
        <v>0</v>
      </c>
      <c r="CA199">
        <v>0</v>
      </c>
      <c r="CB199" t="s">
        <v>6</v>
      </c>
      <c r="CE199">
        <v>0</v>
      </c>
      <c r="CF199">
        <v>0</v>
      </c>
      <c r="CG199">
        <v>0</v>
      </c>
      <c r="CM199">
        <v>0</v>
      </c>
      <c r="CN199" t="s">
        <v>6</v>
      </c>
      <c r="CO199">
        <v>0</v>
      </c>
      <c r="CP199">
        <f t="shared" si="124"/>
        <v>2327.9</v>
      </c>
      <c r="CQ199">
        <f t="shared" si="125"/>
        <v>290.98701227999999</v>
      </c>
      <c r="CR199">
        <f t="shared" si="126"/>
        <v>0</v>
      </c>
      <c r="CS199">
        <f t="shared" si="127"/>
        <v>0</v>
      </c>
      <c r="CT199">
        <f t="shared" si="128"/>
        <v>0</v>
      </c>
      <c r="CU199">
        <f t="shared" si="129"/>
        <v>0</v>
      </c>
      <c r="CV199">
        <f t="shared" si="130"/>
        <v>0</v>
      </c>
      <c r="CW199">
        <f t="shared" si="131"/>
        <v>0</v>
      </c>
      <c r="CX199">
        <f t="shared" si="132"/>
        <v>0</v>
      </c>
      <c r="CY199">
        <f t="shared" si="133"/>
        <v>0</v>
      </c>
      <c r="CZ199">
        <f t="shared" si="134"/>
        <v>0</v>
      </c>
      <c r="DC199" t="s">
        <v>6</v>
      </c>
      <c r="DD199" t="s">
        <v>208</v>
      </c>
      <c r="DE199" t="s">
        <v>6</v>
      </c>
      <c r="DF199" t="s">
        <v>6</v>
      </c>
      <c r="DG199" t="s">
        <v>6</v>
      </c>
      <c r="DH199" t="s">
        <v>6</v>
      </c>
      <c r="DI199" t="s">
        <v>6</v>
      </c>
      <c r="DJ199" t="s">
        <v>6</v>
      </c>
      <c r="DK199" t="s">
        <v>6</v>
      </c>
      <c r="DL199" t="s">
        <v>6</v>
      </c>
      <c r="DM199" t="s">
        <v>6</v>
      </c>
      <c r="DN199">
        <v>0</v>
      </c>
      <c r="DO199">
        <v>0</v>
      </c>
      <c r="DP199">
        <v>1</v>
      </c>
      <c r="DQ199">
        <v>1</v>
      </c>
      <c r="DU199">
        <v>1013</v>
      </c>
      <c r="DV199" t="s">
        <v>205</v>
      </c>
      <c r="DW199" t="s">
        <v>205</v>
      </c>
      <c r="DX199">
        <v>1</v>
      </c>
      <c r="DZ199" t="s">
        <v>6</v>
      </c>
      <c r="EA199" t="s">
        <v>6</v>
      </c>
      <c r="EB199" t="s">
        <v>6</v>
      </c>
      <c r="EC199" t="s">
        <v>6</v>
      </c>
      <c r="EE199">
        <v>52854755</v>
      </c>
      <c r="EF199">
        <v>8</v>
      </c>
      <c r="EG199" t="s">
        <v>199</v>
      </c>
      <c r="EH199">
        <v>0</v>
      </c>
      <c r="EI199" t="s">
        <v>6</v>
      </c>
      <c r="EJ199">
        <v>1</v>
      </c>
      <c r="EK199">
        <v>1100</v>
      </c>
      <c r="EL199" t="s">
        <v>209</v>
      </c>
      <c r="EM199" t="s">
        <v>210</v>
      </c>
      <c r="EO199" t="s">
        <v>6</v>
      </c>
      <c r="EQ199">
        <v>131584</v>
      </c>
      <c r="ER199">
        <v>32.53</v>
      </c>
      <c r="ES199">
        <v>32.53</v>
      </c>
      <c r="ET199">
        <v>0</v>
      </c>
      <c r="EU199">
        <v>0</v>
      </c>
      <c r="EV199">
        <v>0</v>
      </c>
      <c r="EW199">
        <v>0</v>
      </c>
      <c r="EX199">
        <v>0</v>
      </c>
      <c r="EY199">
        <v>0</v>
      </c>
      <c r="EZ199">
        <v>5</v>
      </c>
      <c r="FC199">
        <v>0</v>
      </c>
      <c r="FD199">
        <v>18</v>
      </c>
      <c r="FF199">
        <v>280.38</v>
      </c>
      <c r="FQ199">
        <v>0</v>
      </c>
      <c r="FR199">
        <f t="shared" si="135"/>
        <v>0</v>
      </c>
      <c r="FS199">
        <v>0</v>
      </c>
      <c r="FX199">
        <v>0</v>
      </c>
      <c r="FY199">
        <v>0</v>
      </c>
      <c r="GA199" t="s">
        <v>227</v>
      </c>
      <c r="GD199">
        <v>1</v>
      </c>
      <c r="GF199">
        <v>-385552950</v>
      </c>
      <c r="GG199">
        <v>2</v>
      </c>
      <c r="GH199">
        <v>3</v>
      </c>
      <c r="GI199">
        <v>3</v>
      </c>
      <c r="GJ199">
        <v>0</v>
      </c>
      <c r="GK199">
        <v>0</v>
      </c>
      <c r="GL199">
        <f t="shared" si="136"/>
        <v>0</v>
      </c>
      <c r="GM199">
        <f t="shared" si="137"/>
        <v>2327.9</v>
      </c>
      <c r="GN199">
        <f t="shared" si="138"/>
        <v>2327.9</v>
      </c>
      <c r="GO199">
        <f t="shared" si="139"/>
        <v>0</v>
      </c>
      <c r="GP199">
        <f t="shared" si="140"/>
        <v>0</v>
      </c>
      <c r="GR199">
        <v>1</v>
      </c>
      <c r="GS199">
        <v>1</v>
      </c>
      <c r="GT199">
        <v>0</v>
      </c>
      <c r="GU199" t="s">
        <v>6</v>
      </c>
      <c r="GV199">
        <f t="shared" si="141"/>
        <v>0</v>
      </c>
      <c r="GW199">
        <v>1</v>
      </c>
      <c r="GX199">
        <f t="shared" si="142"/>
        <v>0</v>
      </c>
      <c r="HA199">
        <v>0</v>
      </c>
      <c r="HB199">
        <v>0</v>
      </c>
      <c r="HC199">
        <f t="shared" si="143"/>
        <v>0</v>
      </c>
      <c r="HE199" t="s">
        <v>189</v>
      </c>
      <c r="HF199" t="s">
        <v>189</v>
      </c>
      <c r="HM199" t="s">
        <v>6</v>
      </c>
      <c r="HN199" t="s">
        <v>6</v>
      </c>
      <c r="HO199" t="s">
        <v>6</v>
      </c>
      <c r="HP199" t="s">
        <v>6</v>
      </c>
      <c r="HQ199" t="s">
        <v>6</v>
      </c>
      <c r="IK199">
        <v>0</v>
      </c>
    </row>
    <row r="200" spans="1:245">
      <c r="A200">
        <v>17</v>
      </c>
      <c r="B200">
        <v>1</v>
      </c>
      <c r="E200" t="s">
        <v>155</v>
      </c>
      <c r="F200" t="s">
        <v>183</v>
      </c>
      <c r="G200" t="s">
        <v>228</v>
      </c>
      <c r="H200" t="s">
        <v>205</v>
      </c>
      <c r="I200">
        <v>4</v>
      </c>
      <c r="J200">
        <v>0</v>
      </c>
      <c r="K200">
        <v>4</v>
      </c>
      <c r="O200">
        <f t="shared" si="105"/>
        <v>1224.06</v>
      </c>
      <c r="P200">
        <f t="shared" si="106"/>
        <v>1224.06</v>
      </c>
      <c r="Q200">
        <f t="shared" si="107"/>
        <v>0</v>
      </c>
      <c r="R200">
        <f t="shared" si="108"/>
        <v>0</v>
      </c>
      <c r="S200">
        <f t="shared" si="109"/>
        <v>0</v>
      </c>
      <c r="T200">
        <f t="shared" si="110"/>
        <v>0</v>
      </c>
      <c r="U200">
        <f t="shared" si="111"/>
        <v>0</v>
      </c>
      <c r="V200">
        <f t="shared" si="112"/>
        <v>0</v>
      </c>
      <c r="W200">
        <f t="shared" si="113"/>
        <v>0</v>
      </c>
      <c r="X200">
        <f t="shared" si="114"/>
        <v>0</v>
      </c>
      <c r="Y200">
        <f t="shared" si="115"/>
        <v>0</v>
      </c>
      <c r="AA200">
        <v>54027915</v>
      </c>
      <c r="AB200">
        <f t="shared" si="116"/>
        <v>35.500571999999998</v>
      </c>
      <c r="AC200">
        <f>ROUND(((ES200*1.03*1.0075)),6)</f>
        <v>35.500571999999998</v>
      </c>
      <c r="AD200">
        <f t="shared" si="117"/>
        <v>0</v>
      </c>
      <c r="AE200">
        <f t="shared" si="118"/>
        <v>0</v>
      </c>
      <c r="AF200">
        <f t="shared" si="119"/>
        <v>0</v>
      </c>
      <c r="AG200">
        <f t="shared" si="120"/>
        <v>0</v>
      </c>
      <c r="AH200">
        <f t="shared" si="121"/>
        <v>0</v>
      </c>
      <c r="AI200">
        <f t="shared" si="122"/>
        <v>0</v>
      </c>
      <c r="AJ200">
        <f t="shared" si="123"/>
        <v>0</v>
      </c>
      <c r="AK200">
        <v>34.21</v>
      </c>
      <c r="AL200">
        <v>34.21</v>
      </c>
      <c r="AM200">
        <v>0</v>
      </c>
      <c r="AN200">
        <v>0</v>
      </c>
      <c r="AO200">
        <v>0</v>
      </c>
      <c r="AP200">
        <v>0</v>
      </c>
      <c r="AQ200">
        <v>0</v>
      </c>
      <c r="AR200">
        <v>0</v>
      </c>
      <c r="AS200">
        <v>0</v>
      </c>
      <c r="AT200">
        <v>0</v>
      </c>
      <c r="AU200">
        <v>0</v>
      </c>
      <c r="AV200">
        <v>1</v>
      </c>
      <c r="AW200">
        <v>1</v>
      </c>
      <c r="AZ200">
        <v>1</v>
      </c>
      <c r="BA200">
        <v>1</v>
      </c>
      <c r="BB200">
        <v>1</v>
      </c>
      <c r="BC200">
        <v>8.6199999999999992</v>
      </c>
      <c r="BD200" t="s">
        <v>6</v>
      </c>
      <c r="BE200" t="s">
        <v>6</v>
      </c>
      <c r="BF200" t="s">
        <v>6</v>
      </c>
      <c r="BG200" t="s">
        <v>6</v>
      </c>
      <c r="BH200">
        <v>3</v>
      </c>
      <c r="BI200">
        <v>1</v>
      </c>
      <c r="BJ200" t="s">
        <v>6</v>
      </c>
      <c r="BM200">
        <v>1100</v>
      </c>
      <c r="BN200">
        <v>0</v>
      </c>
      <c r="BO200" t="s">
        <v>6</v>
      </c>
      <c r="BP200">
        <v>0</v>
      </c>
      <c r="BQ200">
        <v>8</v>
      </c>
      <c r="BR200">
        <v>0</v>
      </c>
      <c r="BS200">
        <v>1</v>
      </c>
      <c r="BT200">
        <v>1</v>
      </c>
      <c r="BU200">
        <v>1</v>
      </c>
      <c r="BV200">
        <v>1</v>
      </c>
      <c r="BW200">
        <v>1</v>
      </c>
      <c r="BX200">
        <v>1</v>
      </c>
      <c r="BY200" t="s">
        <v>6</v>
      </c>
      <c r="BZ200">
        <v>0</v>
      </c>
      <c r="CA200">
        <v>0</v>
      </c>
      <c r="CB200" t="s">
        <v>6</v>
      </c>
      <c r="CE200">
        <v>0</v>
      </c>
      <c r="CF200">
        <v>0</v>
      </c>
      <c r="CG200">
        <v>0</v>
      </c>
      <c r="CM200">
        <v>0</v>
      </c>
      <c r="CN200" t="s">
        <v>6</v>
      </c>
      <c r="CO200">
        <v>0</v>
      </c>
      <c r="CP200">
        <f t="shared" si="124"/>
        <v>1224.06</v>
      </c>
      <c r="CQ200">
        <f t="shared" si="125"/>
        <v>306.01493063999993</v>
      </c>
      <c r="CR200">
        <f t="shared" si="126"/>
        <v>0</v>
      </c>
      <c r="CS200">
        <f t="shared" si="127"/>
        <v>0</v>
      </c>
      <c r="CT200">
        <f t="shared" si="128"/>
        <v>0</v>
      </c>
      <c r="CU200">
        <f t="shared" si="129"/>
        <v>0</v>
      </c>
      <c r="CV200">
        <f t="shared" si="130"/>
        <v>0</v>
      </c>
      <c r="CW200">
        <f t="shared" si="131"/>
        <v>0</v>
      </c>
      <c r="CX200">
        <f t="shared" si="132"/>
        <v>0</v>
      </c>
      <c r="CY200">
        <f t="shared" si="133"/>
        <v>0</v>
      </c>
      <c r="CZ200">
        <f t="shared" si="134"/>
        <v>0</v>
      </c>
      <c r="DC200" t="s">
        <v>6</v>
      </c>
      <c r="DD200" t="s">
        <v>208</v>
      </c>
      <c r="DE200" t="s">
        <v>6</v>
      </c>
      <c r="DF200" t="s">
        <v>6</v>
      </c>
      <c r="DG200" t="s">
        <v>6</v>
      </c>
      <c r="DH200" t="s">
        <v>6</v>
      </c>
      <c r="DI200" t="s">
        <v>6</v>
      </c>
      <c r="DJ200" t="s">
        <v>6</v>
      </c>
      <c r="DK200" t="s">
        <v>6</v>
      </c>
      <c r="DL200" t="s">
        <v>6</v>
      </c>
      <c r="DM200" t="s">
        <v>6</v>
      </c>
      <c r="DN200">
        <v>0</v>
      </c>
      <c r="DO200">
        <v>0</v>
      </c>
      <c r="DP200">
        <v>1</v>
      </c>
      <c r="DQ200">
        <v>1</v>
      </c>
      <c r="DU200">
        <v>1013</v>
      </c>
      <c r="DV200" t="s">
        <v>205</v>
      </c>
      <c r="DW200" t="s">
        <v>205</v>
      </c>
      <c r="DX200">
        <v>1</v>
      </c>
      <c r="DZ200" t="s">
        <v>6</v>
      </c>
      <c r="EA200" t="s">
        <v>6</v>
      </c>
      <c r="EB200" t="s">
        <v>6</v>
      </c>
      <c r="EC200" t="s">
        <v>6</v>
      </c>
      <c r="EE200">
        <v>52854755</v>
      </c>
      <c r="EF200">
        <v>8</v>
      </c>
      <c r="EG200" t="s">
        <v>199</v>
      </c>
      <c r="EH200">
        <v>0</v>
      </c>
      <c r="EI200" t="s">
        <v>6</v>
      </c>
      <c r="EJ200">
        <v>1</v>
      </c>
      <c r="EK200">
        <v>1100</v>
      </c>
      <c r="EL200" t="s">
        <v>209</v>
      </c>
      <c r="EM200" t="s">
        <v>210</v>
      </c>
      <c r="EO200" t="s">
        <v>6</v>
      </c>
      <c r="EQ200">
        <v>131584</v>
      </c>
      <c r="ER200">
        <v>34.21</v>
      </c>
      <c r="ES200">
        <v>34.21</v>
      </c>
      <c r="ET200">
        <v>0</v>
      </c>
      <c r="EU200">
        <v>0</v>
      </c>
      <c r="EV200">
        <v>0</v>
      </c>
      <c r="EW200">
        <v>0</v>
      </c>
      <c r="EX200">
        <v>0</v>
      </c>
      <c r="EY200">
        <v>0</v>
      </c>
      <c r="EZ200">
        <v>5</v>
      </c>
      <c r="FC200">
        <v>0</v>
      </c>
      <c r="FD200">
        <v>18</v>
      </c>
      <c r="FF200">
        <v>294.93</v>
      </c>
      <c r="FQ200">
        <v>0</v>
      </c>
      <c r="FR200">
        <f t="shared" si="135"/>
        <v>0</v>
      </c>
      <c r="FS200">
        <v>0</v>
      </c>
      <c r="FX200">
        <v>0</v>
      </c>
      <c r="FY200">
        <v>0</v>
      </c>
      <c r="GA200" t="s">
        <v>229</v>
      </c>
      <c r="GD200">
        <v>1</v>
      </c>
      <c r="GF200">
        <v>-1329628244</v>
      </c>
      <c r="GG200">
        <v>2</v>
      </c>
      <c r="GH200">
        <v>3</v>
      </c>
      <c r="GI200">
        <v>3</v>
      </c>
      <c r="GJ200">
        <v>0</v>
      </c>
      <c r="GK200">
        <v>0</v>
      </c>
      <c r="GL200">
        <f t="shared" si="136"/>
        <v>0</v>
      </c>
      <c r="GM200">
        <f t="shared" si="137"/>
        <v>1224.06</v>
      </c>
      <c r="GN200">
        <f t="shared" si="138"/>
        <v>1224.06</v>
      </c>
      <c r="GO200">
        <f t="shared" si="139"/>
        <v>0</v>
      </c>
      <c r="GP200">
        <f t="shared" si="140"/>
        <v>0</v>
      </c>
      <c r="GR200">
        <v>1</v>
      </c>
      <c r="GS200">
        <v>1</v>
      </c>
      <c r="GT200">
        <v>0</v>
      </c>
      <c r="GU200" t="s">
        <v>6</v>
      </c>
      <c r="GV200">
        <f t="shared" si="141"/>
        <v>0</v>
      </c>
      <c r="GW200">
        <v>1</v>
      </c>
      <c r="GX200">
        <f t="shared" si="142"/>
        <v>0</v>
      </c>
      <c r="HA200">
        <v>0</v>
      </c>
      <c r="HB200">
        <v>0</v>
      </c>
      <c r="HC200">
        <f t="shared" si="143"/>
        <v>0</v>
      </c>
      <c r="HE200" t="s">
        <v>189</v>
      </c>
      <c r="HF200" t="s">
        <v>189</v>
      </c>
      <c r="HM200" t="s">
        <v>6</v>
      </c>
      <c r="HN200" t="s">
        <v>6</v>
      </c>
      <c r="HO200" t="s">
        <v>6</v>
      </c>
      <c r="HP200" t="s">
        <v>6</v>
      </c>
      <c r="HQ200" t="s">
        <v>6</v>
      </c>
      <c r="IK200">
        <v>0</v>
      </c>
    </row>
    <row r="201" spans="1:245">
      <c r="A201">
        <v>17</v>
      </c>
      <c r="B201">
        <v>1</v>
      </c>
      <c r="E201" t="s">
        <v>159</v>
      </c>
      <c r="F201" t="s">
        <v>230</v>
      </c>
      <c r="G201" t="s">
        <v>231</v>
      </c>
      <c r="H201" t="s">
        <v>172</v>
      </c>
      <c r="I201">
        <f>ROUND(2*2.7/1000,9)</f>
        <v>5.4000000000000003E-3</v>
      </c>
      <c r="J201">
        <v>0</v>
      </c>
      <c r="K201">
        <f>ROUND(2*2.7/1000,9)</f>
        <v>5.4000000000000003E-3</v>
      </c>
      <c r="O201">
        <f t="shared" si="105"/>
        <v>297.82</v>
      </c>
      <c r="P201">
        <f t="shared" si="106"/>
        <v>297.82</v>
      </c>
      <c r="Q201">
        <f t="shared" si="107"/>
        <v>0</v>
      </c>
      <c r="R201">
        <f t="shared" si="108"/>
        <v>0</v>
      </c>
      <c r="S201">
        <f t="shared" si="109"/>
        <v>0</v>
      </c>
      <c r="T201">
        <f t="shared" si="110"/>
        <v>0</v>
      </c>
      <c r="U201">
        <f t="shared" si="111"/>
        <v>0</v>
      </c>
      <c r="V201">
        <f t="shared" si="112"/>
        <v>0</v>
      </c>
      <c r="W201">
        <f t="shared" si="113"/>
        <v>0.18</v>
      </c>
      <c r="X201">
        <f t="shared" si="114"/>
        <v>0</v>
      </c>
      <c r="Y201">
        <f t="shared" si="115"/>
        <v>0</v>
      </c>
      <c r="AA201">
        <v>54027915</v>
      </c>
      <c r="AB201">
        <f t="shared" si="116"/>
        <v>5763</v>
      </c>
      <c r="AC201">
        <f>ROUND((ES201),6)</f>
        <v>5763</v>
      </c>
      <c r="AD201">
        <f t="shared" si="117"/>
        <v>0</v>
      </c>
      <c r="AE201">
        <f t="shared" si="118"/>
        <v>0</v>
      </c>
      <c r="AF201">
        <f t="shared" si="119"/>
        <v>0</v>
      </c>
      <c r="AG201">
        <f t="shared" si="120"/>
        <v>0</v>
      </c>
      <c r="AH201">
        <f t="shared" si="121"/>
        <v>0</v>
      </c>
      <c r="AI201">
        <f t="shared" si="122"/>
        <v>0</v>
      </c>
      <c r="AJ201">
        <f t="shared" si="123"/>
        <v>34.17</v>
      </c>
      <c r="AK201">
        <v>5763</v>
      </c>
      <c r="AL201">
        <v>5763</v>
      </c>
      <c r="AM201">
        <v>0</v>
      </c>
      <c r="AN201">
        <v>0</v>
      </c>
      <c r="AO201">
        <v>0</v>
      </c>
      <c r="AP201">
        <v>0</v>
      </c>
      <c r="AQ201">
        <v>0</v>
      </c>
      <c r="AR201">
        <v>0</v>
      </c>
      <c r="AS201">
        <v>34.17</v>
      </c>
      <c r="AT201">
        <v>0</v>
      </c>
      <c r="AU201">
        <v>0</v>
      </c>
      <c r="AV201">
        <v>1</v>
      </c>
      <c r="AW201">
        <v>1</v>
      </c>
      <c r="AZ201">
        <v>1</v>
      </c>
      <c r="BA201">
        <v>1</v>
      </c>
      <c r="BB201">
        <v>1</v>
      </c>
      <c r="BC201">
        <v>9.57</v>
      </c>
      <c r="BD201" t="s">
        <v>6</v>
      </c>
      <c r="BE201" t="s">
        <v>6</v>
      </c>
      <c r="BF201" t="s">
        <v>6</v>
      </c>
      <c r="BG201" t="s">
        <v>6</v>
      </c>
      <c r="BH201">
        <v>3</v>
      </c>
      <c r="BI201">
        <v>1</v>
      </c>
      <c r="BJ201" t="s">
        <v>232</v>
      </c>
      <c r="BM201">
        <v>500001</v>
      </c>
      <c r="BN201">
        <v>0</v>
      </c>
      <c r="BO201" t="s">
        <v>230</v>
      </c>
      <c r="BP201">
        <v>1</v>
      </c>
      <c r="BQ201">
        <v>8</v>
      </c>
      <c r="BR201">
        <v>0</v>
      </c>
      <c r="BS201">
        <v>1</v>
      </c>
      <c r="BT201">
        <v>1</v>
      </c>
      <c r="BU201">
        <v>1</v>
      </c>
      <c r="BV201">
        <v>1</v>
      </c>
      <c r="BW201">
        <v>1</v>
      </c>
      <c r="BX201">
        <v>1</v>
      </c>
      <c r="BY201" t="s">
        <v>6</v>
      </c>
      <c r="BZ201">
        <v>0</v>
      </c>
      <c r="CA201">
        <v>0</v>
      </c>
      <c r="CB201" t="s">
        <v>6</v>
      </c>
      <c r="CE201">
        <v>0</v>
      </c>
      <c r="CF201">
        <v>0</v>
      </c>
      <c r="CG201">
        <v>0</v>
      </c>
      <c r="CM201">
        <v>0</v>
      </c>
      <c r="CN201" t="s">
        <v>6</v>
      </c>
      <c r="CO201">
        <v>0</v>
      </c>
      <c r="CP201">
        <f t="shared" si="124"/>
        <v>297.82</v>
      </c>
      <c r="CQ201">
        <f t="shared" si="125"/>
        <v>55151.91</v>
      </c>
      <c r="CR201">
        <f t="shared" si="126"/>
        <v>0</v>
      </c>
      <c r="CS201">
        <f t="shared" si="127"/>
        <v>0</v>
      </c>
      <c r="CT201">
        <f t="shared" si="128"/>
        <v>0</v>
      </c>
      <c r="CU201">
        <f t="shared" si="129"/>
        <v>0</v>
      </c>
      <c r="CV201">
        <f t="shared" si="130"/>
        <v>0</v>
      </c>
      <c r="CW201">
        <f t="shared" si="131"/>
        <v>0</v>
      </c>
      <c r="CX201">
        <f t="shared" si="132"/>
        <v>34.17</v>
      </c>
      <c r="CY201">
        <f t="shared" si="133"/>
        <v>0</v>
      </c>
      <c r="CZ201">
        <f t="shared" si="134"/>
        <v>0</v>
      </c>
      <c r="DC201" t="s">
        <v>6</v>
      </c>
      <c r="DD201" t="s">
        <v>6</v>
      </c>
      <c r="DE201" t="s">
        <v>6</v>
      </c>
      <c r="DF201" t="s">
        <v>6</v>
      </c>
      <c r="DG201" t="s">
        <v>6</v>
      </c>
      <c r="DH201" t="s">
        <v>6</v>
      </c>
      <c r="DI201" t="s">
        <v>6</v>
      </c>
      <c r="DJ201" t="s">
        <v>6</v>
      </c>
      <c r="DK201" t="s">
        <v>6</v>
      </c>
      <c r="DL201" t="s">
        <v>6</v>
      </c>
      <c r="DM201" t="s">
        <v>6</v>
      </c>
      <c r="DN201">
        <v>0</v>
      </c>
      <c r="DO201">
        <v>0</v>
      </c>
      <c r="DP201">
        <v>1</v>
      </c>
      <c r="DQ201">
        <v>1</v>
      </c>
      <c r="DU201">
        <v>1009</v>
      </c>
      <c r="DV201" t="s">
        <v>172</v>
      </c>
      <c r="DW201" t="s">
        <v>172</v>
      </c>
      <c r="DX201">
        <v>1000</v>
      </c>
      <c r="DZ201" t="s">
        <v>6</v>
      </c>
      <c r="EA201" t="s">
        <v>6</v>
      </c>
      <c r="EB201" t="s">
        <v>6</v>
      </c>
      <c r="EC201" t="s">
        <v>6</v>
      </c>
      <c r="EE201">
        <v>52855142</v>
      </c>
      <c r="EF201">
        <v>8</v>
      </c>
      <c r="EG201" t="s">
        <v>199</v>
      </c>
      <c r="EH201">
        <v>0</v>
      </c>
      <c r="EI201" t="s">
        <v>6</v>
      </c>
      <c r="EJ201">
        <v>1</v>
      </c>
      <c r="EK201">
        <v>500001</v>
      </c>
      <c r="EL201" t="s">
        <v>200</v>
      </c>
      <c r="EM201" t="s">
        <v>201</v>
      </c>
      <c r="EO201" t="s">
        <v>6</v>
      </c>
      <c r="EQ201">
        <v>131072</v>
      </c>
      <c r="ER201">
        <v>5763</v>
      </c>
      <c r="ES201">
        <v>5763</v>
      </c>
      <c r="ET201">
        <v>0</v>
      </c>
      <c r="EU201">
        <v>0</v>
      </c>
      <c r="EV201">
        <v>0</v>
      </c>
      <c r="EW201">
        <v>0</v>
      </c>
      <c r="EX201">
        <v>0</v>
      </c>
      <c r="EY201">
        <v>0</v>
      </c>
      <c r="FQ201">
        <v>0</v>
      </c>
      <c r="FR201">
        <f t="shared" si="135"/>
        <v>0</v>
      </c>
      <c r="FS201">
        <v>0</v>
      </c>
      <c r="FX201">
        <v>0</v>
      </c>
      <c r="FY201">
        <v>0</v>
      </c>
      <c r="GA201" t="s">
        <v>6</v>
      </c>
      <c r="GD201">
        <v>1</v>
      </c>
      <c r="GF201">
        <v>149625528</v>
      </c>
      <c r="GG201">
        <v>2</v>
      </c>
      <c r="GH201">
        <v>1</v>
      </c>
      <c r="GI201">
        <v>2</v>
      </c>
      <c r="GJ201">
        <v>0</v>
      </c>
      <c r="GK201">
        <v>0</v>
      </c>
      <c r="GL201">
        <f t="shared" si="136"/>
        <v>0</v>
      </c>
      <c r="GM201">
        <f t="shared" si="137"/>
        <v>297.82</v>
      </c>
      <c r="GN201">
        <f t="shared" si="138"/>
        <v>297.82</v>
      </c>
      <c r="GO201">
        <f t="shared" si="139"/>
        <v>0</v>
      </c>
      <c r="GP201">
        <f t="shared" si="140"/>
        <v>0</v>
      </c>
      <c r="GR201">
        <v>0</v>
      </c>
      <c r="GS201">
        <v>0</v>
      </c>
      <c r="GT201">
        <v>0</v>
      </c>
      <c r="GU201" t="s">
        <v>6</v>
      </c>
      <c r="GV201">
        <f t="shared" si="141"/>
        <v>0</v>
      </c>
      <c r="GW201">
        <v>1</v>
      </c>
      <c r="GX201">
        <f t="shared" si="142"/>
        <v>0</v>
      </c>
      <c r="HA201">
        <v>0</v>
      </c>
      <c r="HB201">
        <v>0</v>
      </c>
      <c r="HC201">
        <f t="shared" si="143"/>
        <v>0</v>
      </c>
      <c r="HE201" t="s">
        <v>6</v>
      </c>
      <c r="HF201" t="s">
        <v>6</v>
      </c>
      <c r="HM201" t="s">
        <v>6</v>
      </c>
      <c r="HN201" t="s">
        <v>6</v>
      </c>
      <c r="HO201" t="s">
        <v>6</v>
      </c>
      <c r="HP201" t="s">
        <v>6</v>
      </c>
      <c r="HQ201" t="s">
        <v>6</v>
      </c>
      <c r="IK201">
        <v>0</v>
      </c>
    </row>
    <row r="202" spans="1:245">
      <c r="A202">
        <v>17</v>
      </c>
      <c r="B202">
        <v>1</v>
      </c>
      <c r="E202" t="s">
        <v>174</v>
      </c>
      <c r="F202" t="s">
        <v>233</v>
      </c>
      <c r="G202" t="s">
        <v>234</v>
      </c>
      <c r="H202" t="s">
        <v>235</v>
      </c>
      <c r="I202">
        <f>ROUND(22*0.55+22*0.047+22*0.01,9)</f>
        <v>13.353999999999999</v>
      </c>
      <c r="J202">
        <v>0</v>
      </c>
      <c r="K202">
        <f>ROUND(22*0.55+22*0.047+22*0.01,9)</f>
        <v>13.353999999999999</v>
      </c>
      <c r="O202">
        <f t="shared" si="105"/>
        <v>1484.78</v>
      </c>
      <c r="P202">
        <f t="shared" si="106"/>
        <v>1484.78</v>
      </c>
      <c r="Q202">
        <f t="shared" si="107"/>
        <v>0</v>
      </c>
      <c r="R202">
        <f t="shared" si="108"/>
        <v>0</v>
      </c>
      <c r="S202">
        <f t="shared" si="109"/>
        <v>0</v>
      </c>
      <c r="T202">
        <f t="shared" si="110"/>
        <v>0</v>
      </c>
      <c r="U202">
        <f t="shared" si="111"/>
        <v>0</v>
      </c>
      <c r="V202">
        <f t="shared" si="112"/>
        <v>0</v>
      </c>
      <c r="W202">
        <f t="shared" si="113"/>
        <v>0.53</v>
      </c>
      <c r="X202">
        <f t="shared" si="114"/>
        <v>0</v>
      </c>
      <c r="Y202">
        <f t="shared" si="115"/>
        <v>0</v>
      </c>
      <c r="AA202">
        <v>54027915</v>
      </c>
      <c r="AB202">
        <f t="shared" si="116"/>
        <v>20.59</v>
      </c>
      <c r="AC202">
        <f>ROUND((ES202),6)</f>
        <v>20.59</v>
      </c>
      <c r="AD202">
        <f t="shared" si="117"/>
        <v>0</v>
      </c>
      <c r="AE202">
        <f t="shared" si="118"/>
        <v>0</v>
      </c>
      <c r="AF202">
        <f t="shared" si="119"/>
        <v>0</v>
      </c>
      <c r="AG202">
        <f t="shared" si="120"/>
        <v>0</v>
      </c>
      <c r="AH202">
        <f t="shared" si="121"/>
        <v>0</v>
      </c>
      <c r="AI202">
        <f t="shared" si="122"/>
        <v>0</v>
      </c>
      <c r="AJ202">
        <f t="shared" si="123"/>
        <v>0.04</v>
      </c>
      <c r="AK202">
        <v>20.59</v>
      </c>
      <c r="AL202">
        <v>20.59</v>
      </c>
      <c r="AM202">
        <v>0</v>
      </c>
      <c r="AN202">
        <v>0</v>
      </c>
      <c r="AO202">
        <v>0</v>
      </c>
      <c r="AP202">
        <v>0</v>
      </c>
      <c r="AQ202">
        <v>0</v>
      </c>
      <c r="AR202">
        <v>0</v>
      </c>
      <c r="AS202">
        <v>0.04</v>
      </c>
      <c r="AT202">
        <v>0</v>
      </c>
      <c r="AU202">
        <v>0</v>
      </c>
      <c r="AV202">
        <v>1</v>
      </c>
      <c r="AW202">
        <v>1</v>
      </c>
      <c r="AZ202">
        <v>1</v>
      </c>
      <c r="BA202">
        <v>1</v>
      </c>
      <c r="BB202">
        <v>1</v>
      </c>
      <c r="BC202">
        <v>5.4</v>
      </c>
      <c r="BD202" t="s">
        <v>6</v>
      </c>
      <c r="BE202" t="s">
        <v>6</v>
      </c>
      <c r="BF202" t="s">
        <v>6</v>
      </c>
      <c r="BG202" t="s">
        <v>6</v>
      </c>
      <c r="BH202">
        <v>3</v>
      </c>
      <c r="BI202">
        <v>1</v>
      </c>
      <c r="BJ202" t="s">
        <v>236</v>
      </c>
      <c r="BM202">
        <v>500001</v>
      </c>
      <c r="BN202">
        <v>0</v>
      </c>
      <c r="BO202" t="s">
        <v>233</v>
      </c>
      <c r="BP202">
        <v>1</v>
      </c>
      <c r="BQ202">
        <v>8</v>
      </c>
      <c r="BR202">
        <v>0</v>
      </c>
      <c r="BS202">
        <v>1</v>
      </c>
      <c r="BT202">
        <v>1</v>
      </c>
      <c r="BU202">
        <v>1</v>
      </c>
      <c r="BV202">
        <v>1</v>
      </c>
      <c r="BW202">
        <v>1</v>
      </c>
      <c r="BX202">
        <v>1</v>
      </c>
      <c r="BY202" t="s">
        <v>6</v>
      </c>
      <c r="BZ202">
        <v>0</v>
      </c>
      <c r="CA202">
        <v>0</v>
      </c>
      <c r="CB202" t="s">
        <v>6</v>
      </c>
      <c r="CE202">
        <v>0</v>
      </c>
      <c r="CF202">
        <v>0</v>
      </c>
      <c r="CG202">
        <v>0</v>
      </c>
      <c r="CM202">
        <v>0</v>
      </c>
      <c r="CN202" t="s">
        <v>6</v>
      </c>
      <c r="CO202">
        <v>0</v>
      </c>
      <c r="CP202">
        <f t="shared" si="124"/>
        <v>1484.78</v>
      </c>
      <c r="CQ202">
        <f t="shared" si="125"/>
        <v>111.18600000000001</v>
      </c>
      <c r="CR202">
        <f t="shared" si="126"/>
        <v>0</v>
      </c>
      <c r="CS202">
        <f t="shared" si="127"/>
        <v>0</v>
      </c>
      <c r="CT202">
        <f t="shared" si="128"/>
        <v>0</v>
      </c>
      <c r="CU202">
        <f t="shared" si="129"/>
        <v>0</v>
      </c>
      <c r="CV202">
        <f t="shared" si="130"/>
        <v>0</v>
      </c>
      <c r="CW202">
        <f t="shared" si="131"/>
        <v>0</v>
      </c>
      <c r="CX202">
        <f t="shared" si="132"/>
        <v>0.04</v>
      </c>
      <c r="CY202">
        <f t="shared" si="133"/>
        <v>0</v>
      </c>
      <c r="CZ202">
        <f t="shared" si="134"/>
        <v>0</v>
      </c>
      <c r="DC202" t="s">
        <v>6</v>
      </c>
      <c r="DD202" t="s">
        <v>6</v>
      </c>
      <c r="DE202" t="s">
        <v>6</v>
      </c>
      <c r="DF202" t="s">
        <v>6</v>
      </c>
      <c r="DG202" t="s">
        <v>6</v>
      </c>
      <c r="DH202" t="s">
        <v>6</v>
      </c>
      <c r="DI202" t="s">
        <v>6</v>
      </c>
      <c r="DJ202" t="s">
        <v>6</v>
      </c>
      <c r="DK202" t="s">
        <v>6</v>
      </c>
      <c r="DL202" t="s">
        <v>6</v>
      </c>
      <c r="DM202" t="s">
        <v>6</v>
      </c>
      <c r="DN202">
        <v>0</v>
      </c>
      <c r="DO202">
        <v>0</v>
      </c>
      <c r="DP202">
        <v>1</v>
      </c>
      <c r="DQ202">
        <v>1</v>
      </c>
      <c r="DU202">
        <v>1009</v>
      </c>
      <c r="DV202" t="s">
        <v>235</v>
      </c>
      <c r="DW202" t="s">
        <v>235</v>
      </c>
      <c r="DX202">
        <v>1</v>
      </c>
      <c r="DZ202" t="s">
        <v>6</v>
      </c>
      <c r="EA202" t="s">
        <v>6</v>
      </c>
      <c r="EB202" t="s">
        <v>6</v>
      </c>
      <c r="EC202" t="s">
        <v>6</v>
      </c>
      <c r="EE202">
        <v>52855142</v>
      </c>
      <c r="EF202">
        <v>8</v>
      </c>
      <c r="EG202" t="s">
        <v>199</v>
      </c>
      <c r="EH202">
        <v>0</v>
      </c>
      <c r="EI202" t="s">
        <v>6</v>
      </c>
      <c r="EJ202">
        <v>1</v>
      </c>
      <c r="EK202">
        <v>500001</v>
      </c>
      <c r="EL202" t="s">
        <v>200</v>
      </c>
      <c r="EM202" t="s">
        <v>201</v>
      </c>
      <c r="EO202" t="s">
        <v>6</v>
      </c>
      <c r="EQ202">
        <v>131072</v>
      </c>
      <c r="ER202">
        <v>20.59</v>
      </c>
      <c r="ES202">
        <v>20.59</v>
      </c>
      <c r="ET202">
        <v>0</v>
      </c>
      <c r="EU202">
        <v>0</v>
      </c>
      <c r="EV202">
        <v>0</v>
      </c>
      <c r="EW202">
        <v>0</v>
      </c>
      <c r="EX202">
        <v>0</v>
      </c>
      <c r="EY202">
        <v>0</v>
      </c>
      <c r="FQ202">
        <v>0</v>
      </c>
      <c r="FR202">
        <f t="shared" si="135"/>
        <v>0</v>
      </c>
      <c r="FS202">
        <v>0</v>
      </c>
      <c r="FX202">
        <v>0</v>
      </c>
      <c r="FY202">
        <v>0</v>
      </c>
      <c r="GA202" t="s">
        <v>6</v>
      </c>
      <c r="GD202">
        <v>1</v>
      </c>
      <c r="GF202">
        <v>-283447601</v>
      </c>
      <c r="GG202">
        <v>2</v>
      </c>
      <c r="GH202">
        <v>1</v>
      </c>
      <c r="GI202">
        <v>2</v>
      </c>
      <c r="GJ202">
        <v>0</v>
      </c>
      <c r="GK202">
        <v>0</v>
      </c>
      <c r="GL202">
        <f t="shared" si="136"/>
        <v>0</v>
      </c>
      <c r="GM202">
        <f t="shared" si="137"/>
        <v>1484.78</v>
      </c>
      <c r="GN202">
        <f t="shared" si="138"/>
        <v>1484.78</v>
      </c>
      <c r="GO202">
        <f t="shared" si="139"/>
        <v>0</v>
      </c>
      <c r="GP202">
        <f t="shared" si="140"/>
        <v>0</v>
      </c>
      <c r="GR202">
        <v>0</v>
      </c>
      <c r="GS202">
        <v>0</v>
      </c>
      <c r="GT202">
        <v>0</v>
      </c>
      <c r="GU202" t="s">
        <v>6</v>
      </c>
      <c r="GV202">
        <f t="shared" si="141"/>
        <v>0</v>
      </c>
      <c r="GW202">
        <v>1</v>
      </c>
      <c r="GX202">
        <f t="shared" si="142"/>
        <v>0</v>
      </c>
      <c r="HA202">
        <v>0</v>
      </c>
      <c r="HB202">
        <v>0</v>
      </c>
      <c r="HC202">
        <f t="shared" si="143"/>
        <v>0</v>
      </c>
      <c r="HE202" t="s">
        <v>6</v>
      </c>
      <c r="HF202" t="s">
        <v>6</v>
      </c>
      <c r="HM202" t="s">
        <v>6</v>
      </c>
      <c r="HN202" t="s">
        <v>6</v>
      </c>
      <c r="HO202" t="s">
        <v>6</v>
      </c>
      <c r="HP202" t="s">
        <v>6</v>
      </c>
      <c r="HQ202" t="s">
        <v>6</v>
      </c>
      <c r="IK202">
        <v>0</v>
      </c>
    </row>
    <row r="203" spans="1:245">
      <c r="A203">
        <v>17</v>
      </c>
      <c r="B203">
        <v>1</v>
      </c>
      <c r="E203" t="s">
        <v>237</v>
      </c>
      <c r="F203" t="s">
        <v>238</v>
      </c>
      <c r="G203" t="s">
        <v>239</v>
      </c>
      <c r="H203" t="s">
        <v>235</v>
      </c>
      <c r="I203">
        <f>ROUND(6*0.029+6*0.006+6*0.001+6*0.001,9)</f>
        <v>0.222</v>
      </c>
      <c r="J203">
        <v>0</v>
      </c>
      <c r="K203">
        <f>ROUND(6*0.029+6*0.006+6*0.001+6*0.001,9)</f>
        <v>0.222</v>
      </c>
      <c r="O203">
        <f t="shared" si="105"/>
        <v>26.36</v>
      </c>
      <c r="P203">
        <f t="shared" si="106"/>
        <v>26.36</v>
      </c>
      <c r="Q203">
        <f t="shared" si="107"/>
        <v>0</v>
      </c>
      <c r="R203">
        <f t="shared" si="108"/>
        <v>0</v>
      </c>
      <c r="S203">
        <f t="shared" si="109"/>
        <v>0</v>
      </c>
      <c r="T203">
        <f t="shared" si="110"/>
        <v>0</v>
      </c>
      <c r="U203">
        <f t="shared" si="111"/>
        <v>0</v>
      </c>
      <c r="V203">
        <f t="shared" si="112"/>
        <v>0</v>
      </c>
      <c r="W203">
        <f t="shared" si="113"/>
        <v>0.01</v>
      </c>
      <c r="X203">
        <f t="shared" si="114"/>
        <v>0</v>
      </c>
      <c r="Y203">
        <f t="shared" si="115"/>
        <v>0</v>
      </c>
      <c r="AA203">
        <v>54027915</v>
      </c>
      <c r="AB203">
        <f t="shared" si="116"/>
        <v>21.55</v>
      </c>
      <c r="AC203">
        <f>ROUND((ES203),6)</f>
        <v>21.55</v>
      </c>
      <c r="AD203">
        <f t="shared" si="117"/>
        <v>0</v>
      </c>
      <c r="AE203">
        <f t="shared" si="118"/>
        <v>0</v>
      </c>
      <c r="AF203">
        <f t="shared" si="119"/>
        <v>0</v>
      </c>
      <c r="AG203">
        <f t="shared" si="120"/>
        <v>0</v>
      </c>
      <c r="AH203">
        <f t="shared" si="121"/>
        <v>0</v>
      </c>
      <c r="AI203">
        <f t="shared" si="122"/>
        <v>0</v>
      </c>
      <c r="AJ203">
        <f t="shared" si="123"/>
        <v>0.04</v>
      </c>
      <c r="AK203">
        <v>21.55</v>
      </c>
      <c r="AL203">
        <v>21.55</v>
      </c>
      <c r="AM203">
        <v>0</v>
      </c>
      <c r="AN203">
        <v>0</v>
      </c>
      <c r="AO203">
        <v>0</v>
      </c>
      <c r="AP203">
        <v>0</v>
      </c>
      <c r="AQ203">
        <v>0</v>
      </c>
      <c r="AR203">
        <v>0</v>
      </c>
      <c r="AS203">
        <v>0.04</v>
      </c>
      <c r="AT203">
        <v>0</v>
      </c>
      <c r="AU203">
        <v>0</v>
      </c>
      <c r="AV203">
        <v>1</v>
      </c>
      <c r="AW203">
        <v>1</v>
      </c>
      <c r="AZ203">
        <v>1</v>
      </c>
      <c r="BA203">
        <v>1</v>
      </c>
      <c r="BB203">
        <v>1</v>
      </c>
      <c r="BC203">
        <v>5.51</v>
      </c>
      <c r="BD203" t="s">
        <v>6</v>
      </c>
      <c r="BE203" t="s">
        <v>6</v>
      </c>
      <c r="BF203" t="s">
        <v>6</v>
      </c>
      <c r="BG203" t="s">
        <v>6</v>
      </c>
      <c r="BH203">
        <v>3</v>
      </c>
      <c r="BI203">
        <v>1</v>
      </c>
      <c r="BJ203" t="s">
        <v>240</v>
      </c>
      <c r="BM203">
        <v>500001</v>
      </c>
      <c r="BN203">
        <v>0</v>
      </c>
      <c r="BO203" t="s">
        <v>238</v>
      </c>
      <c r="BP203">
        <v>1</v>
      </c>
      <c r="BQ203">
        <v>8</v>
      </c>
      <c r="BR203">
        <v>0</v>
      </c>
      <c r="BS203">
        <v>1</v>
      </c>
      <c r="BT203">
        <v>1</v>
      </c>
      <c r="BU203">
        <v>1</v>
      </c>
      <c r="BV203">
        <v>1</v>
      </c>
      <c r="BW203">
        <v>1</v>
      </c>
      <c r="BX203">
        <v>1</v>
      </c>
      <c r="BY203" t="s">
        <v>6</v>
      </c>
      <c r="BZ203">
        <v>0</v>
      </c>
      <c r="CA203">
        <v>0</v>
      </c>
      <c r="CB203" t="s">
        <v>6</v>
      </c>
      <c r="CE203">
        <v>0</v>
      </c>
      <c r="CF203">
        <v>0</v>
      </c>
      <c r="CG203">
        <v>0</v>
      </c>
      <c r="CM203">
        <v>0</v>
      </c>
      <c r="CN203" t="s">
        <v>6</v>
      </c>
      <c r="CO203">
        <v>0</v>
      </c>
      <c r="CP203">
        <f t="shared" si="124"/>
        <v>26.36</v>
      </c>
      <c r="CQ203">
        <f t="shared" si="125"/>
        <v>118.7405</v>
      </c>
      <c r="CR203">
        <f t="shared" si="126"/>
        <v>0</v>
      </c>
      <c r="CS203">
        <f t="shared" si="127"/>
        <v>0</v>
      </c>
      <c r="CT203">
        <f t="shared" si="128"/>
        <v>0</v>
      </c>
      <c r="CU203">
        <f t="shared" si="129"/>
        <v>0</v>
      </c>
      <c r="CV203">
        <f t="shared" si="130"/>
        <v>0</v>
      </c>
      <c r="CW203">
        <f t="shared" si="131"/>
        <v>0</v>
      </c>
      <c r="CX203">
        <f t="shared" si="132"/>
        <v>0.04</v>
      </c>
      <c r="CY203">
        <f t="shared" si="133"/>
        <v>0</v>
      </c>
      <c r="CZ203">
        <f t="shared" si="134"/>
        <v>0</v>
      </c>
      <c r="DC203" t="s">
        <v>6</v>
      </c>
      <c r="DD203" t="s">
        <v>6</v>
      </c>
      <c r="DE203" t="s">
        <v>6</v>
      </c>
      <c r="DF203" t="s">
        <v>6</v>
      </c>
      <c r="DG203" t="s">
        <v>6</v>
      </c>
      <c r="DH203" t="s">
        <v>6</v>
      </c>
      <c r="DI203" t="s">
        <v>6</v>
      </c>
      <c r="DJ203" t="s">
        <v>6</v>
      </c>
      <c r="DK203" t="s">
        <v>6</v>
      </c>
      <c r="DL203" t="s">
        <v>6</v>
      </c>
      <c r="DM203" t="s">
        <v>6</v>
      </c>
      <c r="DN203">
        <v>0</v>
      </c>
      <c r="DO203">
        <v>0</v>
      </c>
      <c r="DP203">
        <v>1</v>
      </c>
      <c r="DQ203">
        <v>1</v>
      </c>
      <c r="DU203">
        <v>1009</v>
      </c>
      <c r="DV203" t="s">
        <v>235</v>
      </c>
      <c r="DW203" t="s">
        <v>235</v>
      </c>
      <c r="DX203">
        <v>1</v>
      </c>
      <c r="DZ203" t="s">
        <v>6</v>
      </c>
      <c r="EA203" t="s">
        <v>6</v>
      </c>
      <c r="EB203" t="s">
        <v>6</v>
      </c>
      <c r="EC203" t="s">
        <v>6</v>
      </c>
      <c r="EE203">
        <v>52855142</v>
      </c>
      <c r="EF203">
        <v>8</v>
      </c>
      <c r="EG203" t="s">
        <v>199</v>
      </c>
      <c r="EH203">
        <v>0</v>
      </c>
      <c r="EI203" t="s">
        <v>6</v>
      </c>
      <c r="EJ203">
        <v>1</v>
      </c>
      <c r="EK203">
        <v>500001</v>
      </c>
      <c r="EL203" t="s">
        <v>200</v>
      </c>
      <c r="EM203" t="s">
        <v>201</v>
      </c>
      <c r="EO203" t="s">
        <v>6</v>
      </c>
      <c r="EQ203">
        <v>131072</v>
      </c>
      <c r="ER203">
        <v>21.55</v>
      </c>
      <c r="ES203">
        <v>21.55</v>
      </c>
      <c r="ET203">
        <v>0</v>
      </c>
      <c r="EU203">
        <v>0</v>
      </c>
      <c r="EV203">
        <v>0</v>
      </c>
      <c r="EW203">
        <v>0</v>
      </c>
      <c r="EX203">
        <v>0</v>
      </c>
      <c r="EY203">
        <v>0</v>
      </c>
      <c r="FQ203">
        <v>0</v>
      </c>
      <c r="FR203">
        <f t="shared" si="135"/>
        <v>0</v>
      </c>
      <c r="FS203">
        <v>0</v>
      </c>
      <c r="FX203">
        <v>0</v>
      </c>
      <c r="FY203">
        <v>0</v>
      </c>
      <c r="GA203" t="s">
        <v>6</v>
      </c>
      <c r="GD203">
        <v>1</v>
      </c>
      <c r="GF203">
        <v>-759936287</v>
      </c>
      <c r="GG203">
        <v>2</v>
      </c>
      <c r="GH203">
        <v>1</v>
      </c>
      <c r="GI203">
        <v>2</v>
      </c>
      <c r="GJ203">
        <v>0</v>
      </c>
      <c r="GK203">
        <v>0</v>
      </c>
      <c r="GL203">
        <f t="shared" si="136"/>
        <v>0</v>
      </c>
      <c r="GM203">
        <f t="shared" si="137"/>
        <v>26.36</v>
      </c>
      <c r="GN203">
        <f t="shared" si="138"/>
        <v>26.36</v>
      </c>
      <c r="GO203">
        <f t="shared" si="139"/>
        <v>0</v>
      </c>
      <c r="GP203">
        <f t="shared" si="140"/>
        <v>0</v>
      </c>
      <c r="GR203">
        <v>0</v>
      </c>
      <c r="GS203">
        <v>0</v>
      </c>
      <c r="GT203">
        <v>0</v>
      </c>
      <c r="GU203" t="s">
        <v>6</v>
      </c>
      <c r="GV203">
        <f t="shared" si="141"/>
        <v>0</v>
      </c>
      <c r="GW203">
        <v>1</v>
      </c>
      <c r="GX203">
        <f t="shared" si="142"/>
        <v>0</v>
      </c>
      <c r="HA203">
        <v>0</v>
      </c>
      <c r="HB203">
        <v>0</v>
      </c>
      <c r="HC203">
        <f t="shared" si="143"/>
        <v>0</v>
      </c>
      <c r="HE203" t="s">
        <v>6</v>
      </c>
      <c r="HF203" t="s">
        <v>6</v>
      </c>
      <c r="HM203" t="s">
        <v>6</v>
      </c>
      <c r="HN203" t="s">
        <v>6</v>
      </c>
      <c r="HO203" t="s">
        <v>6</v>
      </c>
      <c r="HP203" t="s">
        <v>6</v>
      </c>
      <c r="HQ203" t="s">
        <v>6</v>
      </c>
      <c r="IK203">
        <v>0</v>
      </c>
    </row>
    <row r="204" spans="1:245">
      <c r="A204">
        <v>17</v>
      </c>
      <c r="B204">
        <v>1</v>
      </c>
      <c r="E204" t="s">
        <v>241</v>
      </c>
      <c r="F204" t="s">
        <v>183</v>
      </c>
      <c r="G204" t="s">
        <v>242</v>
      </c>
      <c r="H204" t="s">
        <v>205</v>
      </c>
      <c r="I204">
        <v>18</v>
      </c>
      <c r="J204">
        <v>0</v>
      </c>
      <c r="K204">
        <v>18</v>
      </c>
      <c r="O204">
        <f t="shared" si="105"/>
        <v>26652.31</v>
      </c>
      <c r="P204">
        <f t="shared" si="106"/>
        <v>26652.31</v>
      </c>
      <c r="Q204">
        <f t="shared" si="107"/>
        <v>0</v>
      </c>
      <c r="R204">
        <f t="shared" si="108"/>
        <v>0</v>
      </c>
      <c r="S204">
        <f t="shared" si="109"/>
        <v>0</v>
      </c>
      <c r="T204">
        <f t="shared" si="110"/>
        <v>0</v>
      </c>
      <c r="U204">
        <f t="shared" si="111"/>
        <v>0</v>
      </c>
      <c r="V204">
        <f t="shared" si="112"/>
        <v>0</v>
      </c>
      <c r="W204">
        <f t="shared" si="113"/>
        <v>0</v>
      </c>
      <c r="X204">
        <f t="shared" si="114"/>
        <v>0</v>
      </c>
      <c r="Y204">
        <f t="shared" si="115"/>
        <v>0</v>
      </c>
      <c r="AA204">
        <v>54027915</v>
      </c>
      <c r="AB204">
        <f t="shared" si="116"/>
        <v>171.7731</v>
      </c>
      <c r="AC204">
        <f>ROUND(((ES204*1.03*1.02)),6)</f>
        <v>171.7731</v>
      </c>
      <c r="AD204">
        <f t="shared" si="117"/>
        <v>0</v>
      </c>
      <c r="AE204">
        <f t="shared" si="118"/>
        <v>0</v>
      </c>
      <c r="AF204">
        <f t="shared" si="119"/>
        <v>0</v>
      </c>
      <c r="AG204">
        <f t="shared" si="120"/>
        <v>0</v>
      </c>
      <c r="AH204">
        <f t="shared" si="121"/>
        <v>0</v>
      </c>
      <c r="AI204">
        <f t="shared" si="122"/>
        <v>0</v>
      </c>
      <c r="AJ204">
        <f t="shared" si="123"/>
        <v>0</v>
      </c>
      <c r="AK204">
        <v>163.5</v>
      </c>
      <c r="AL204">
        <v>163.5</v>
      </c>
      <c r="AM204">
        <v>0</v>
      </c>
      <c r="AN204">
        <v>0</v>
      </c>
      <c r="AO204">
        <v>0</v>
      </c>
      <c r="AP204">
        <v>0</v>
      </c>
      <c r="AQ204">
        <v>0</v>
      </c>
      <c r="AR204">
        <v>0</v>
      </c>
      <c r="AS204">
        <v>0</v>
      </c>
      <c r="AT204">
        <v>0</v>
      </c>
      <c r="AU204">
        <v>0</v>
      </c>
      <c r="AV204">
        <v>1</v>
      </c>
      <c r="AW204">
        <v>1</v>
      </c>
      <c r="AZ204">
        <v>1</v>
      </c>
      <c r="BA204">
        <v>1</v>
      </c>
      <c r="BB204">
        <v>1</v>
      </c>
      <c r="BC204">
        <v>8.6199999999999992</v>
      </c>
      <c r="BD204" t="s">
        <v>6</v>
      </c>
      <c r="BE204" t="s">
        <v>6</v>
      </c>
      <c r="BF204" t="s">
        <v>6</v>
      </c>
      <c r="BG204" t="s">
        <v>6</v>
      </c>
      <c r="BH204">
        <v>3</v>
      </c>
      <c r="BI204">
        <v>1</v>
      </c>
      <c r="BJ204" t="s">
        <v>6</v>
      </c>
      <c r="BM204">
        <v>1100</v>
      </c>
      <c r="BN204">
        <v>0</v>
      </c>
      <c r="BO204" t="s">
        <v>6</v>
      </c>
      <c r="BP204">
        <v>0</v>
      </c>
      <c r="BQ204">
        <v>8</v>
      </c>
      <c r="BR204">
        <v>0</v>
      </c>
      <c r="BS204">
        <v>1</v>
      </c>
      <c r="BT204">
        <v>1</v>
      </c>
      <c r="BU204">
        <v>1</v>
      </c>
      <c r="BV204">
        <v>1</v>
      </c>
      <c r="BW204">
        <v>1</v>
      </c>
      <c r="BX204">
        <v>1</v>
      </c>
      <c r="BY204" t="s">
        <v>6</v>
      </c>
      <c r="BZ204">
        <v>0</v>
      </c>
      <c r="CA204">
        <v>0</v>
      </c>
      <c r="CB204" t="s">
        <v>6</v>
      </c>
      <c r="CE204">
        <v>0</v>
      </c>
      <c r="CF204">
        <v>0</v>
      </c>
      <c r="CG204">
        <v>0</v>
      </c>
      <c r="CM204">
        <v>0</v>
      </c>
      <c r="CN204" t="s">
        <v>6</v>
      </c>
      <c r="CO204">
        <v>0</v>
      </c>
      <c r="CP204">
        <f t="shared" si="124"/>
        <v>26652.31</v>
      </c>
      <c r="CQ204">
        <f t="shared" si="125"/>
        <v>1480.6841219999999</v>
      </c>
      <c r="CR204">
        <f t="shared" si="126"/>
        <v>0</v>
      </c>
      <c r="CS204">
        <f t="shared" si="127"/>
        <v>0</v>
      </c>
      <c r="CT204">
        <f t="shared" si="128"/>
        <v>0</v>
      </c>
      <c r="CU204">
        <f t="shared" si="129"/>
        <v>0</v>
      </c>
      <c r="CV204">
        <f t="shared" si="130"/>
        <v>0</v>
      </c>
      <c r="CW204">
        <f t="shared" si="131"/>
        <v>0</v>
      </c>
      <c r="CX204">
        <f t="shared" si="132"/>
        <v>0</v>
      </c>
      <c r="CY204">
        <f t="shared" si="133"/>
        <v>0</v>
      </c>
      <c r="CZ204">
        <f t="shared" si="134"/>
        <v>0</v>
      </c>
      <c r="DC204" t="s">
        <v>6</v>
      </c>
      <c r="DD204" t="s">
        <v>198</v>
      </c>
      <c r="DE204" t="s">
        <v>6</v>
      </c>
      <c r="DF204" t="s">
        <v>6</v>
      </c>
      <c r="DG204" t="s">
        <v>6</v>
      </c>
      <c r="DH204" t="s">
        <v>6</v>
      </c>
      <c r="DI204" t="s">
        <v>6</v>
      </c>
      <c r="DJ204" t="s">
        <v>6</v>
      </c>
      <c r="DK204" t="s">
        <v>6</v>
      </c>
      <c r="DL204" t="s">
        <v>6</v>
      </c>
      <c r="DM204" t="s">
        <v>6</v>
      </c>
      <c r="DN204">
        <v>0</v>
      </c>
      <c r="DO204">
        <v>0</v>
      </c>
      <c r="DP204">
        <v>1</v>
      </c>
      <c r="DQ204">
        <v>1</v>
      </c>
      <c r="DU204">
        <v>1013</v>
      </c>
      <c r="DV204" t="s">
        <v>205</v>
      </c>
      <c r="DW204" t="s">
        <v>205</v>
      </c>
      <c r="DX204">
        <v>1</v>
      </c>
      <c r="DZ204" t="s">
        <v>6</v>
      </c>
      <c r="EA204" t="s">
        <v>6</v>
      </c>
      <c r="EB204" t="s">
        <v>6</v>
      </c>
      <c r="EC204" t="s">
        <v>6</v>
      </c>
      <c r="EE204">
        <v>52854755</v>
      </c>
      <c r="EF204">
        <v>8</v>
      </c>
      <c r="EG204" t="s">
        <v>199</v>
      </c>
      <c r="EH204">
        <v>0</v>
      </c>
      <c r="EI204" t="s">
        <v>6</v>
      </c>
      <c r="EJ204">
        <v>1</v>
      </c>
      <c r="EK204">
        <v>1100</v>
      </c>
      <c r="EL204" t="s">
        <v>209</v>
      </c>
      <c r="EM204" t="s">
        <v>210</v>
      </c>
      <c r="EO204" t="s">
        <v>6</v>
      </c>
      <c r="EQ204">
        <v>131584</v>
      </c>
      <c r="ER204">
        <v>163.5</v>
      </c>
      <c r="ES204">
        <v>163.5</v>
      </c>
      <c r="ET204">
        <v>0</v>
      </c>
      <c r="EU204">
        <v>0</v>
      </c>
      <c r="EV204">
        <v>0</v>
      </c>
      <c r="EW204">
        <v>0</v>
      </c>
      <c r="EX204">
        <v>0</v>
      </c>
      <c r="EY204">
        <v>0</v>
      </c>
      <c r="EZ204">
        <v>5</v>
      </c>
      <c r="FC204">
        <v>0</v>
      </c>
      <c r="FD204">
        <v>18</v>
      </c>
      <c r="FF204">
        <v>1409.33</v>
      </c>
      <c r="FQ204">
        <v>0</v>
      </c>
      <c r="FR204">
        <f t="shared" si="135"/>
        <v>0</v>
      </c>
      <c r="FS204">
        <v>0</v>
      </c>
      <c r="FX204">
        <v>0</v>
      </c>
      <c r="FY204">
        <v>0</v>
      </c>
      <c r="GA204" t="s">
        <v>243</v>
      </c>
      <c r="GD204">
        <v>1</v>
      </c>
      <c r="GF204">
        <v>-1153100459</v>
      </c>
      <c r="GG204">
        <v>2</v>
      </c>
      <c r="GH204">
        <v>3</v>
      </c>
      <c r="GI204">
        <v>3</v>
      </c>
      <c r="GJ204">
        <v>0</v>
      </c>
      <c r="GK204">
        <v>0</v>
      </c>
      <c r="GL204">
        <f t="shared" si="136"/>
        <v>0</v>
      </c>
      <c r="GM204">
        <f t="shared" si="137"/>
        <v>26652.31</v>
      </c>
      <c r="GN204">
        <f t="shared" si="138"/>
        <v>26652.31</v>
      </c>
      <c r="GO204">
        <f t="shared" si="139"/>
        <v>0</v>
      </c>
      <c r="GP204">
        <f t="shared" si="140"/>
        <v>0</v>
      </c>
      <c r="GR204">
        <v>1</v>
      </c>
      <c r="GS204">
        <v>1</v>
      </c>
      <c r="GT204">
        <v>0</v>
      </c>
      <c r="GU204" t="s">
        <v>6</v>
      </c>
      <c r="GV204">
        <f t="shared" si="141"/>
        <v>0</v>
      </c>
      <c r="GW204">
        <v>1</v>
      </c>
      <c r="GX204">
        <f t="shared" si="142"/>
        <v>0</v>
      </c>
      <c r="HA204">
        <v>0</v>
      </c>
      <c r="HB204">
        <v>0</v>
      </c>
      <c r="HC204">
        <f t="shared" si="143"/>
        <v>0</v>
      </c>
      <c r="HE204" t="s">
        <v>189</v>
      </c>
      <c r="HF204" t="s">
        <v>189</v>
      </c>
      <c r="HM204" t="s">
        <v>6</v>
      </c>
      <c r="HN204" t="s">
        <v>6</v>
      </c>
      <c r="HO204" t="s">
        <v>6</v>
      </c>
      <c r="HP204" t="s">
        <v>6</v>
      </c>
      <c r="HQ204" t="s">
        <v>6</v>
      </c>
      <c r="IK204">
        <v>0</v>
      </c>
    </row>
    <row r="205" spans="1:245">
      <c r="A205">
        <v>17</v>
      </c>
      <c r="B205">
        <v>1</v>
      </c>
      <c r="E205" t="s">
        <v>244</v>
      </c>
      <c r="F205" t="s">
        <v>183</v>
      </c>
      <c r="G205" t="s">
        <v>245</v>
      </c>
      <c r="H205" t="s">
        <v>205</v>
      </c>
      <c r="I205">
        <v>18</v>
      </c>
      <c r="J205">
        <v>0</v>
      </c>
      <c r="K205">
        <v>18</v>
      </c>
      <c r="O205">
        <f t="shared" si="105"/>
        <v>327.64999999999998</v>
      </c>
      <c r="P205">
        <f t="shared" si="106"/>
        <v>327.64999999999998</v>
      </c>
      <c r="Q205">
        <f t="shared" si="107"/>
        <v>0</v>
      </c>
      <c r="R205">
        <f t="shared" si="108"/>
        <v>0</v>
      </c>
      <c r="S205">
        <f t="shared" si="109"/>
        <v>0</v>
      </c>
      <c r="T205">
        <f t="shared" si="110"/>
        <v>0</v>
      </c>
      <c r="U205">
        <f t="shared" si="111"/>
        <v>0</v>
      </c>
      <c r="V205">
        <f t="shared" si="112"/>
        <v>0</v>
      </c>
      <c r="W205">
        <f t="shared" si="113"/>
        <v>0</v>
      </c>
      <c r="X205">
        <f t="shared" si="114"/>
        <v>0</v>
      </c>
      <c r="Y205">
        <f t="shared" si="115"/>
        <v>0</v>
      </c>
      <c r="AA205">
        <v>54027915</v>
      </c>
      <c r="AB205">
        <f t="shared" si="116"/>
        <v>2.1117059999999999</v>
      </c>
      <c r="AC205">
        <f>ROUND(((ES205*1.03*1.02)),6)</f>
        <v>2.1117059999999999</v>
      </c>
      <c r="AD205">
        <f t="shared" si="117"/>
        <v>0</v>
      </c>
      <c r="AE205">
        <f t="shared" si="118"/>
        <v>0</v>
      </c>
      <c r="AF205">
        <f t="shared" si="119"/>
        <v>0</v>
      </c>
      <c r="AG205">
        <f t="shared" si="120"/>
        <v>0</v>
      </c>
      <c r="AH205">
        <f t="shared" si="121"/>
        <v>0</v>
      </c>
      <c r="AI205">
        <f t="shared" si="122"/>
        <v>0</v>
      </c>
      <c r="AJ205">
        <f t="shared" si="123"/>
        <v>0</v>
      </c>
      <c r="AK205">
        <v>2.0099999999999998</v>
      </c>
      <c r="AL205">
        <v>2.0099999999999998</v>
      </c>
      <c r="AM205">
        <v>0</v>
      </c>
      <c r="AN205">
        <v>0</v>
      </c>
      <c r="AO205">
        <v>0</v>
      </c>
      <c r="AP205">
        <v>0</v>
      </c>
      <c r="AQ205">
        <v>0</v>
      </c>
      <c r="AR205">
        <v>0</v>
      </c>
      <c r="AS205">
        <v>0</v>
      </c>
      <c r="AT205">
        <v>0</v>
      </c>
      <c r="AU205">
        <v>0</v>
      </c>
      <c r="AV205">
        <v>1</v>
      </c>
      <c r="AW205">
        <v>1</v>
      </c>
      <c r="AZ205">
        <v>1</v>
      </c>
      <c r="BA205">
        <v>1</v>
      </c>
      <c r="BB205">
        <v>1</v>
      </c>
      <c r="BC205">
        <v>8.6199999999999992</v>
      </c>
      <c r="BD205" t="s">
        <v>6</v>
      </c>
      <c r="BE205" t="s">
        <v>6</v>
      </c>
      <c r="BF205" t="s">
        <v>6</v>
      </c>
      <c r="BG205" t="s">
        <v>6</v>
      </c>
      <c r="BH205">
        <v>3</v>
      </c>
      <c r="BI205">
        <v>1</v>
      </c>
      <c r="BJ205" t="s">
        <v>6</v>
      </c>
      <c r="BM205">
        <v>1100</v>
      </c>
      <c r="BN205">
        <v>0</v>
      </c>
      <c r="BO205" t="s">
        <v>6</v>
      </c>
      <c r="BP205">
        <v>0</v>
      </c>
      <c r="BQ205">
        <v>8</v>
      </c>
      <c r="BR205">
        <v>0</v>
      </c>
      <c r="BS205">
        <v>1</v>
      </c>
      <c r="BT205">
        <v>1</v>
      </c>
      <c r="BU205">
        <v>1</v>
      </c>
      <c r="BV205">
        <v>1</v>
      </c>
      <c r="BW205">
        <v>1</v>
      </c>
      <c r="BX205">
        <v>1</v>
      </c>
      <c r="BY205" t="s">
        <v>6</v>
      </c>
      <c r="BZ205">
        <v>0</v>
      </c>
      <c r="CA205">
        <v>0</v>
      </c>
      <c r="CB205" t="s">
        <v>6</v>
      </c>
      <c r="CE205">
        <v>0</v>
      </c>
      <c r="CF205">
        <v>0</v>
      </c>
      <c r="CG205">
        <v>0</v>
      </c>
      <c r="CM205">
        <v>0</v>
      </c>
      <c r="CN205" t="s">
        <v>6</v>
      </c>
      <c r="CO205">
        <v>0</v>
      </c>
      <c r="CP205">
        <f t="shared" si="124"/>
        <v>327.64999999999998</v>
      </c>
      <c r="CQ205">
        <f t="shared" si="125"/>
        <v>18.202905719999997</v>
      </c>
      <c r="CR205">
        <f t="shared" si="126"/>
        <v>0</v>
      </c>
      <c r="CS205">
        <f t="shared" si="127"/>
        <v>0</v>
      </c>
      <c r="CT205">
        <f t="shared" si="128"/>
        <v>0</v>
      </c>
      <c r="CU205">
        <f t="shared" si="129"/>
        <v>0</v>
      </c>
      <c r="CV205">
        <f t="shared" si="130"/>
        <v>0</v>
      </c>
      <c r="CW205">
        <f t="shared" si="131"/>
        <v>0</v>
      </c>
      <c r="CX205">
        <f t="shared" si="132"/>
        <v>0</v>
      </c>
      <c r="CY205">
        <f t="shared" si="133"/>
        <v>0</v>
      </c>
      <c r="CZ205">
        <f t="shared" si="134"/>
        <v>0</v>
      </c>
      <c r="DC205" t="s">
        <v>6</v>
      </c>
      <c r="DD205" t="s">
        <v>198</v>
      </c>
      <c r="DE205" t="s">
        <v>6</v>
      </c>
      <c r="DF205" t="s">
        <v>6</v>
      </c>
      <c r="DG205" t="s">
        <v>6</v>
      </c>
      <c r="DH205" t="s">
        <v>6</v>
      </c>
      <c r="DI205" t="s">
        <v>6</v>
      </c>
      <c r="DJ205" t="s">
        <v>6</v>
      </c>
      <c r="DK205" t="s">
        <v>6</v>
      </c>
      <c r="DL205" t="s">
        <v>6</v>
      </c>
      <c r="DM205" t="s">
        <v>6</v>
      </c>
      <c r="DN205">
        <v>0</v>
      </c>
      <c r="DO205">
        <v>0</v>
      </c>
      <c r="DP205">
        <v>1</v>
      </c>
      <c r="DQ205">
        <v>1</v>
      </c>
      <c r="DU205">
        <v>1013</v>
      </c>
      <c r="DV205" t="s">
        <v>205</v>
      </c>
      <c r="DW205" t="s">
        <v>205</v>
      </c>
      <c r="DX205">
        <v>1</v>
      </c>
      <c r="DZ205" t="s">
        <v>6</v>
      </c>
      <c r="EA205" t="s">
        <v>6</v>
      </c>
      <c r="EB205" t="s">
        <v>6</v>
      </c>
      <c r="EC205" t="s">
        <v>6</v>
      </c>
      <c r="EE205">
        <v>52854755</v>
      </c>
      <c r="EF205">
        <v>8</v>
      </c>
      <c r="EG205" t="s">
        <v>199</v>
      </c>
      <c r="EH205">
        <v>0</v>
      </c>
      <c r="EI205" t="s">
        <v>6</v>
      </c>
      <c r="EJ205">
        <v>1</v>
      </c>
      <c r="EK205">
        <v>1100</v>
      </c>
      <c r="EL205" t="s">
        <v>209</v>
      </c>
      <c r="EM205" t="s">
        <v>210</v>
      </c>
      <c r="EO205" t="s">
        <v>6</v>
      </c>
      <c r="EQ205">
        <v>131584</v>
      </c>
      <c r="ER205">
        <v>2.0099999999999998</v>
      </c>
      <c r="ES205">
        <v>2.0099999999999998</v>
      </c>
      <c r="ET205">
        <v>0</v>
      </c>
      <c r="EU205">
        <v>0</v>
      </c>
      <c r="EV205">
        <v>0</v>
      </c>
      <c r="EW205">
        <v>0</v>
      </c>
      <c r="EX205">
        <v>0</v>
      </c>
      <c r="EY205">
        <v>0</v>
      </c>
      <c r="EZ205">
        <v>5</v>
      </c>
      <c r="FC205">
        <v>0</v>
      </c>
      <c r="FD205">
        <v>18</v>
      </c>
      <c r="FF205">
        <v>17.3</v>
      </c>
      <c r="FQ205">
        <v>0</v>
      </c>
      <c r="FR205">
        <f t="shared" si="135"/>
        <v>0</v>
      </c>
      <c r="FS205">
        <v>0</v>
      </c>
      <c r="FX205">
        <v>0</v>
      </c>
      <c r="FY205">
        <v>0</v>
      </c>
      <c r="GA205" t="s">
        <v>246</v>
      </c>
      <c r="GD205">
        <v>1</v>
      </c>
      <c r="GF205">
        <v>248503492</v>
      </c>
      <c r="GG205">
        <v>2</v>
      </c>
      <c r="GH205">
        <v>3</v>
      </c>
      <c r="GI205">
        <v>3</v>
      </c>
      <c r="GJ205">
        <v>0</v>
      </c>
      <c r="GK205">
        <v>0</v>
      </c>
      <c r="GL205">
        <f t="shared" si="136"/>
        <v>0</v>
      </c>
      <c r="GM205">
        <f t="shared" si="137"/>
        <v>327.64999999999998</v>
      </c>
      <c r="GN205">
        <f t="shared" si="138"/>
        <v>327.64999999999998</v>
      </c>
      <c r="GO205">
        <f t="shared" si="139"/>
        <v>0</v>
      </c>
      <c r="GP205">
        <f t="shared" si="140"/>
        <v>0</v>
      </c>
      <c r="GR205">
        <v>1</v>
      </c>
      <c r="GS205">
        <v>1</v>
      </c>
      <c r="GT205">
        <v>0</v>
      </c>
      <c r="GU205" t="s">
        <v>6</v>
      </c>
      <c r="GV205">
        <f t="shared" si="141"/>
        <v>0</v>
      </c>
      <c r="GW205">
        <v>1</v>
      </c>
      <c r="GX205">
        <f t="shared" si="142"/>
        <v>0</v>
      </c>
      <c r="HA205">
        <v>0</v>
      </c>
      <c r="HB205">
        <v>0</v>
      </c>
      <c r="HC205">
        <f t="shared" si="143"/>
        <v>0</v>
      </c>
      <c r="HE205" t="s">
        <v>189</v>
      </c>
      <c r="HF205" t="s">
        <v>189</v>
      </c>
      <c r="HM205" t="s">
        <v>6</v>
      </c>
      <c r="HN205" t="s">
        <v>6</v>
      </c>
      <c r="HO205" t="s">
        <v>6</v>
      </c>
      <c r="HP205" t="s">
        <v>6</v>
      </c>
      <c r="HQ205" t="s">
        <v>6</v>
      </c>
      <c r="IK205">
        <v>0</v>
      </c>
    </row>
    <row r="206" spans="1:245">
      <c r="A206">
        <v>17</v>
      </c>
      <c r="B206">
        <v>1</v>
      </c>
      <c r="E206" t="s">
        <v>247</v>
      </c>
      <c r="F206" t="s">
        <v>183</v>
      </c>
      <c r="G206" t="s">
        <v>248</v>
      </c>
      <c r="H206" t="s">
        <v>205</v>
      </c>
      <c r="I206">
        <v>36</v>
      </c>
      <c r="J206">
        <v>0</v>
      </c>
      <c r="K206">
        <v>36</v>
      </c>
      <c r="O206">
        <f t="shared" si="105"/>
        <v>5614.1</v>
      </c>
      <c r="P206">
        <f t="shared" si="106"/>
        <v>5614.1</v>
      </c>
      <c r="Q206">
        <f t="shared" si="107"/>
        <v>0</v>
      </c>
      <c r="R206">
        <f t="shared" si="108"/>
        <v>0</v>
      </c>
      <c r="S206">
        <f t="shared" si="109"/>
        <v>0</v>
      </c>
      <c r="T206">
        <f t="shared" si="110"/>
        <v>0</v>
      </c>
      <c r="U206">
        <f t="shared" si="111"/>
        <v>0</v>
      </c>
      <c r="V206">
        <f t="shared" si="112"/>
        <v>0</v>
      </c>
      <c r="W206">
        <f t="shared" si="113"/>
        <v>0</v>
      </c>
      <c r="X206">
        <f t="shared" si="114"/>
        <v>0</v>
      </c>
      <c r="Y206">
        <f t="shared" si="115"/>
        <v>0</v>
      </c>
      <c r="AA206">
        <v>54027915</v>
      </c>
      <c r="AB206">
        <f t="shared" si="116"/>
        <v>18.091332000000001</v>
      </c>
      <c r="AC206">
        <f>ROUND(((ES206*1.03*1.02)),6)</f>
        <v>18.091332000000001</v>
      </c>
      <c r="AD206">
        <f t="shared" si="117"/>
        <v>0</v>
      </c>
      <c r="AE206">
        <f t="shared" si="118"/>
        <v>0</v>
      </c>
      <c r="AF206">
        <f t="shared" si="119"/>
        <v>0</v>
      </c>
      <c r="AG206">
        <f t="shared" si="120"/>
        <v>0</v>
      </c>
      <c r="AH206">
        <f t="shared" si="121"/>
        <v>0</v>
      </c>
      <c r="AI206">
        <f t="shared" si="122"/>
        <v>0</v>
      </c>
      <c r="AJ206">
        <f t="shared" si="123"/>
        <v>0</v>
      </c>
      <c r="AK206">
        <v>17.22</v>
      </c>
      <c r="AL206">
        <v>17.22</v>
      </c>
      <c r="AM206">
        <v>0</v>
      </c>
      <c r="AN206">
        <v>0</v>
      </c>
      <c r="AO206">
        <v>0</v>
      </c>
      <c r="AP206">
        <v>0</v>
      </c>
      <c r="AQ206">
        <v>0</v>
      </c>
      <c r="AR206">
        <v>0</v>
      </c>
      <c r="AS206">
        <v>0</v>
      </c>
      <c r="AT206">
        <v>0</v>
      </c>
      <c r="AU206">
        <v>0</v>
      </c>
      <c r="AV206">
        <v>1</v>
      </c>
      <c r="AW206">
        <v>1</v>
      </c>
      <c r="AZ206">
        <v>1</v>
      </c>
      <c r="BA206">
        <v>1</v>
      </c>
      <c r="BB206">
        <v>1</v>
      </c>
      <c r="BC206">
        <v>8.6199999999999992</v>
      </c>
      <c r="BD206" t="s">
        <v>6</v>
      </c>
      <c r="BE206" t="s">
        <v>6</v>
      </c>
      <c r="BF206" t="s">
        <v>6</v>
      </c>
      <c r="BG206" t="s">
        <v>6</v>
      </c>
      <c r="BH206">
        <v>3</v>
      </c>
      <c r="BI206">
        <v>1</v>
      </c>
      <c r="BJ206" t="s">
        <v>6</v>
      </c>
      <c r="BM206">
        <v>1100</v>
      </c>
      <c r="BN206">
        <v>0</v>
      </c>
      <c r="BO206" t="s">
        <v>6</v>
      </c>
      <c r="BP206">
        <v>0</v>
      </c>
      <c r="BQ206">
        <v>8</v>
      </c>
      <c r="BR206">
        <v>0</v>
      </c>
      <c r="BS206">
        <v>1</v>
      </c>
      <c r="BT206">
        <v>1</v>
      </c>
      <c r="BU206">
        <v>1</v>
      </c>
      <c r="BV206">
        <v>1</v>
      </c>
      <c r="BW206">
        <v>1</v>
      </c>
      <c r="BX206">
        <v>1</v>
      </c>
      <c r="BY206" t="s">
        <v>6</v>
      </c>
      <c r="BZ206">
        <v>0</v>
      </c>
      <c r="CA206">
        <v>0</v>
      </c>
      <c r="CB206" t="s">
        <v>6</v>
      </c>
      <c r="CE206">
        <v>0</v>
      </c>
      <c r="CF206">
        <v>0</v>
      </c>
      <c r="CG206">
        <v>0</v>
      </c>
      <c r="CM206">
        <v>0</v>
      </c>
      <c r="CN206" t="s">
        <v>6</v>
      </c>
      <c r="CO206">
        <v>0</v>
      </c>
      <c r="CP206">
        <f t="shared" si="124"/>
        <v>5614.1</v>
      </c>
      <c r="CQ206">
        <f t="shared" si="125"/>
        <v>155.94728183999999</v>
      </c>
      <c r="CR206">
        <f t="shared" si="126"/>
        <v>0</v>
      </c>
      <c r="CS206">
        <f t="shared" si="127"/>
        <v>0</v>
      </c>
      <c r="CT206">
        <f t="shared" si="128"/>
        <v>0</v>
      </c>
      <c r="CU206">
        <f t="shared" si="129"/>
        <v>0</v>
      </c>
      <c r="CV206">
        <f t="shared" si="130"/>
        <v>0</v>
      </c>
      <c r="CW206">
        <f t="shared" si="131"/>
        <v>0</v>
      </c>
      <c r="CX206">
        <f t="shared" si="132"/>
        <v>0</v>
      </c>
      <c r="CY206">
        <f t="shared" si="133"/>
        <v>0</v>
      </c>
      <c r="CZ206">
        <f t="shared" si="134"/>
        <v>0</v>
      </c>
      <c r="DC206" t="s">
        <v>6</v>
      </c>
      <c r="DD206" t="s">
        <v>198</v>
      </c>
      <c r="DE206" t="s">
        <v>6</v>
      </c>
      <c r="DF206" t="s">
        <v>6</v>
      </c>
      <c r="DG206" t="s">
        <v>6</v>
      </c>
      <c r="DH206" t="s">
        <v>6</v>
      </c>
      <c r="DI206" t="s">
        <v>6</v>
      </c>
      <c r="DJ206" t="s">
        <v>6</v>
      </c>
      <c r="DK206" t="s">
        <v>6</v>
      </c>
      <c r="DL206" t="s">
        <v>6</v>
      </c>
      <c r="DM206" t="s">
        <v>6</v>
      </c>
      <c r="DN206">
        <v>0</v>
      </c>
      <c r="DO206">
        <v>0</v>
      </c>
      <c r="DP206">
        <v>1</v>
      </c>
      <c r="DQ206">
        <v>1</v>
      </c>
      <c r="DU206">
        <v>1013</v>
      </c>
      <c r="DV206" t="s">
        <v>205</v>
      </c>
      <c r="DW206" t="s">
        <v>205</v>
      </c>
      <c r="DX206">
        <v>1</v>
      </c>
      <c r="DZ206" t="s">
        <v>6</v>
      </c>
      <c r="EA206" t="s">
        <v>6</v>
      </c>
      <c r="EB206" t="s">
        <v>6</v>
      </c>
      <c r="EC206" t="s">
        <v>6</v>
      </c>
      <c r="EE206">
        <v>52854755</v>
      </c>
      <c r="EF206">
        <v>8</v>
      </c>
      <c r="EG206" t="s">
        <v>199</v>
      </c>
      <c r="EH206">
        <v>0</v>
      </c>
      <c r="EI206" t="s">
        <v>6</v>
      </c>
      <c r="EJ206">
        <v>1</v>
      </c>
      <c r="EK206">
        <v>1100</v>
      </c>
      <c r="EL206" t="s">
        <v>209</v>
      </c>
      <c r="EM206" t="s">
        <v>210</v>
      </c>
      <c r="EO206" t="s">
        <v>6</v>
      </c>
      <c r="EQ206">
        <v>131584</v>
      </c>
      <c r="ER206">
        <v>17.22</v>
      </c>
      <c r="ES206">
        <v>17.22</v>
      </c>
      <c r="ET206">
        <v>0</v>
      </c>
      <c r="EU206">
        <v>0</v>
      </c>
      <c r="EV206">
        <v>0</v>
      </c>
      <c r="EW206">
        <v>0</v>
      </c>
      <c r="EX206">
        <v>0</v>
      </c>
      <c r="EY206">
        <v>0</v>
      </c>
      <c r="EZ206">
        <v>5</v>
      </c>
      <c r="FC206">
        <v>0</v>
      </c>
      <c r="FD206">
        <v>18</v>
      </c>
      <c r="FF206">
        <v>148.4</v>
      </c>
      <c r="FQ206">
        <v>0</v>
      </c>
      <c r="FR206">
        <f t="shared" si="135"/>
        <v>0</v>
      </c>
      <c r="FS206">
        <v>0</v>
      </c>
      <c r="FX206">
        <v>0</v>
      </c>
      <c r="FY206">
        <v>0</v>
      </c>
      <c r="GA206" t="s">
        <v>249</v>
      </c>
      <c r="GD206">
        <v>1</v>
      </c>
      <c r="GF206">
        <v>313692250</v>
      </c>
      <c r="GG206">
        <v>2</v>
      </c>
      <c r="GH206">
        <v>3</v>
      </c>
      <c r="GI206">
        <v>3</v>
      </c>
      <c r="GJ206">
        <v>0</v>
      </c>
      <c r="GK206">
        <v>0</v>
      </c>
      <c r="GL206">
        <f t="shared" si="136"/>
        <v>0</v>
      </c>
      <c r="GM206">
        <f t="shared" si="137"/>
        <v>5614.1</v>
      </c>
      <c r="GN206">
        <f t="shared" si="138"/>
        <v>5614.1</v>
      </c>
      <c r="GO206">
        <f t="shared" si="139"/>
        <v>0</v>
      </c>
      <c r="GP206">
        <f t="shared" si="140"/>
        <v>0</v>
      </c>
      <c r="GR206">
        <v>1</v>
      </c>
      <c r="GS206">
        <v>1</v>
      </c>
      <c r="GT206">
        <v>0</v>
      </c>
      <c r="GU206" t="s">
        <v>6</v>
      </c>
      <c r="GV206">
        <f t="shared" si="141"/>
        <v>0</v>
      </c>
      <c r="GW206">
        <v>1</v>
      </c>
      <c r="GX206">
        <f t="shared" si="142"/>
        <v>0</v>
      </c>
      <c r="HA206">
        <v>0</v>
      </c>
      <c r="HB206">
        <v>0</v>
      </c>
      <c r="HC206">
        <f t="shared" si="143"/>
        <v>0</v>
      </c>
      <c r="HE206" t="s">
        <v>189</v>
      </c>
      <c r="HF206" t="s">
        <v>189</v>
      </c>
      <c r="HM206" t="s">
        <v>6</v>
      </c>
      <c r="HN206" t="s">
        <v>6</v>
      </c>
      <c r="HO206" t="s">
        <v>6</v>
      </c>
      <c r="HP206" t="s">
        <v>6</v>
      </c>
      <c r="HQ206" t="s">
        <v>6</v>
      </c>
      <c r="IK206">
        <v>0</v>
      </c>
    </row>
    <row r="207" spans="1:245">
      <c r="A207">
        <v>17</v>
      </c>
      <c r="B207">
        <v>1</v>
      </c>
      <c r="E207" t="s">
        <v>250</v>
      </c>
      <c r="F207" t="s">
        <v>251</v>
      </c>
      <c r="G207" t="s">
        <v>252</v>
      </c>
      <c r="H207" t="s">
        <v>143</v>
      </c>
      <c r="I207">
        <f>ROUND(4+20,9)</f>
        <v>24</v>
      </c>
      <c r="J207">
        <v>0</v>
      </c>
      <c r="K207">
        <f>ROUND(4+20,9)</f>
        <v>24</v>
      </c>
      <c r="O207">
        <f t="shared" si="105"/>
        <v>2329.25</v>
      </c>
      <c r="P207">
        <f t="shared" si="106"/>
        <v>2329.25</v>
      </c>
      <c r="Q207">
        <f t="shared" si="107"/>
        <v>0</v>
      </c>
      <c r="R207">
        <f t="shared" si="108"/>
        <v>0</v>
      </c>
      <c r="S207">
        <f t="shared" si="109"/>
        <v>0</v>
      </c>
      <c r="T207">
        <f t="shared" si="110"/>
        <v>0</v>
      </c>
      <c r="U207">
        <f t="shared" si="111"/>
        <v>0</v>
      </c>
      <c r="V207">
        <f t="shared" si="112"/>
        <v>0</v>
      </c>
      <c r="W207">
        <f t="shared" si="113"/>
        <v>0.48</v>
      </c>
      <c r="X207">
        <f t="shared" si="114"/>
        <v>0</v>
      </c>
      <c r="Y207">
        <f t="shared" si="115"/>
        <v>0</v>
      </c>
      <c r="AA207">
        <v>54027915</v>
      </c>
      <c r="AB207">
        <f t="shared" si="116"/>
        <v>12.77</v>
      </c>
      <c r="AC207">
        <f>ROUND((ES207),6)</f>
        <v>12.77</v>
      </c>
      <c r="AD207">
        <f t="shared" si="117"/>
        <v>0</v>
      </c>
      <c r="AE207">
        <f t="shared" si="118"/>
        <v>0</v>
      </c>
      <c r="AF207">
        <f t="shared" si="119"/>
        <v>0</v>
      </c>
      <c r="AG207">
        <f t="shared" si="120"/>
        <v>0</v>
      </c>
      <c r="AH207">
        <f t="shared" si="121"/>
        <v>0</v>
      </c>
      <c r="AI207">
        <f t="shared" si="122"/>
        <v>0</v>
      </c>
      <c r="AJ207">
        <f t="shared" si="123"/>
        <v>0.02</v>
      </c>
      <c r="AK207">
        <v>12.77</v>
      </c>
      <c r="AL207">
        <v>12.77</v>
      </c>
      <c r="AM207">
        <v>0</v>
      </c>
      <c r="AN207">
        <v>0</v>
      </c>
      <c r="AO207">
        <v>0</v>
      </c>
      <c r="AP207">
        <v>0</v>
      </c>
      <c r="AQ207">
        <v>0</v>
      </c>
      <c r="AR207">
        <v>0</v>
      </c>
      <c r="AS207">
        <v>0.02</v>
      </c>
      <c r="AT207">
        <v>0</v>
      </c>
      <c r="AU207">
        <v>0</v>
      </c>
      <c r="AV207">
        <v>1</v>
      </c>
      <c r="AW207">
        <v>1</v>
      </c>
      <c r="AZ207">
        <v>1</v>
      </c>
      <c r="BA207">
        <v>1</v>
      </c>
      <c r="BB207">
        <v>1</v>
      </c>
      <c r="BC207">
        <v>7.6</v>
      </c>
      <c r="BD207" t="s">
        <v>6</v>
      </c>
      <c r="BE207" t="s">
        <v>6</v>
      </c>
      <c r="BF207" t="s">
        <v>6</v>
      </c>
      <c r="BG207" t="s">
        <v>6</v>
      </c>
      <c r="BH207">
        <v>3</v>
      </c>
      <c r="BI207">
        <v>1</v>
      </c>
      <c r="BJ207" t="s">
        <v>253</v>
      </c>
      <c r="BM207">
        <v>500002</v>
      </c>
      <c r="BN207">
        <v>0</v>
      </c>
      <c r="BO207" t="s">
        <v>251</v>
      </c>
      <c r="BP207">
        <v>1</v>
      </c>
      <c r="BQ207">
        <v>8</v>
      </c>
      <c r="BR207">
        <v>0</v>
      </c>
      <c r="BS207">
        <v>1</v>
      </c>
      <c r="BT207">
        <v>1</v>
      </c>
      <c r="BU207">
        <v>1</v>
      </c>
      <c r="BV207">
        <v>1</v>
      </c>
      <c r="BW207">
        <v>1</v>
      </c>
      <c r="BX207">
        <v>1</v>
      </c>
      <c r="BY207" t="s">
        <v>6</v>
      </c>
      <c r="BZ207">
        <v>0</v>
      </c>
      <c r="CA207">
        <v>0</v>
      </c>
      <c r="CB207" t="s">
        <v>6</v>
      </c>
      <c r="CE207">
        <v>0</v>
      </c>
      <c r="CF207">
        <v>0</v>
      </c>
      <c r="CG207">
        <v>0</v>
      </c>
      <c r="CM207">
        <v>0</v>
      </c>
      <c r="CN207" t="s">
        <v>6</v>
      </c>
      <c r="CO207">
        <v>0</v>
      </c>
      <c r="CP207">
        <f t="shared" si="124"/>
        <v>2329.25</v>
      </c>
      <c r="CQ207">
        <f t="shared" si="125"/>
        <v>97.051999999999992</v>
      </c>
      <c r="CR207">
        <f t="shared" si="126"/>
        <v>0</v>
      </c>
      <c r="CS207">
        <f t="shared" si="127"/>
        <v>0</v>
      </c>
      <c r="CT207">
        <f t="shared" si="128"/>
        <v>0</v>
      </c>
      <c r="CU207">
        <f t="shared" si="129"/>
        <v>0</v>
      </c>
      <c r="CV207">
        <f t="shared" si="130"/>
        <v>0</v>
      </c>
      <c r="CW207">
        <f t="shared" si="131"/>
        <v>0</v>
      </c>
      <c r="CX207">
        <f t="shared" si="132"/>
        <v>0.02</v>
      </c>
      <c r="CY207">
        <f t="shared" si="133"/>
        <v>0</v>
      </c>
      <c r="CZ207">
        <f t="shared" si="134"/>
        <v>0</v>
      </c>
      <c r="DC207" t="s">
        <v>6</v>
      </c>
      <c r="DD207" t="s">
        <v>6</v>
      </c>
      <c r="DE207" t="s">
        <v>6</v>
      </c>
      <c r="DF207" t="s">
        <v>6</v>
      </c>
      <c r="DG207" t="s">
        <v>6</v>
      </c>
      <c r="DH207" t="s">
        <v>6</v>
      </c>
      <c r="DI207" t="s">
        <v>6</v>
      </c>
      <c r="DJ207" t="s">
        <v>6</v>
      </c>
      <c r="DK207" t="s">
        <v>6</v>
      </c>
      <c r="DL207" t="s">
        <v>6</v>
      </c>
      <c r="DM207" t="s">
        <v>6</v>
      </c>
      <c r="DN207">
        <v>0</v>
      </c>
      <c r="DO207">
        <v>0</v>
      </c>
      <c r="DP207">
        <v>1</v>
      </c>
      <c r="DQ207">
        <v>1</v>
      </c>
      <c r="DU207">
        <v>1010</v>
      </c>
      <c r="DV207" t="s">
        <v>143</v>
      </c>
      <c r="DW207" t="s">
        <v>143</v>
      </c>
      <c r="DX207">
        <v>1</v>
      </c>
      <c r="DZ207" t="s">
        <v>6</v>
      </c>
      <c r="EA207" t="s">
        <v>6</v>
      </c>
      <c r="EB207" t="s">
        <v>6</v>
      </c>
      <c r="EC207" t="s">
        <v>6</v>
      </c>
      <c r="EE207">
        <v>52855143</v>
      </c>
      <c r="EF207">
        <v>8</v>
      </c>
      <c r="EG207" t="s">
        <v>199</v>
      </c>
      <c r="EH207">
        <v>0</v>
      </c>
      <c r="EI207" t="s">
        <v>6</v>
      </c>
      <c r="EJ207">
        <v>2</v>
      </c>
      <c r="EK207">
        <v>500002</v>
      </c>
      <c r="EL207" t="s">
        <v>224</v>
      </c>
      <c r="EM207" t="s">
        <v>225</v>
      </c>
      <c r="EO207" t="s">
        <v>6</v>
      </c>
      <c r="EQ207">
        <v>131072</v>
      </c>
      <c r="ER207">
        <v>12.77</v>
      </c>
      <c r="ES207">
        <v>12.77</v>
      </c>
      <c r="ET207">
        <v>0</v>
      </c>
      <c r="EU207">
        <v>0</v>
      </c>
      <c r="EV207">
        <v>0</v>
      </c>
      <c r="EW207">
        <v>0</v>
      </c>
      <c r="EX207">
        <v>0</v>
      </c>
      <c r="EY207">
        <v>0</v>
      </c>
      <c r="FQ207">
        <v>0</v>
      </c>
      <c r="FR207">
        <f t="shared" si="135"/>
        <v>0</v>
      </c>
      <c r="FS207">
        <v>0</v>
      </c>
      <c r="FX207">
        <v>0</v>
      </c>
      <c r="FY207">
        <v>0</v>
      </c>
      <c r="GA207" t="s">
        <v>6</v>
      </c>
      <c r="GD207">
        <v>1</v>
      </c>
      <c r="GF207">
        <v>-1150383266</v>
      </c>
      <c r="GG207">
        <v>2</v>
      </c>
      <c r="GH207">
        <v>1</v>
      </c>
      <c r="GI207">
        <v>2</v>
      </c>
      <c r="GJ207">
        <v>0</v>
      </c>
      <c r="GK207">
        <v>0</v>
      </c>
      <c r="GL207">
        <f t="shared" si="136"/>
        <v>0</v>
      </c>
      <c r="GM207">
        <f t="shared" si="137"/>
        <v>2329.25</v>
      </c>
      <c r="GN207">
        <f t="shared" si="138"/>
        <v>2329.25</v>
      </c>
      <c r="GO207">
        <f t="shared" si="139"/>
        <v>0</v>
      </c>
      <c r="GP207">
        <f t="shared" si="140"/>
        <v>0</v>
      </c>
      <c r="GR207">
        <v>0</v>
      </c>
      <c r="GS207">
        <v>0</v>
      </c>
      <c r="GT207">
        <v>0</v>
      </c>
      <c r="GU207" t="s">
        <v>6</v>
      </c>
      <c r="GV207">
        <f t="shared" si="141"/>
        <v>0</v>
      </c>
      <c r="GW207">
        <v>1</v>
      </c>
      <c r="GX207">
        <f t="shared" si="142"/>
        <v>0</v>
      </c>
      <c r="HA207">
        <v>0</v>
      </c>
      <c r="HB207">
        <v>0</v>
      </c>
      <c r="HC207">
        <f t="shared" si="143"/>
        <v>0</v>
      </c>
      <c r="HE207" t="s">
        <v>6</v>
      </c>
      <c r="HF207" t="s">
        <v>6</v>
      </c>
      <c r="HM207" t="s">
        <v>6</v>
      </c>
      <c r="HN207" t="s">
        <v>6</v>
      </c>
      <c r="HO207" t="s">
        <v>6</v>
      </c>
      <c r="HP207" t="s">
        <v>6</v>
      </c>
      <c r="HQ207" t="s">
        <v>6</v>
      </c>
      <c r="IK207">
        <v>0</v>
      </c>
    </row>
    <row r="208" spans="1:245">
      <c r="A208">
        <v>17</v>
      </c>
      <c r="B208">
        <v>1</v>
      </c>
      <c r="E208" t="s">
        <v>254</v>
      </c>
      <c r="F208" t="s">
        <v>255</v>
      </c>
      <c r="G208" t="s">
        <v>256</v>
      </c>
      <c r="H208" t="s">
        <v>257</v>
      </c>
      <c r="I208">
        <f>ROUND((12)/100,9)</f>
        <v>0.12</v>
      </c>
      <c r="J208">
        <v>0</v>
      </c>
      <c r="K208">
        <f>ROUND((12)/100,9)</f>
        <v>0.12</v>
      </c>
      <c r="O208">
        <f t="shared" si="105"/>
        <v>1796.87</v>
      </c>
      <c r="P208">
        <f t="shared" si="106"/>
        <v>1796.87</v>
      </c>
      <c r="Q208">
        <f t="shared" si="107"/>
        <v>0</v>
      </c>
      <c r="R208">
        <f t="shared" si="108"/>
        <v>0</v>
      </c>
      <c r="S208">
        <f t="shared" si="109"/>
        <v>0</v>
      </c>
      <c r="T208">
        <f t="shared" si="110"/>
        <v>0</v>
      </c>
      <c r="U208">
        <f t="shared" si="111"/>
        <v>0</v>
      </c>
      <c r="V208">
        <f t="shared" si="112"/>
        <v>0</v>
      </c>
      <c r="W208">
        <f t="shared" si="113"/>
        <v>0.05</v>
      </c>
      <c r="X208">
        <f t="shared" si="114"/>
        <v>0</v>
      </c>
      <c r="Y208">
        <f t="shared" si="115"/>
        <v>0</v>
      </c>
      <c r="AA208">
        <v>54027915</v>
      </c>
      <c r="AB208">
        <f t="shared" si="116"/>
        <v>2130</v>
      </c>
      <c r="AC208">
        <f>ROUND((ES208),6)</f>
        <v>2130</v>
      </c>
      <c r="AD208">
        <f t="shared" si="117"/>
        <v>0</v>
      </c>
      <c r="AE208">
        <f t="shared" si="118"/>
        <v>0</v>
      </c>
      <c r="AF208">
        <f t="shared" si="119"/>
        <v>0</v>
      </c>
      <c r="AG208">
        <f t="shared" si="120"/>
        <v>0</v>
      </c>
      <c r="AH208">
        <f t="shared" si="121"/>
        <v>0</v>
      </c>
      <c r="AI208">
        <f t="shared" si="122"/>
        <v>0</v>
      </c>
      <c r="AJ208">
        <f t="shared" si="123"/>
        <v>0.42</v>
      </c>
      <c r="AK208">
        <v>2130</v>
      </c>
      <c r="AL208">
        <v>2130</v>
      </c>
      <c r="AM208">
        <v>0</v>
      </c>
      <c r="AN208">
        <v>0</v>
      </c>
      <c r="AO208">
        <v>0</v>
      </c>
      <c r="AP208">
        <v>0</v>
      </c>
      <c r="AQ208">
        <v>0</v>
      </c>
      <c r="AR208">
        <v>0</v>
      </c>
      <c r="AS208">
        <v>0.42</v>
      </c>
      <c r="AT208">
        <v>0</v>
      </c>
      <c r="AU208">
        <v>0</v>
      </c>
      <c r="AV208">
        <v>1</v>
      </c>
      <c r="AW208">
        <v>1</v>
      </c>
      <c r="AZ208">
        <v>1</v>
      </c>
      <c r="BA208">
        <v>1</v>
      </c>
      <c r="BB208">
        <v>1</v>
      </c>
      <c r="BC208">
        <v>7.03</v>
      </c>
      <c r="BD208" t="s">
        <v>6</v>
      </c>
      <c r="BE208" t="s">
        <v>6</v>
      </c>
      <c r="BF208" t="s">
        <v>6</v>
      </c>
      <c r="BG208" t="s">
        <v>6</v>
      </c>
      <c r="BH208">
        <v>3</v>
      </c>
      <c r="BI208">
        <v>1</v>
      </c>
      <c r="BJ208" t="s">
        <v>258</v>
      </c>
      <c r="BM208">
        <v>500002</v>
      </c>
      <c r="BN208">
        <v>0</v>
      </c>
      <c r="BO208" t="s">
        <v>255</v>
      </c>
      <c r="BP208">
        <v>1</v>
      </c>
      <c r="BQ208">
        <v>8</v>
      </c>
      <c r="BR208">
        <v>0</v>
      </c>
      <c r="BS208">
        <v>1</v>
      </c>
      <c r="BT208">
        <v>1</v>
      </c>
      <c r="BU208">
        <v>1</v>
      </c>
      <c r="BV208">
        <v>1</v>
      </c>
      <c r="BW208">
        <v>1</v>
      </c>
      <c r="BX208">
        <v>1</v>
      </c>
      <c r="BY208" t="s">
        <v>6</v>
      </c>
      <c r="BZ208">
        <v>0</v>
      </c>
      <c r="CA208">
        <v>0</v>
      </c>
      <c r="CB208" t="s">
        <v>6</v>
      </c>
      <c r="CE208">
        <v>0</v>
      </c>
      <c r="CF208">
        <v>0</v>
      </c>
      <c r="CG208">
        <v>0</v>
      </c>
      <c r="CM208">
        <v>0</v>
      </c>
      <c r="CN208" t="s">
        <v>6</v>
      </c>
      <c r="CO208">
        <v>0</v>
      </c>
      <c r="CP208">
        <f t="shared" si="124"/>
        <v>1796.87</v>
      </c>
      <c r="CQ208">
        <f t="shared" si="125"/>
        <v>14973.9</v>
      </c>
      <c r="CR208">
        <f t="shared" si="126"/>
        <v>0</v>
      </c>
      <c r="CS208">
        <f t="shared" si="127"/>
        <v>0</v>
      </c>
      <c r="CT208">
        <f t="shared" si="128"/>
        <v>0</v>
      </c>
      <c r="CU208">
        <f t="shared" si="129"/>
        <v>0</v>
      </c>
      <c r="CV208">
        <f t="shared" si="130"/>
        <v>0</v>
      </c>
      <c r="CW208">
        <f t="shared" si="131"/>
        <v>0</v>
      </c>
      <c r="CX208">
        <f t="shared" si="132"/>
        <v>0.42</v>
      </c>
      <c r="CY208">
        <f t="shared" si="133"/>
        <v>0</v>
      </c>
      <c r="CZ208">
        <f t="shared" si="134"/>
        <v>0</v>
      </c>
      <c r="DC208" t="s">
        <v>6</v>
      </c>
      <c r="DD208" t="s">
        <v>6</v>
      </c>
      <c r="DE208" t="s">
        <v>6</v>
      </c>
      <c r="DF208" t="s">
        <v>6</v>
      </c>
      <c r="DG208" t="s">
        <v>6</v>
      </c>
      <c r="DH208" t="s">
        <v>6</v>
      </c>
      <c r="DI208" t="s">
        <v>6</v>
      </c>
      <c r="DJ208" t="s">
        <v>6</v>
      </c>
      <c r="DK208" t="s">
        <v>6</v>
      </c>
      <c r="DL208" t="s">
        <v>6</v>
      </c>
      <c r="DM208" t="s">
        <v>6</v>
      </c>
      <c r="DN208">
        <v>0</v>
      </c>
      <c r="DO208">
        <v>0</v>
      </c>
      <c r="DP208">
        <v>1</v>
      </c>
      <c r="DQ208">
        <v>1</v>
      </c>
      <c r="DU208">
        <v>1010</v>
      </c>
      <c r="DV208" t="s">
        <v>257</v>
      </c>
      <c r="DW208" t="s">
        <v>257</v>
      </c>
      <c r="DX208">
        <v>100</v>
      </c>
      <c r="DZ208" t="s">
        <v>6</v>
      </c>
      <c r="EA208" t="s">
        <v>6</v>
      </c>
      <c r="EB208" t="s">
        <v>6</v>
      </c>
      <c r="EC208" t="s">
        <v>6</v>
      </c>
      <c r="EE208">
        <v>52855143</v>
      </c>
      <c r="EF208">
        <v>8</v>
      </c>
      <c r="EG208" t="s">
        <v>199</v>
      </c>
      <c r="EH208">
        <v>0</v>
      </c>
      <c r="EI208" t="s">
        <v>6</v>
      </c>
      <c r="EJ208">
        <v>2</v>
      </c>
      <c r="EK208">
        <v>500002</v>
      </c>
      <c r="EL208" t="s">
        <v>224</v>
      </c>
      <c r="EM208" t="s">
        <v>225</v>
      </c>
      <c r="EO208" t="s">
        <v>6</v>
      </c>
      <c r="EQ208">
        <v>131072</v>
      </c>
      <c r="ER208">
        <v>2130</v>
      </c>
      <c r="ES208">
        <v>2130</v>
      </c>
      <c r="ET208">
        <v>0</v>
      </c>
      <c r="EU208">
        <v>0</v>
      </c>
      <c r="EV208">
        <v>0</v>
      </c>
      <c r="EW208">
        <v>0</v>
      </c>
      <c r="EX208">
        <v>0</v>
      </c>
      <c r="EY208">
        <v>0</v>
      </c>
      <c r="FQ208">
        <v>0</v>
      </c>
      <c r="FR208">
        <f t="shared" si="135"/>
        <v>0</v>
      </c>
      <c r="FS208">
        <v>0</v>
      </c>
      <c r="FX208">
        <v>0</v>
      </c>
      <c r="FY208">
        <v>0</v>
      </c>
      <c r="GA208" t="s">
        <v>6</v>
      </c>
      <c r="GD208">
        <v>1</v>
      </c>
      <c r="GF208">
        <v>1371880202</v>
      </c>
      <c r="GG208">
        <v>2</v>
      </c>
      <c r="GH208">
        <v>1</v>
      </c>
      <c r="GI208">
        <v>2</v>
      </c>
      <c r="GJ208">
        <v>0</v>
      </c>
      <c r="GK208">
        <v>0</v>
      </c>
      <c r="GL208">
        <f t="shared" si="136"/>
        <v>0</v>
      </c>
      <c r="GM208">
        <f t="shared" si="137"/>
        <v>1796.87</v>
      </c>
      <c r="GN208">
        <f t="shared" si="138"/>
        <v>1796.87</v>
      </c>
      <c r="GO208">
        <f t="shared" si="139"/>
        <v>0</v>
      </c>
      <c r="GP208">
        <f t="shared" si="140"/>
        <v>0</v>
      </c>
      <c r="GR208">
        <v>0</v>
      </c>
      <c r="GS208">
        <v>3</v>
      </c>
      <c r="GT208">
        <v>0</v>
      </c>
      <c r="GU208" t="s">
        <v>6</v>
      </c>
      <c r="GV208">
        <f t="shared" si="141"/>
        <v>0</v>
      </c>
      <c r="GW208">
        <v>1</v>
      </c>
      <c r="GX208">
        <f t="shared" si="142"/>
        <v>0</v>
      </c>
      <c r="HA208">
        <v>0</v>
      </c>
      <c r="HB208">
        <v>0</v>
      </c>
      <c r="HC208">
        <f t="shared" si="143"/>
        <v>0</v>
      </c>
      <c r="HE208" t="s">
        <v>6</v>
      </c>
      <c r="HF208" t="s">
        <v>6</v>
      </c>
      <c r="HM208" t="s">
        <v>6</v>
      </c>
      <c r="HN208" t="s">
        <v>6</v>
      </c>
      <c r="HO208" t="s">
        <v>6</v>
      </c>
      <c r="HP208" t="s">
        <v>6</v>
      </c>
      <c r="HQ208" t="s">
        <v>6</v>
      </c>
      <c r="IK208">
        <v>0</v>
      </c>
    </row>
    <row r="209" spans="1:245">
      <c r="A209">
        <v>17</v>
      </c>
      <c r="B209">
        <v>1</v>
      </c>
      <c r="E209" t="s">
        <v>259</v>
      </c>
      <c r="F209" t="s">
        <v>183</v>
      </c>
      <c r="G209" t="s">
        <v>260</v>
      </c>
      <c r="H209" t="s">
        <v>205</v>
      </c>
      <c r="I209">
        <v>24</v>
      </c>
      <c r="J209">
        <v>0</v>
      </c>
      <c r="K209">
        <v>24</v>
      </c>
      <c r="O209">
        <f t="shared" si="105"/>
        <v>48262.15</v>
      </c>
      <c r="P209">
        <f t="shared" si="106"/>
        <v>48262.15</v>
      </c>
      <c r="Q209">
        <f t="shared" si="107"/>
        <v>0</v>
      </c>
      <c r="R209">
        <f t="shared" si="108"/>
        <v>0</v>
      </c>
      <c r="S209">
        <f t="shared" si="109"/>
        <v>0</v>
      </c>
      <c r="T209">
        <f t="shared" si="110"/>
        <v>0</v>
      </c>
      <c r="U209">
        <f t="shared" si="111"/>
        <v>0</v>
      </c>
      <c r="V209">
        <f t="shared" si="112"/>
        <v>0</v>
      </c>
      <c r="W209">
        <f t="shared" si="113"/>
        <v>0</v>
      </c>
      <c r="X209">
        <f t="shared" si="114"/>
        <v>0</v>
      </c>
      <c r="Y209">
        <f t="shared" si="115"/>
        <v>0</v>
      </c>
      <c r="AA209">
        <v>54027915</v>
      </c>
      <c r="AB209">
        <f t="shared" si="116"/>
        <v>233.28573</v>
      </c>
      <c r="AC209">
        <f>ROUND(((ES209*1.03*1.02)),6)</f>
        <v>233.28573</v>
      </c>
      <c r="AD209">
        <f t="shared" si="117"/>
        <v>0</v>
      </c>
      <c r="AE209">
        <f t="shared" si="118"/>
        <v>0</v>
      </c>
      <c r="AF209">
        <f t="shared" si="119"/>
        <v>0</v>
      </c>
      <c r="AG209">
        <f t="shared" si="120"/>
        <v>0</v>
      </c>
      <c r="AH209">
        <f t="shared" si="121"/>
        <v>0</v>
      </c>
      <c r="AI209">
        <f t="shared" si="122"/>
        <v>0</v>
      </c>
      <c r="AJ209">
        <f t="shared" si="123"/>
        <v>0</v>
      </c>
      <c r="AK209">
        <v>222.05</v>
      </c>
      <c r="AL209">
        <v>222.05</v>
      </c>
      <c r="AM209">
        <v>0</v>
      </c>
      <c r="AN209">
        <v>0</v>
      </c>
      <c r="AO209">
        <v>0</v>
      </c>
      <c r="AP209">
        <v>0</v>
      </c>
      <c r="AQ209">
        <v>0</v>
      </c>
      <c r="AR209">
        <v>0</v>
      </c>
      <c r="AS209">
        <v>0</v>
      </c>
      <c r="AT209">
        <v>0</v>
      </c>
      <c r="AU209">
        <v>0</v>
      </c>
      <c r="AV209">
        <v>1</v>
      </c>
      <c r="AW209">
        <v>1</v>
      </c>
      <c r="AZ209">
        <v>1</v>
      </c>
      <c r="BA209">
        <v>1</v>
      </c>
      <c r="BB209">
        <v>1</v>
      </c>
      <c r="BC209">
        <v>8.6199999999999992</v>
      </c>
      <c r="BD209" t="s">
        <v>6</v>
      </c>
      <c r="BE209" t="s">
        <v>6</v>
      </c>
      <c r="BF209" t="s">
        <v>6</v>
      </c>
      <c r="BG209" t="s">
        <v>6</v>
      </c>
      <c r="BH209">
        <v>3</v>
      </c>
      <c r="BI209">
        <v>1</v>
      </c>
      <c r="BJ209" t="s">
        <v>6</v>
      </c>
      <c r="BM209">
        <v>1100</v>
      </c>
      <c r="BN209">
        <v>0</v>
      </c>
      <c r="BO209" t="s">
        <v>6</v>
      </c>
      <c r="BP209">
        <v>0</v>
      </c>
      <c r="BQ209">
        <v>8</v>
      </c>
      <c r="BR209">
        <v>0</v>
      </c>
      <c r="BS209">
        <v>1</v>
      </c>
      <c r="BT209">
        <v>1</v>
      </c>
      <c r="BU209">
        <v>1</v>
      </c>
      <c r="BV209">
        <v>1</v>
      </c>
      <c r="BW209">
        <v>1</v>
      </c>
      <c r="BX209">
        <v>1</v>
      </c>
      <c r="BY209" t="s">
        <v>6</v>
      </c>
      <c r="BZ209">
        <v>0</v>
      </c>
      <c r="CA209">
        <v>0</v>
      </c>
      <c r="CB209" t="s">
        <v>6</v>
      </c>
      <c r="CE209">
        <v>0</v>
      </c>
      <c r="CF209">
        <v>0</v>
      </c>
      <c r="CG209">
        <v>0</v>
      </c>
      <c r="CM209">
        <v>0</v>
      </c>
      <c r="CN209" t="s">
        <v>6</v>
      </c>
      <c r="CO209">
        <v>0</v>
      </c>
      <c r="CP209">
        <f t="shared" si="124"/>
        <v>48262.15</v>
      </c>
      <c r="CQ209">
        <f t="shared" si="125"/>
        <v>2010.9229925999998</v>
      </c>
      <c r="CR209">
        <f t="shared" si="126"/>
        <v>0</v>
      </c>
      <c r="CS209">
        <f t="shared" si="127"/>
        <v>0</v>
      </c>
      <c r="CT209">
        <f t="shared" si="128"/>
        <v>0</v>
      </c>
      <c r="CU209">
        <f t="shared" si="129"/>
        <v>0</v>
      </c>
      <c r="CV209">
        <f t="shared" si="130"/>
        <v>0</v>
      </c>
      <c r="CW209">
        <f t="shared" si="131"/>
        <v>0</v>
      </c>
      <c r="CX209">
        <f t="shared" si="132"/>
        <v>0</v>
      </c>
      <c r="CY209">
        <f t="shared" si="133"/>
        <v>0</v>
      </c>
      <c r="CZ209">
        <f t="shared" si="134"/>
        <v>0</v>
      </c>
      <c r="DC209" t="s">
        <v>6</v>
      </c>
      <c r="DD209" t="s">
        <v>198</v>
      </c>
      <c r="DE209" t="s">
        <v>6</v>
      </c>
      <c r="DF209" t="s">
        <v>6</v>
      </c>
      <c r="DG209" t="s">
        <v>6</v>
      </c>
      <c r="DH209" t="s">
        <v>6</v>
      </c>
      <c r="DI209" t="s">
        <v>6</v>
      </c>
      <c r="DJ209" t="s">
        <v>6</v>
      </c>
      <c r="DK209" t="s">
        <v>6</v>
      </c>
      <c r="DL209" t="s">
        <v>6</v>
      </c>
      <c r="DM209" t="s">
        <v>6</v>
      </c>
      <c r="DN209">
        <v>0</v>
      </c>
      <c r="DO209">
        <v>0</v>
      </c>
      <c r="DP209">
        <v>1</v>
      </c>
      <c r="DQ209">
        <v>1</v>
      </c>
      <c r="DU209">
        <v>1013</v>
      </c>
      <c r="DV209" t="s">
        <v>205</v>
      </c>
      <c r="DW209" t="s">
        <v>205</v>
      </c>
      <c r="DX209">
        <v>1</v>
      </c>
      <c r="DZ209" t="s">
        <v>6</v>
      </c>
      <c r="EA209" t="s">
        <v>6</v>
      </c>
      <c r="EB209" t="s">
        <v>6</v>
      </c>
      <c r="EC209" t="s">
        <v>6</v>
      </c>
      <c r="EE209">
        <v>52854755</v>
      </c>
      <c r="EF209">
        <v>8</v>
      </c>
      <c r="EG209" t="s">
        <v>199</v>
      </c>
      <c r="EH209">
        <v>0</v>
      </c>
      <c r="EI209" t="s">
        <v>6</v>
      </c>
      <c r="EJ209">
        <v>1</v>
      </c>
      <c r="EK209">
        <v>1100</v>
      </c>
      <c r="EL209" t="s">
        <v>209</v>
      </c>
      <c r="EM209" t="s">
        <v>210</v>
      </c>
      <c r="EO209" t="s">
        <v>6</v>
      </c>
      <c r="EQ209">
        <v>131584</v>
      </c>
      <c r="ER209">
        <v>222.05</v>
      </c>
      <c r="ES209">
        <v>222.05</v>
      </c>
      <c r="ET209">
        <v>0</v>
      </c>
      <c r="EU209">
        <v>0</v>
      </c>
      <c r="EV209">
        <v>0</v>
      </c>
      <c r="EW209">
        <v>0</v>
      </c>
      <c r="EX209">
        <v>0</v>
      </c>
      <c r="EY209">
        <v>0</v>
      </c>
      <c r="EZ209">
        <v>5</v>
      </c>
      <c r="FC209">
        <v>0</v>
      </c>
      <c r="FD209">
        <v>18</v>
      </c>
      <c r="FF209">
        <v>1914.08</v>
      </c>
      <c r="FQ209">
        <v>0</v>
      </c>
      <c r="FR209">
        <f t="shared" si="135"/>
        <v>0</v>
      </c>
      <c r="FS209">
        <v>0</v>
      </c>
      <c r="FX209">
        <v>0</v>
      </c>
      <c r="FY209">
        <v>0</v>
      </c>
      <c r="GA209" t="s">
        <v>261</v>
      </c>
      <c r="GD209">
        <v>1</v>
      </c>
      <c r="GF209">
        <v>-1421316900</v>
      </c>
      <c r="GG209">
        <v>2</v>
      </c>
      <c r="GH209">
        <v>3</v>
      </c>
      <c r="GI209">
        <v>3</v>
      </c>
      <c r="GJ209">
        <v>0</v>
      </c>
      <c r="GK209">
        <v>0</v>
      </c>
      <c r="GL209">
        <f t="shared" si="136"/>
        <v>0</v>
      </c>
      <c r="GM209">
        <f t="shared" si="137"/>
        <v>48262.15</v>
      </c>
      <c r="GN209">
        <f t="shared" si="138"/>
        <v>48262.15</v>
      </c>
      <c r="GO209">
        <f t="shared" si="139"/>
        <v>0</v>
      </c>
      <c r="GP209">
        <f t="shared" si="140"/>
        <v>0</v>
      </c>
      <c r="GR209">
        <v>1</v>
      </c>
      <c r="GS209">
        <v>1</v>
      </c>
      <c r="GT209">
        <v>0</v>
      </c>
      <c r="GU209" t="s">
        <v>6</v>
      </c>
      <c r="GV209">
        <f t="shared" si="141"/>
        <v>0</v>
      </c>
      <c r="GW209">
        <v>1</v>
      </c>
      <c r="GX209">
        <f t="shared" si="142"/>
        <v>0</v>
      </c>
      <c r="HA209">
        <v>0</v>
      </c>
      <c r="HB209">
        <v>0</v>
      </c>
      <c r="HC209">
        <f t="shared" si="143"/>
        <v>0</v>
      </c>
      <c r="HE209" t="s">
        <v>189</v>
      </c>
      <c r="HF209" t="s">
        <v>189</v>
      </c>
      <c r="HM209" t="s">
        <v>6</v>
      </c>
      <c r="HN209" t="s">
        <v>6</v>
      </c>
      <c r="HO209" t="s">
        <v>6</v>
      </c>
      <c r="HP209" t="s">
        <v>6</v>
      </c>
      <c r="HQ209" t="s">
        <v>6</v>
      </c>
      <c r="IK209">
        <v>0</v>
      </c>
    </row>
    <row r="210" spans="1:245">
      <c r="A210">
        <v>17</v>
      </c>
      <c r="B210">
        <v>1</v>
      </c>
      <c r="E210" t="s">
        <v>262</v>
      </c>
      <c r="F210" t="s">
        <v>183</v>
      </c>
      <c r="G210" t="s">
        <v>263</v>
      </c>
      <c r="H210" t="s">
        <v>205</v>
      </c>
      <c r="I210">
        <v>3</v>
      </c>
      <c r="J210">
        <v>0</v>
      </c>
      <c r="K210">
        <v>3</v>
      </c>
      <c r="O210">
        <f t="shared" si="105"/>
        <v>3802.78</v>
      </c>
      <c r="P210">
        <f t="shared" si="106"/>
        <v>3802.78</v>
      </c>
      <c r="Q210">
        <f t="shared" si="107"/>
        <v>0</v>
      </c>
      <c r="R210">
        <f t="shared" si="108"/>
        <v>0</v>
      </c>
      <c r="S210">
        <f t="shared" si="109"/>
        <v>0</v>
      </c>
      <c r="T210">
        <f t="shared" si="110"/>
        <v>0</v>
      </c>
      <c r="U210">
        <f t="shared" si="111"/>
        <v>0</v>
      </c>
      <c r="V210">
        <f t="shared" si="112"/>
        <v>0</v>
      </c>
      <c r="W210">
        <f t="shared" si="113"/>
        <v>0</v>
      </c>
      <c r="X210">
        <f t="shared" si="114"/>
        <v>0</v>
      </c>
      <c r="Y210">
        <f t="shared" si="115"/>
        <v>0</v>
      </c>
      <c r="AA210">
        <v>54027915</v>
      </c>
      <c r="AB210">
        <f t="shared" si="116"/>
        <v>147.052482</v>
      </c>
      <c r="AC210">
        <f>ROUND(((ES210*1.03*1.02)),6)</f>
        <v>147.052482</v>
      </c>
      <c r="AD210">
        <f t="shared" si="117"/>
        <v>0</v>
      </c>
      <c r="AE210">
        <f t="shared" si="118"/>
        <v>0</v>
      </c>
      <c r="AF210">
        <f t="shared" si="119"/>
        <v>0</v>
      </c>
      <c r="AG210">
        <f t="shared" si="120"/>
        <v>0</v>
      </c>
      <c r="AH210">
        <f t="shared" si="121"/>
        <v>0</v>
      </c>
      <c r="AI210">
        <f t="shared" si="122"/>
        <v>0</v>
      </c>
      <c r="AJ210">
        <f t="shared" si="123"/>
        <v>0</v>
      </c>
      <c r="AK210">
        <v>139.97</v>
      </c>
      <c r="AL210">
        <v>139.97</v>
      </c>
      <c r="AM210">
        <v>0</v>
      </c>
      <c r="AN210">
        <v>0</v>
      </c>
      <c r="AO210">
        <v>0</v>
      </c>
      <c r="AP210">
        <v>0</v>
      </c>
      <c r="AQ210">
        <v>0</v>
      </c>
      <c r="AR210">
        <v>0</v>
      </c>
      <c r="AS210">
        <v>0</v>
      </c>
      <c r="AT210">
        <v>0</v>
      </c>
      <c r="AU210">
        <v>0</v>
      </c>
      <c r="AV210">
        <v>1</v>
      </c>
      <c r="AW210">
        <v>1</v>
      </c>
      <c r="AZ210">
        <v>1</v>
      </c>
      <c r="BA210">
        <v>1</v>
      </c>
      <c r="BB210">
        <v>1</v>
      </c>
      <c r="BC210">
        <v>8.6199999999999992</v>
      </c>
      <c r="BD210" t="s">
        <v>6</v>
      </c>
      <c r="BE210" t="s">
        <v>6</v>
      </c>
      <c r="BF210" t="s">
        <v>6</v>
      </c>
      <c r="BG210" t="s">
        <v>6</v>
      </c>
      <c r="BH210">
        <v>3</v>
      </c>
      <c r="BI210">
        <v>1</v>
      </c>
      <c r="BJ210" t="s">
        <v>6</v>
      </c>
      <c r="BM210">
        <v>1100</v>
      </c>
      <c r="BN210">
        <v>0</v>
      </c>
      <c r="BO210" t="s">
        <v>6</v>
      </c>
      <c r="BP210">
        <v>0</v>
      </c>
      <c r="BQ210">
        <v>8</v>
      </c>
      <c r="BR210">
        <v>0</v>
      </c>
      <c r="BS210">
        <v>1</v>
      </c>
      <c r="BT210">
        <v>1</v>
      </c>
      <c r="BU210">
        <v>1</v>
      </c>
      <c r="BV210">
        <v>1</v>
      </c>
      <c r="BW210">
        <v>1</v>
      </c>
      <c r="BX210">
        <v>1</v>
      </c>
      <c r="BY210" t="s">
        <v>6</v>
      </c>
      <c r="BZ210">
        <v>0</v>
      </c>
      <c r="CA210">
        <v>0</v>
      </c>
      <c r="CB210" t="s">
        <v>6</v>
      </c>
      <c r="CE210">
        <v>0</v>
      </c>
      <c r="CF210">
        <v>0</v>
      </c>
      <c r="CG210">
        <v>0</v>
      </c>
      <c r="CM210">
        <v>0</v>
      </c>
      <c r="CN210" t="s">
        <v>6</v>
      </c>
      <c r="CO210">
        <v>0</v>
      </c>
      <c r="CP210">
        <f t="shared" si="124"/>
        <v>3802.78</v>
      </c>
      <c r="CQ210">
        <f t="shared" si="125"/>
        <v>1267.5923948399998</v>
      </c>
      <c r="CR210">
        <f t="shared" si="126"/>
        <v>0</v>
      </c>
      <c r="CS210">
        <f t="shared" si="127"/>
        <v>0</v>
      </c>
      <c r="CT210">
        <f t="shared" si="128"/>
        <v>0</v>
      </c>
      <c r="CU210">
        <f t="shared" si="129"/>
        <v>0</v>
      </c>
      <c r="CV210">
        <f t="shared" si="130"/>
        <v>0</v>
      </c>
      <c r="CW210">
        <f t="shared" si="131"/>
        <v>0</v>
      </c>
      <c r="CX210">
        <f t="shared" si="132"/>
        <v>0</v>
      </c>
      <c r="CY210">
        <f t="shared" si="133"/>
        <v>0</v>
      </c>
      <c r="CZ210">
        <f t="shared" si="134"/>
        <v>0</v>
      </c>
      <c r="DC210" t="s">
        <v>6</v>
      </c>
      <c r="DD210" t="s">
        <v>198</v>
      </c>
      <c r="DE210" t="s">
        <v>6</v>
      </c>
      <c r="DF210" t="s">
        <v>6</v>
      </c>
      <c r="DG210" t="s">
        <v>6</v>
      </c>
      <c r="DH210" t="s">
        <v>6</v>
      </c>
      <c r="DI210" t="s">
        <v>6</v>
      </c>
      <c r="DJ210" t="s">
        <v>6</v>
      </c>
      <c r="DK210" t="s">
        <v>6</v>
      </c>
      <c r="DL210" t="s">
        <v>6</v>
      </c>
      <c r="DM210" t="s">
        <v>6</v>
      </c>
      <c r="DN210">
        <v>0</v>
      </c>
      <c r="DO210">
        <v>0</v>
      </c>
      <c r="DP210">
        <v>1</v>
      </c>
      <c r="DQ210">
        <v>1</v>
      </c>
      <c r="DU210">
        <v>1013</v>
      </c>
      <c r="DV210" t="s">
        <v>205</v>
      </c>
      <c r="DW210" t="s">
        <v>205</v>
      </c>
      <c r="DX210">
        <v>1</v>
      </c>
      <c r="DZ210" t="s">
        <v>6</v>
      </c>
      <c r="EA210" t="s">
        <v>6</v>
      </c>
      <c r="EB210" t="s">
        <v>6</v>
      </c>
      <c r="EC210" t="s">
        <v>6</v>
      </c>
      <c r="EE210">
        <v>52854755</v>
      </c>
      <c r="EF210">
        <v>8</v>
      </c>
      <c r="EG210" t="s">
        <v>199</v>
      </c>
      <c r="EH210">
        <v>0</v>
      </c>
      <c r="EI210" t="s">
        <v>6</v>
      </c>
      <c r="EJ210">
        <v>1</v>
      </c>
      <c r="EK210">
        <v>1100</v>
      </c>
      <c r="EL210" t="s">
        <v>209</v>
      </c>
      <c r="EM210" t="s">
        <v>210</v>
      </c>
      <c r="EO210" t="s">
        <v>6</v>
      </c>
      <c r="EQ210">
        <v>131584</v>
      </c>
      <c r="ER210">
        <v>139.97</v>
      </c>
      <c r="ES210">
        <v>139.97</v>
      </c>
      <c r="ET210">
        <v>0</v>
      </c>
      <c r="EU210">
        <v>0</v>
      </c>
      <c r="EV210">
        <v>0</v>
      </c>
      <c r="EW210">
        <v>0</v>
      </c>
      <c r="EX210">
        <v>0</v>
      </c>
      <c r="EY210">
        <v>0</v>
      </c>
      <c r="EZ210">
        <v>5</v>
      </c>
      <c r="FC210">
        <v>0</v>
      </c>
      <c r="FD210">
        <v>18</v>
      </c>
      <c r="FF210">
        <v>1206.58</v>
      </c>
      <c r="FQ210">
        <v>0</v>
      </c>
      <c r="FR210">
        <f t="shared" si="135"/>
        <v>0</v>
      </c>
      <c r="FS210">
        <v>0</v>
      </c>
      <c r="FX210">
        <v>0</v>
      </c>
      <c r="FY210">
        <v>0</v>
      </c>
      <c r="GA210" t="s">
        <v>264</v>
      </c>
      <c r="GD210">
        <v>1</v>
      </c>
      <c r="GF210">
        <v>-1119095059</v>
      </c>
      <c r="GG210">
        <v>2</v>
      </c>
      <c r="GH210">
        <v>3</v>
      </c>
      <c r="GI210">
        <v>3</v>
      </c>
      <c r="GJ210">
        <v>0</v>
      </c>
      <c r="GK210">
        <v>0</v>
      </c>
      <c r="GL210">
        <f t="shared" si="136"/>
        <v>0</v>
      </c>
      <c r="GM210">
        <f t="shared" si="137"/>
        <v>3802.78</v>
      </c>
      <c r="GN210">
        <f t="shared" si="138"/>
        <v>3802.78</v>
      </c>
      <c r="GO210">
        <f t="shared" si="139"/>
        <v>0</v>
      </c>
      <c r="GP210">
        <f t="shared" si="140"/>
        <v>0</v>
      </c>
      <c r="GR210">
        <v>1</v>
      </c>
      <c r="GS210">
        <v>1</v>
      </c>
      <c r="GT210">
        <v>0</v>
      </c>
      <c r="GU210" t="s">
        <v>6</v>
      </c>
      <c r="GV210">
        <f t="shared" si="141"/>
        <v>0</v>
      </c>
      <c r="GW210">
        <v>1</v>
      </c>
      <c r="GX210">
        <f t="shared" si="142"/>
        <v>0</v>
      </c>
      <c r="HA210">
        <v>0</v>
      </c>
      <c r="HB210">
        <v>0</v>
      </c>
      <c r="HC210">
        <f t="shared" si="143"/>
        <v>0</v>
      </c>
      <c r="HE210" t="s">
        <v>189</v>
      </c>
      <c r="HF210" t="s">
        <v>189</v>
      </c>
      <c r="HM210" t="s">
        <v>6</v>
      </c>
      <c r="HN210" t="s">
        <v>6</v>
      </c>
      <c r="HO210" t="s">
        <v>6</v>
      </c>
      <c r="HP210" t="s">
        <v>6</v>
      </c>
      <c r="HQ210" t="s">
        <v>6</v>
      </c>
      <c r="IK210">
        <v>0</v>
      </c>
    </row>
    <row r="211" spans="1:245">
      <c r="A211">
        <v>17</v>
      </c>
      <c r="B211">
        <v>1</v>
      </c>
      <c r="E211" t="s">
        <v>265</v>
      </c>
      <c r="F211" t="s">
        <v>266</v>
      </c>
      <c r="G211" t="s">
        <v>267</v>
      </c>
      <c r="H211" t="s">
        <v>257</v>
      </c>
      <c r="I211">
        <f>ROUND((6)/100,9)</f>
        <v>0.06</v>
      </c>
      <c r="J211">
        <v>0</v>
      </c>
      <c r="K211">
        <f>ROUND((6)/100,9)</f>
        <v>0.06</v>
      </c>
      <c r="O211">
        <f t="shared" si="105"/>
        <v>683.01</v>
      </c>
      <c r="P211">
        <f t="shared" si="106"/>
        <v>683.01</v>
      </c>
      <c r="Q211">
        <f t="shared" si="107"/>
        <v>0</v>
      </c>
      <c r="R211">
        <f t="shared" si="108"/>
        <v>0</v>
      </c>
      <c r="S211">
        <f t="shared" si="109"/>
        <v>0</v>
      </c>
      <c r="T211">
        <f t="shared" si="110"/>
        <v>0</v>
      </c>
      <c r="U211">
        <f t="shared" si="111"/>
        <v>0</v>
      </c>
      <c r="V211">
        <f t="shared" si="112"/>
        <v>0</v>
      </c>
      <c r="W211">
        <f t="shared" si="113"/>
        <v>0.02</v>
      </c>
      <c r="X211">
        <f t="shared" si="114"/>
        <v>0</v>
      </c>
      <c r="Y211">
        <f t="shared" si="115"/>
        <v>0</v>
      </c>
      <c r="AA211">
        <v>54027915</v>
      </c>
      <c r="AB211">
        <f t="shared" si="116"/>
        <v>1645.01</v>
      </c>
      <c r="AC211">
        <f>ROUND((ES211),6)</f>
        <v>1645.01</v>
      </c>
      <c r="AD211">
        <f t="shared" si="117"/>
        <v>0</v>
      </c>
      <c r="AE211">
        <f t="shared" si="118"/>
        <v>0</v>
      </c>
      <c r="AF211">
        <f t="shared" si="119"/>
        <v>0</v>
      </c>
      <c r="AG211">
        <f t="shared" si="120"/>
        <v>0</v>
      </c>
      <c r="AH211">
        <f t="shared" si="121"/>
        <v>0</v>
      </c>
      <c r="AI211">
        <f t="shared" si="122"/>
        <v>0</v>
      </c>
      <c r="AJ211">
        <f t="shared" si="123"/>
        <v>0.33</v>
      </c>
      <c r="AK211">
        <v>1645.01</v>
      </c>
      <c r="AL211">
        <v>1645.01</v>
      </c>
      <c r="AM211">
        <v>0</v>
      </c>
      <c r="AN211">
        <v>0</v>
      </c>
      <c r="AO211">
        <v>0</v>
      </c>
      <c r="AP211">
        <v>0</v>
      </c>
      <c r="AQ211">
        <v>0</v>
      </c>
      <c r="AR211">
        <v>0</v>
      </c>
      <c r="AS211">
        <v>0.33</v>
      </c>
      <c r="AT211">
        <v>0</v>
      </c>
      <c r="AU211">
        <v>0</v>
      </c>
      <c r="AV211">
        <v>1</v>
      </c>
      <c r="AW211">
        <v>1</v>
      </c>
      <c r="AZ211">
        <v>1</v>
      </c>
      <c r="BA211">
        <v>1</v>
      </c>
      <c r="BB211">
        <v>1</v>
      </c>
      <c r="BC211">
        <v>6.92</v>
      </c>
      <c r="BD211" t="s">
        <v>6</v>
      </c>
      <c r="BE211" t="s">
        <v>6</v>
      </c>
      <c r="BF211" t="s">
        <v>6</v>
      </c>
      <c r="BG211" t="s">
        <v>6</v>
      </c>
      <c r="BH211">
        <v>3</v>
      </c>
      <c r="BI211">
        <v>1</v>
      </c>
      <c r="BJ211" t="s">
        <v>268</v>
      </c>
      <c r="BM211">
        <v>500002</v>
      </c>
      <c r="BN211">
        <v>0</v>
      </c>
      <c r="BO211" t="s">
        <v>266</v>
      </c>
      <c r="BP211">
        <v>1</v>
      </c>
      <c r="BQ211">
        <v>8</v>
      </c>
      <c r="BR211">
        <v>0</v>
      </c>
      <c r="BS211">
        <v>1</v>
      </c>
      <c r="BT211">
        <v>1</v>
      </c>
      <c r="BU211">
        <v>1</v>
      </c>
      <c r="BV211">
        <v>1</v>
      </c>
      <c r="BW211">
        <v>1</v>
      </c>
      <c r="BX211">
        <v>1</v>
      </c>
      <c r="BY211" t="s">
        <v>6</v>
      </c>
      <c r="BZ211">
        <v>0</v>
      </c>
      <c r="CA211">
        <v>0</v>
      </c>
      <c r="CB211" t="s">
        <v>6</v>
      </c>
      <c r="CE211">
        <v>0</v>
      </c>
      <c r="CF211">
        <v>0</v>
      </c>
      <c r="CG211">
        <v>0</v>
      </c>
      <c r="CM211">
        <v>0</v>
      </c>
      <c r="CN211" t="s">
        <v>6</v>
      </c>
      <c r="CO211">
        <v>0</v>
      </c>
      <c r="CP211">
        <f t="shared" si="124"/>
        <v>683.01</v>
      </c>
      <c r="CQ211">
        <f t="shared" si="125"/>
        <v>11383.4692</v>
      </c>
      <c r="CR211">
        <f t="shared" si="126"/>
        <v>0</v>
      </c>
      <c r="CS211">
        <f t="shared" si="127"/>
        <v>0</v>
      </c>
      <c r="CT211">
        <f t="shared" si="128"/>
        <v>0</v>
      </c>
      <c r="CU211">
        <f t="shared" si="129"/>
        <v>0</v>
      </c>
      <c r="CV211">
        <f t="shared" si="130"/>
        <v>0</v>
      </c>
      <c r="CW211">
        <f t="shared" si="131"/>
        <v>0</v>
      </c>
      <c r="CX211">
        <f t="shared" si="132"/>
        <v>0.33</v>
      </c>
      <c r="CY211">
        <f t="shared" si="133"/>
        <v>0</v>
      </c>
      <c r="CZ211">
        <f t="shared" si="134"/>
        <v>0</v>
      </c>
      <c r="DC211" t="s">
        <v>6</v>
      </c>
      <c r="DD211" t="s">
        <v>6</v>
      </c>
      <c r="DE211" t="s">
        <v>6</v>
      </c>
      <c r="DF211" t="s">
        <v>6</v>
      </c>
      <c r="DG211" t="s">
        <v>6</v>
      </c>
      <c r="DH211" t="s">
        <v>6</v>
      </c>
      <c r="DI211" t="s">
        <v>6</v>
      </c>
      <c r="DJ211" t="s">
        <v>6</v>
      </c>
      <c r="DK211" t="s">
        <v>6</v>
      </c>
      <c r="DL211" t="s">
        <v>6</v>
      </c>
      <c r="DM211" t="s">
        <v>6</v>
      </c>
      <c r="DN211">
        <v>0</v>
      </c>
      <c r="DO211">
        <v>0</v>
      </c>
      <c r="DP211">
        <v>1</v>
      </c>
      <c r="DQ211">
        <v>1</v>
      </c>
      <c r="DU211">
        <v>1010</v>
      </c>
      <c r="DV211" t="s">
        <v>257</v>
      </c>
      <c r="DW211" t="s">
        <v>257</v>
      </c>
      <c r="DX211">
        <v>100</v>
      </c>
      <c r="DZ211" t="s">
        <v>6</v>
      </c>
      <c r="EA211" t="s">
        <v>6</v>
      </c>
      <c r="EB211" t="s">
        <v>6</v>
      </c>
      <c r="EC211" t="s">
        <v>6</v>
      </c>
      <c r="EE211">
        <v>52855143</v>
      </c>
      <c r="EF211">
        <v>8</v>
      </c>
      <c r="EG211" t="s">
        <v>199</v>
      </c>
      <c r="EH211">
        <v>0</v>
      </c>
      <c r="EI211" t="s">
        <v>6</v>
      </c>
      <c r="EJ211">
        <v>2</v>
      </c>
      <c r="EK211">
        <v>500002</v>
      </c>
      <c r="EL211" t="s">
        <v>224</v>
      </c>
      <c r="EM211" t="s">
        <v>225</v>
      </c>
      <c r="EO211" t="s">
        <v>6</v>
      </c>
      <c r="EQ211">
        <v>131072</v>
      </c>
      <c r="ER211">
        <v>1645.01</v>
      </c>
      <c r="ES211">
        <v>1645.01</v>
      </c>
      <c r="ET211">
        <v>0</v>
      </c>
      <c r="EU211">
        <v>0</v>
      </c>
      <c r="EV211">
        <v>0</v>
      </c>
      <c r="EW211">
        <v>0</v>
      </c>
      <c r="EX211">
        <v>0</v>
      </c>
      <c r="EY211">
        <v>0</v>
      </c>
      <c r="FQ211">
        <v>0</v>
      </c>
      <c r="FR211">
        <f t="shared" si="135"/>
        <v>0</v>
      </c>
      <c r="FS211">
        <v>0</v>
      </c>
      <c r="FX211">
        <v>0</v>
      </c>
      <c r="FY211">
        <v>0</v>
      </c>
      <c r="GA211" t="s">
        <v>6</v>
      </c>
      <c r="GD211">
        <v>1</v>
      </c>
      <c r="GF211">
        <v>869346769</v>
      </c>
      <c r="GG211">
        <v>2</v>
      </c>
      <c r="GH211">
        <v>1</v>
      </c>
      <c r="GI211">
        <v>2</v>
      </c>
      <c r="GJ211">
        <v>0</v>
      </c>
      <c r="GK211">
        <v>0</v>
      </c>
      <c r="GL211">
        <f t="shared" si="136"/>
        <v>0</v>
      </c>
      <c r="GM211">
        <f t="shared" si="137"/>
        <v>683.01</v>
      </c>
      <c r="GN211">
        <f t="shared" si="138"/>
        <v>683.01</v>
      </c>
      <c r="GO211">
        <f t="shared" si="139"/>
        <v>0</v>
      </c>
      <c r="GP211">
        <f t="shared" si="140"/>
        <v>0</v>
      </c>
      <c r="GR211">
        <v>0</v>
      </c>
      <c r="GS211">
        <v>3</v>
      </c>
      <c r="GT211">
        <v>0</v>
      </c>
      <c r="GU211" t="s">
        <v>6</v>
      </c>
      <c r="GV211">
        <f t="shared" si="141"/>
        <v>0</v>
      </c>
      <c r="GW211">
        <v>1</v>
      </c>
      <c r="GX211">
        <f t="shared" si="142"/>
        <v>0</v>
      </c>
      <c r="HA211">
        <v>0</v>
      </c>
      <c r="HB211">
        <v>0</v>
      </c>
      <c r="HC211">
        <f t="shared" si="143"/>
        <v>0</v>
      </c>
      <c r="HE211" t="s">
        <v>6</v>
      </c>
      <c r="HF211" t="s">
        <v>6</v>
      </c>
      <c r="HM211" t="s">
        <v>6</v>
      </c>
      <c r="HN211" t="s">
        <v>6</v>
      </c>
      <c r="HO211" t="s">
        <v>6</v>
      </c>
      <c r="HP211" t="s">
        <v>6</v>
      </c>
      <c r="HQ211" t="s">
        <v>6</v>
      </c>
      <c r="IK211">
        <v>0</v>
      </c>
    </row>
    <row r="212" spans="1:245">
      <c r="A212">
        <v>17</v>
      </c>
      <c r="B212">
        <v>1</v>
      </c>
      <c r="E212" t="s">
        <v>269</v>
      </c>
      <c r="F212" t="s">
        <v>270</v>
      </c>
      <c r="G212" t="s">
        <v>271</v>
      </c>
      <c r="H212" t="s">
        <v>172</v>
      </c>
      <c r="I212">
        <f>ROUND(2*0.024/1000,9)</f>
        <v>4.8000000000000001E-5</v>
      </c>
      <c r="J212">
        <v>0</v>
      </c>
      <c r="K212">
        <f>ROUND(2*0.024/1000,9)</f>
        <v>4.8000000000000001E-5</v>
      </c>
      <c r="O212">
        <f t="shared" si="105"/>
        <v>63.01</v>
      </c>
      <c r="P212">
        <f t="shared" si="106"/>
        <v>63.01</v>
      </c>
      <c r="Q212">
        <f t="shared" si="107"/>
        <v>0</v>
      </c>
      <c r="R212">
        <f t="shared" si="108"/>
        <v>0</v>
      </c>
      <c r="S212">
        <f t="shared" si="109"/>
        <v>0</v>
      </c>
      <c r="T212">
        <f t="shared" si="110"/>
        <v>0</v>
      </c>
      <c r="U212">
        <f t="shared" si="111"/>
        <v>0</v>
      </c>
      <c r="V212">
        <f t="shared" si="112"/>
        <v>0</v>
      </c>
      <c r="W212">
        <f t="shared" si="113"/>
        <v>0</v>
      </c>
      <c r="X212">
        <f t="shared" si="114"/>
        <v>0</v>
      </c>
      <c r="Y212">
        <f t="shared" si="115"/>
        <v>0</v>
      </c>
      <c r="AA212">
        <v>54027915</v>
      </c>
      <c r="AB212">
        <f t="shared" si="116"/>
        <v>90852.01</v>
      </c>
      <c r="AC212">
        <f>ROUND((ES212),6)</f>
        <v>90852.01</v>
      </c>
      <c r="AD212">
        <f t="shared" si="117"/>
        <v>0</v>
      </c>
      <c r="AE212">
        <f t="shared" si="118"/>
        <v>0</v>
      </c>
      <c r="AF212">
        <f t="shared" si="119"/>
        <v>0</v>
      </c>
      <c r="AG212">
        <f t="shared" si="120"/>
        <v>0</v>
      </c>
      <c r="AH212">
        <f t="shared" si="121"/>
        <v>0</v>
      </c>
      <c r="AI212">
        <f t="shared" si="122"/>
        <v>0</v>
      </c>
      <c r="AJ212">
        <f t="shared" si="123"/>
        <v>34.72</v>
      </c>
      <c r="AK212">
        <v>90852.01</v>
      </c>
      <c r="AL212">
        <v>90852.01</v>
      </c>
      <c r="AM212">
        <v>0</v>
      </c>
      <c r="AN212">
        <v>0</v>
      </c>
      <c r="AO212">
        <v>0</v>
      </c>
      <c r="AP212">
        <v>0</v>
      </c>
      <c r="AQ212">
        <v>0</v>
      </c>
      <c r="AR212">
        <v>0</v>
      </c>
      <c r="AS212">
        <v>34.72</v>
      </c>
      <c r="AT212">
        <v>0</v>
      </c>
      <c r="AU212">
        <v>0</v>
      </c>
      <c r="AV212">
        <v>1</v>
      </c>
      <c r="AW212">
        <v>1</v>
      </c>
      <c r="AZ212">
        <v>1</v>
      </c>
      <c r="BA212">
        <v>1</v>
      </c>
      <c r="BB212">
        <v>1</v>
      </c>
      <c r="BC212">
        <v>14.45</v>
      </c>
      <c r="BD212" t="s">
        <v>6</v>
      </c>
      <c r="BE212" t="s">
        <v>6</v>
      </c>
      <c r="BF212" t="s">
        <v>6</v>
      </c>
      <c r="BG212" t="s">
        <v>6</v>
      </c>
      <c r="BH212">
        <v>3</v>
      </c>
      <c r="BI212">
        <v>1</v>
      </c>
      <c r="BJ212" t="s">
        <v>272</v>
      </c>
      <c r="BM212">
        <v>500002</v>
      </c>
      <c r="BN212">
        <v>0</v>
      </c>
      <c r="BO212" t="s">
        <v>270</v>
      </c>
      <c r="BP212">
        <v>1</v>
      </c>
      <c r="BQ212">
        <v>8</v>
      </c>
      <c r="BR212">
        <v>0</v>
      </c>
      <c r="BS212">
        <v>1</v>
      </c>
      <c r="BT212">
        <v>1</v>
      </c>
      <c r="BU212">
        <v>1</v>
      </c>
      <c r="BV212">
        <v>1</v>
      </c>
      <c r="BW212">
        <v>1</v>
      </c>
      <c r="BX212">
        <v>1</v>
      </c>
      <c r="BY212" t="s">
        <v>6</v>
      </c>
      <c r="BZ212">
        <v>0</v>
      </c>
      <c r="CA212">
        <v>0</v>
      </c>
      <c r="CB212" t="s">
        <v>6</v>
      </c>
      <c r="CE212">
        <v>0</v>
      </c>
      <c r="CF212">
        <v>0</v>
      </c>
      <c r="CG212">
        <v>0</v>
      </c>
      <c r="CM212">
        <v>0</v>
      </c>
      <c r="CN212" t="s">
        <v>6</v>
      </c>
      <c r="CO212">
        <v>0</v>
      </c>
      <c r="CP212">
        <f t="shared" si="124"/>
        <v>63.01</v>
      </c>
      <c r="CQ212">
        <f t="shared" si="125"/>
        <v>1312811.5444999998</v>
      </c>
      <c r="CR212">
        <f t="shared" si="126"/>
        <v>0</v>
      </c>
      <c r="CS212">
        <f t="shared" si="127"/>
        <v>0</v>
      </c>
      <c r="CT212">
        <f t="shared" si="128"/>
        <v>0</v>
      </c>
      <c r="CU212">
        <f t="shared" si="129"/>
        <v>0</v>
      </c>
      <c r="CV212">
        <f t="shared" si="130"/>
        <v>0</v>
      </c>
      <c r="CW212">
        <f t="shared" si="131"/>
        <v>0</v>
      </c>
      <c r="CX212">
        <f t="shared" si="132"/>
        <v>34.72</v>
      </c>
      <c r="CY212">
        <f t="shared" si="133"/>
        <v>0</v>
      </c>
      <c r="CZ212">
        <f t="shared" si="134"/>
        <v>0</v>
      </c>
      <c r="DC212" t="s">
        <v>6</v>
      </c>
      <c r="DD212" t="s">
        <v>6</v>
      </c>
      <c r="DE212" t="s">
        <v>6</v>
      </c>
      <c r="DF212" t="s">
        <v>6</v>
      </c>
      <c r="DG212" t="s">
        <v>6</v>
      </c>
      <c r="DH212" t="s">
        <v>6</v>
      </c>
      <c r="DI212" t="s">
        <v>6</v>
      </c>
      <c r="DJ212" t="s">
        <v>6</v>
      </c>
      <c r="DK212" t="s">
        <v>6</v>
      </c>
      <c r="DL212" t="s">
        <v>6</v>
      </c>
      <c r="DM212" t="s">
        <v>6</v>
      </c>
      <c r="DN212">
        <v>0</v>
      </c>
      <c r="DO212">
        <v>0</v>
      </c>
      <c r="DP212">
        <v>1</v>
      </c>
      <c r="DQ212">
        <v>1</v>
      </c>
      <c r="DU212">
        <v>1009</v>
      </c>
      <c r="DV212" t="s">
        <v>172</v>
      </c>
      <c r="DW212" t="s">
        <v>172</v>
      </c>
      <c r="DX212">
        <v>1000</v>
      </c>
      <c r="DZ212" t="s">
        <v>6</v>
      </c>
      <c r="EA212" t="s">
        <v>6</v>
      </c>
      <c r="EB212" t="s">
        <v>6</v>
      </c>
      <c r="EC212" t="s">
        <v>6</v>
      </c>
      <c r="EE212">
        <v>52855143</v>
      </c>
      <c r="EF212">
        <v>8</v>
      </c>
      <c r="EG212" t="s">
        <v>199</v>
      </c>
      <c r="EH212">
        <v>0</v>
      </c>
      <c r="EI212" t="s">
        <v>6</v>
      </c>
      <c r="EJ212">
        <v>2</v>
      </c>
      <c r="EK212">
        <v>500002</v>
      </c>
      <c r="EL212" t="s">
        <v>224</v>
      </c>
      <c r="EM212" t="s">
        <v>225</v>
      </c>
      <c r="EO212" t="s">
        <v>6</v>
      </c>
      <c r="EQ212">
        <v>131072</v>
      </c>
      <c r="ER212">
        <v>90852.01</v>
      </c>
      <c r="ES212">
        <v>90852.01</v>
      </c>
      <c r="ET212">
        <v>0</v>
      </c>
      <c r="EU212">
        <v>0</v>
      </c>
      <c r="EV212">
        <v>0</v>
      </c>
      <c r="EW212">
        <v>0</v>
      </c>
      <c r="EX212">
        <v>0</v>
      </c>
      <c r="EY212">
        <v>0</v>
      </c>
      <c r="FQ212">
        <v>0</v>
      </c>
      <c r="FR212">
        <f t="shared" si="135"/>
        <v>0</v>
      </c>
      <c r="FS212">
        <v>0</v>
      </c>
      <c r="FX212">
        <v>0</v>
      </c>
      <c r="FY212">
        <v>0</v>
      </c>
      <c r="GA212" t="s">
        <v>6</v>
      </c>
      <c r="GD212">
        <v>1</v>
      </c>
      <c r="GF212">
        <v>77449092</v>
      </c>
      <c r="GG212">
        <v>2</v>
      </c>
      <c r="GH212">
        <v>1</v>
      </c>
      <c r="GI212">
        <v>2</v>
      </c>
      <c r="GJ212">
        <v>0</v>
      </c>
      <c r="GK212">
        <v>0</v>
      </c>
      <c r="GL212">
        <f t="shared" si="136"/>
        <v>0</v>
      </c>
      <c r="GM212">
        <f t="shared" si="137"/>
        <v>63.01</v>
      </c>
      <c r="GN212">
        <f t="shared" si="138"/>
        <v>63.01</v>
      </c>
      <c r="GO212">
        <f t="shared" si="139"/>
        <v>0</v>
      </c>
      <c r="GP212">
        <f t="shared" si="140"/>
        <v>0</v>
      </c>
      <c r="GR212">
        <v>0</v>
      </c>
      <c r="GS212">
        <v>0</v>
      </c>
      <c r="GT212">
        <v>0</v>
      </c>
      <c r="GU212" t="s">
        <v>6</v>
      </c>
      <c r="GV212">
        <f t="shared" si="141"/>
        <v>0</v>
      </c>
      <c r="GW212">
        <v>1</v>
      </c>
      <c r="GX212">
        <f t="shared" si="142"/>
        <v>0</v>
      </c>
      <c r="HA212">
        <v>0</v>
      </c>
      <c r="HB212">
        <v>0</v>
      </c>
      <c r="HC212">
        <f t="shared" si="143"/>
        <v>0</v>
      </c>
      <c r="HE212" t="s">
        <v>6</v>
      </c>
      <c r="HF212" t="s">
        <v>6</v>
      </c>
      <c r="HM212" t="s">
        <v>6</v>
      </c>
      <c r="HN212" t="s">
        <v>6</v>
      </c>
      <c r="HO212" t="s">
        <v>6</v>
      </c>
      <c r="HP212" t="s">
        <v>6</v>
      </c>
      <c r="HQ212" t="s">
        <v>6</v>
      </c>
      <c r="IK212">
        <v>0</v>
      </c>
    </row>
    <row r="213" spans="1:245">
      <c r="A213">
        <v>17</v>
      </c>
      <c r="B213">
        <v>1</v>
      </c>
      <c r="E213" t="s">
        <v>273</v>
      </c>
      <c r="F213" t="s">
        <v>274</v>
      </c>
      <c r="G213" t="s">
        <v>275</v>
      </c>
      <c r="H213" t="s">
        <v>257</v>
      </c>
      <c r="I213">
        <f>ROUND((4)/100,9)</f>
        <v>0.04</v>
      </c>
      <c r="J213">
        <v>0</v>
      </c>
      <c r="K213">
        <f>ROUND((4)/100,9)</f>
        <v>0.04</v>
      </c>
      <c r="O213">
        <f t="shared" si="105"/>
        <v>55.08</v>
      </c>
      <c r="P213">
        <f t="shared" si="106"/>
        <v>55.08</v>
      </c>
      <c r="Q213">
        <f t="shared" si="107"/>
        <v>0</v>
      </c>
      <c r="R213">
        <f t="shared" si="108"/>
        <v>0</v>
      </c>
      <c r="S213">
        <f t="shared" si="109"/>
        <v>0</v>
      </c>
      <c r="T213">
        <f t="shared" si="110"/>
        <v>0</v>
      </c>
      <c r="U213">
        <f t="shared" si="111"/>
        <v>0</v>
      </c>
      <c r="V213">
        <f t="shared" si="112"/>
        <v>0</v>
      </c>
      <c r="W213">
        <f t="shared" si="113"/>
        <v>0</v>
      </c>
      <c r="X213">
        <f t="shared" si="114"/>
        <v>0</v>
      </c>
      <c r="Y213">
        <f t="shared" si="115"/>
        <v>0</v>
      </c>
      <c r="AA213">
        <v>54027915</v>
      </c>
      <c r="AB213">
        <f t="shared" si="116"/>
        <v>235</v>
      </c>
      <c r="AC213">
        <f>ROUND((ES213),6)</f>
        <v>235</v>
      </c>
      <c r="AD213">
        <f t="shared" si="117"/>
        <v>0</v>
      </c>
      <c r="AE213">
        <f t="shared" si="118"/>
        <v>0</v>
      </c>
      <c r="AF213">
        <f t="shared" si="119"/>
        <v>0</v>
      </c>
      <c r="AG213">
        <f t="shared" si="120"/>
        <v>0</v>
      </c>
      <c r="AH213">
        <f t="shared" si="121"/>
        <v>0</v>
      </c>
      <c r="AI213">
        <f t="shared" si="122"/>
        <v>0</v>
      </c>
      <c r="AJ213">
        <f t="shared" si="123"/>
        <v>0.04</v>
      </c>
      <c r="AK213">
        <v>235</v>
      </c>
      <c r="AL213">
        <v>235</v>
      </c>
      <c r="AM213">
        <v>0</v>
      </c>
      <c r="AN213">
        <v>0</v>
      </c>
      <c r="AO213">
        <v>0</v>
      </c>
      <c r="AP213">
        <v>0</v>
      </c>
      <c r="AQ213">
        <v>0</v>
      </c>
      <c r="AR213">
        <v>0</v>
      </c>
      <c r="AS213">
        <v>0.04</v>
      </c>
      <c r="AT213">
        <v>0</v>
      </c>
      <c r="AU213">
        <v>0</v>
      </c>
      <c r="AV213">
        <v>1</v>
      </c>
      <c r="AW213">
        <v>1</v>
      </c>
      <c r="AZ213">
        <v>1</v>
      </c>
      <c r="BA213">
        <v>1</v>
      </c>
      <c r="BB213">
        <v>1</v>
      </c>
      <c r="BC213">
        <v>5.86</v>
      </c>
      <c r="BD213" t="s">
        <v>6</v>
      </c>
      <c r="BE213" t="s">
        <v>6</v>
      </c>
      <c r="BF213" t="s">
        <v>6</v>
      </c>
      <c r="BG213" t="s">
        <v>6</v>
      </c>
      <c r="BH213">
        <v>3</v>
      </c>
      <c r="BI213">
        <v>1</v>
      </c>
      <c r="BJ213" t="s">
        <v>276</v>
      </c>
      <c r="BM213">
        <v>500002</v>
      </c>
      <c r="BN213">
        <v>0</v>
      </c>
      <c r="BO213" t="s">
        <v>274</v>
      </c>
      <c r="BP213">
        <v>1</v>
      </c>
      <c r="BQ213">
        <v>8</v>
      </c>
      <c r="BR213">
        <v>0</v>
      </c>
      <c r="BS213">
        <v>1</v>
      </c>
      <c r="BT213">
        <v>1</v>
      </c>
      <c r="BU213">
        <v>1</v>
      </c>
      <c r="BV213">
        <v>1</v>
      </c>
      <c r="BW213">
        <v>1</v>
      </c>
      <c r="BX213">
        <v>1</v>
      </c>
      <c r="BY213" t="s">
        <v>6</v>
      </c>
      <c r="BZ213">
        <v>0</v>
      </c>
      <c r="CA213">
        <v>0</v>
      </c>
      <c r="CB213" t="s">
        <v>6</v>
      </c>
      <c r="CE213">
        <v>0</v>
      </c>
      <c r="CF213">
        <v>0</v>
      </c>
      <c r="CG213">
        <v>0</v>
      </c>
      <c r="CM213">
        <v>0</v>
      </c>
      <c r="CN213" t="s">
        <v>6</v>
      </c>
      <c r="CO213">
        <v>0</v>
      </c>
      <c r="CP213">
        <f t="shared" si="124"/>
        <v>55.08</v>
      </c>
      <c r="CQ213">
        <f t="shared" si="125"/>
        <v>1377.1000000000001</v>
      </c>
      <c r="CR213">
        <f t="shared" si="126"/>
        <v>0</v>
      </c>
      <c r="CS213">
        <f t="shared" si="127"/>
        <v>0</v>
      </c>
      <c r="CT213">
        <f t="shared" si="128"/>
        <v>0</v>
      </c>
      <c r="CU213">
        <f t="shared" si="129"/>
        <v>0</v>
      </c>
      <c r="CV213">
        <f t="shared" si="130"/>
        <v>0</v>
      </c>
      <c r="CW213">
        <f t="shared" si="131"/>
        <v>0</v>
      </c>
      <c r="CX213">
        <f t="shared" si="132"/>
        <v>0.04</v>
      </c>
      <c r="CY213">
        <f t="shared" si="133"/>
        <v>0</v>
      </c>
      <c r="CZ213">
        <f t="shared" si="134"/>
        <v>0</v>
      </c>
      <c r="DC213" t="s">
        <v>6</v>
      </c>
      <c r="DD213" t="s">
        <v>6</v>
      </c>
      <c r="DE213" t="s">
        <v>6</v>
      </c>
      <c r="DF213" t="s">
        <v>6</v>
      </c>
      <c r="DG213" t="s">
        <v>6</v>
      </c>
      <c r="DH213" t="s">
        <v>6</v>
      </c>
      <c r="DI213" t="s">
        <v>6</v>
      </c>
      <c r="DJ213" t="s">
        <v>6</v>
      </c>
      <c r="DK213" t="s">
        <v>6</v>
      </c>
      <c r="DL213" t="s">
        <v>6</v>
      </c>
      <c r="DM213" t="s">
        <v>6</v>
      </c>
      <c r="DN213">
        <v>0</v>
      </c>
      <c r="DO213">
        <v>0</v>
      </c>
      <c r="DP213">
        <v>1</v>
      </c>
      <c r="DQ213">
        <v>1</v>
      </c>
      <c r="DU213">
        <v>1010</v>
      </c>
      <c r="DV213" t="s">
        <v>257</v>
      </c>
      <c r="DW213" t="s">
        <v>257</v>
      </c>
      <c r="DX213">
        <v>100</v>
      </c>
      <c r="DZ213" t="s">
        <v>6</v>
      </c>
      <c r="EA213" t="s">
        <v>6</v>
      </c>
      <c r="EB213" t="s">
        <v>6</v>
      </c>
      <c r="EC213" t="s">
        <v>6</v>
      </c>
      <c r="EE213">
        <v>52855143</v>
      </c>
      <c r="EF213">
        <v>8</v>
      </c>
      <c r="EG213" t="s">
        <v>199</v>
      </c>
      <c r="EH213">
        <v>0</v>
      </c>
      <c r="EI213" t="s">
        <v>6</v>
      </c>
      <c r="EJ213">
        <v>2</v>
      </c>
      <c r="EK213">
        <v>500002</v>
      </c>
      <c r="EL213" t="s">
        <v>224</v>
      </c>
      <c r="EM213" t="s">
        <v>225</v>
      </c>
      <c r="EO213" t="s">
        <v>6</v>
      </c>
      <c r="EQ213">
        <v>131072</v>
      </c>
      <c r="ER213">
        <v>235</v>
      </c>
      <c r="ES213">
        <v>235</v>
      </c>
      <c r="ET213">
        <v>0</v>
      </c>
      <c r="EU213">
        <v>0</v>
      </c>
      <c r="EV213">
        <v>0</v>
      </c>
      <c r="EW213">
        <v>0</v>
      </c>
      <c r="EX213">
        <v>0</v>
      </c>
      <c r="EY213">
        <v>0</v>
      </c>
      <c r="FQ213">
        <v>0</v>
      </c>
      <c r="FR213">
        <f t="shared" si="135"/>
        <v>0</v>
      </c>
      <c r="FS213">
        <v>0</v>
      </c>
      <c r="FX213">
        <v>0</v>
      </c>
      <c r="FY213">
        <v>0</v>
      </c>
      <c r="GA213" t="s">
        <v>6</v>
      </c>
      <c r="GD213">
        <v>1</v>
      </c>
      <c r="GF213">
        <v>-1452531300</v>
      </c>
      <c r="GG213">
        <v>2</v>
      </c>
      <c r="GH213">
        <v>1</v>
      </c>
      <c r="GI213">
        <v>2</v>
      </c>
      <c r="GJ213">
        <v>0</v>
      </c>
      <c r="GK213">
        <v>0</v>
      </c>
      <c r="GL213">
        <f t="shared" si="136"/>
        <v>0</v>
      </c>
      <c r="GM213">
        <f t="shared" si="137"/>
        <v>55.08</v>
      </c>
      <c r="GN213">
        <f t="shared" si="138"/>
        <v>55.08</v>
      </c>
      <c r="GO213">
        <f t="shared" si="139"/>
        <v>0</v>
      </c>
      <c r="GP213">
        <f t="shared" si="140"/>
        <v>0</v>
      </c>
      <c r="GR213">
        <v>0</v>
      </c>
      <c r="GS213">
        <v>0</v>
      </c>
      <c r="GT213">
        <v>0</v>
      </c>
      <c r="GU213" t="s">
        <v>6</v>
      </c>
      <c r="GV213">
        <f t="shared" si="141"/>
        <v>0</v>
      </c>
      <c r="GW213">
        <v>1</v>
      </c>
      <c r="GX213">
        <f t="shared" si="142"/>
        <v>0</v>
      </c>
      <c r="HA213">
        <v>0</v>
      </c>
      <c r="HB213">
        <v>0</v>
      </c>
      <c r="HC213">
        <f t="shared" si="143"/>
        <v>0</v>
      </c>
      <c r="HE213" t="s">
        <v>6</v>
      </c>
      <c r="HF213" t="s">
        <v>6</v>
      </c>
      <c r="HM213" t="s">
        <v>6</v>
      </c>
      <c r="HN213" t="s">
        <v>6</v>
      </c>
      <c r="HO213" t="s">
        <v>6</v>
      </c>
      <c r="HP213" t="s">
        <v>6</v>
      </c>
      <c r="HQ213" t="s">
        <v>6</v>
      </c>
      <c r="IK213">
        <v>0</v>
      </c>
    </row>
    <row r="214" spans="1:245">
      <c r="A214">
        <v>17</v>
      </c>
      <c r="B214">
        <v>1</v>
      </c>
      <c r="E214" t="s">
        <v>277</v>
      </c>
      <c r="F214" t="s">
        <v>183</v>
      </c>
      <c r="G214" t="s">
        <v>278</v>
      </c>
      <c r="H214" t="s">
        <v>205</v>
      </c>
      <c r="I214">
        <v>3</v>
      </c>
      <c r="J214">
        <v>0</v>
      </c>
      <c r="K214">
        <v>3</v>
      </c>
      <c r="O214">
        <f t="shared" si="105"/>
        <v>14561.24</v>
      </c>
      <c r="P214">
        <f t="shared" si="106"/>
        <v>14561.24</v>
      </c>
      <c r="Q214">
        <f t="shared" si="107"/>
        <v>0</v>
      </c>
      <c r="R214">
        <f t="shared" si="108"/>
        <v>0</v>
      </c>
      <c r="S214">
        <f t="shared" si="109"/>
        <v>0</v>
      </c>
      <c r="T214">
        <f t="shared" si="110"/>
        <v>0</v>
      </c>
      <c r="U214">
        <f t="shared" si="111"/>
        <v>0</v>
      </c>
      <c r="V214">
        <f t="shared" si="112"/>
        <v>0</v>
      </c>
      <c r="W214">
        <f t="shared" si="113"/>
        <v>0</v>
      </c>
      <c r="X214">
        <f t="shared" si="114"/>
        <v>0</v>
      </c>
      <c r="Y214">
        <f t="shared" si="115"/>
        <v>0</v>
      </c>
      <c r="AA214">
        <v>54027915</v>
      </c>
      <c r="AB214">
        <f t="shared" si="116"/>
        <v>563.07957599999997</v>
      </c>
      <c r="AC214">
        <f>ROUND(((ES214*1.03*1.02)),6)</f>
        <v>563.07957599999997</v>
      </c>
      <c r="AD214">
        <f t="shared" si="117"/>
        <v>0</v>
      </c>
      <c r="AE214">
        <f t="shared" si="118"/>
        <v>0</v>
      </c>
      <c r="AF214">
        <f t="shared" si="119"/>
        <v>0</v>
      </c>
      <c r="AG214">
        <f t="shared" si="120"/>
        <v>0</v>
      </c>
      <c r="AH214">
        <f t="shared" si="121"/>
        <v>0</v>
      </c>
      <c r="AI214">
        <f t="shared" si="122"/>
        <v>0</v>
      </c>
      <c r="AJ214">
        <f t="shared" si="123"/>
        <v>0</v>
      </c>
      <c r="AK214">
        <v>535.96</v>
      </c>
      <c r="AL214">
        <v>535.96</v>
      </c>
      <c r="AM214">
        <v>0</v>
      </c>
      <c r="AN214">
        <v>0</v>
      </c>
      <c r="AO214">
        <v>0</v>
      </c>
      <c r="AP214">
        <v>0</v>
      </c>
      <c r="AQ214">
        <v>0</v>
      </c>
      <c r="AR214">
        <v>0</v>
      </c>
      <c r="AS214">
        <v>0</v>
      </c>
      <c r="AT214">
        <v>0</v>
      </c>
      <c r="AU214">
        <v>0</v>
      </c>
      <c r="AV214">
        <v>1</v>
      </c>
      <c r="AW214">
        <v>1</v>
      </c>
      <c r="AZ214">
        <v>1</v>
      </c>
      <c r="BA214">
        <v>1</v>
      </c>
      <c r="BB214">
        <v>1</v>
      </c>
      <c r="BC214">
        <v>8.6199999999999992</v>
      </c>
      <c r="BD214" t="s">
        <v>6</v>
      </c>
      <c r="BE214" t="s">
        <v>6</v>
      </c>
      <c r="BF214" t="s">
        <v>6</v>
      </c>
      <c r="BG214" t="s">
        <v>6</v>
      </c>
      <c r="BH214">
        <v>3</v>
      </c>
      <c r="BI214">
        <v>1</v>
      </c>
      <c r="BJ214" t="s">
        <v>6</v>
      </c>
      <c r="BM214">
        <v>1100</v>
      </c>
      <c r="BN214">
        <v>0</v>
      </c>
      <c r="BO214" t="s">
        <v>6</v>
      </c>
      <c r="BP214">
        <v>0</v>
      </c>
      <c r="BQ214">
        <v>8</v>
      </c>
      <c r="BR214">
        <v>0</v>
      </c>
      <c r="BS214">
        <v>1</v>
      </c>
      <c r="BT214">
        <v>1</v>
      </c>
      <c r="BU214">
        <v>1</v>
      </c>
      <c r="BV214">
        <v>1</v>
      </c>
      <c r="BW214">
        <v>1</v>
      </c>
      <c r="BX214">
        <v>1</v>
      </c>
      <c r="BY214" t="s">
        <v>6</v>
      </c>
      <c r="BZ214">
        <v>0</v>
      </c>
      <c r="CA214">
        <v>0</v>
      </c>
      <c r="CB214" t="s">
        <v>6</v>
      </c>
      <c r="CE214">
        <v>0</v>
      </c>
      <c r="CF214">
        <v>0</v>
      </c>
      <c r="CG214">
        <v>0</v>
      </c>
      <c r="CM214">
        <v>0</v>
      </c>
      <c r="CN214" t="s">
        <v>6</v>
      </c>
      <c r="CO214">
        <v>0</v>
      </c>
      <c r="CP214">
        <f t="shared" si="124"/>
        <v>14561.24</v>
      </c>
      <c r="CQ214">
        <f t="shared" si="125"/>
        <v>4853.7459451199993</v>
      </c>
      <c r="CR214">
        <f t="shared" si="126"/>
        <v>0</v>
      </c>
      <c r="CS214">
        <f t="shared" si="127"/>
        <v>0</v>
      </c>
      <c r="CT214">
        <f t="shared" si="128"/>
        <v>0</v>
      </c>
      <c r="CU214">
        <f t="shared" si="129"/>
        <v>0</v>
      </c>
      <c r="CV214">
        <f t="shared" si="130"/>
        <v>0</v>
      </c>
      <c r="CW214">
        <f t="shared" si="131"/>
        <v>0</v>
      </c>
      <c r="CX214">
        <f t="shared" si="132"/>
        <v>0</v>
      </c>
      <c r="CY214">
        <f t="shared" si="133"/>
        <v>0</v>
      </c>
      <c r="CZ214">
        <f t="shared" si="134"/>
        <v>0</v>
      </c>
      <c r="DC214" t="s">
        <v>6</v>
      </c>
      <c r="DD214" t="s">
        <v>198</v>
      </c>
      <c r="DE214" t="s">
        <v>6</v>
      </c>
      <c r="DF214" t="s">
        <v>6</v>
      </c>
      <c r="DG214" t="s">
        <v>6</v>
      </c>
      <c r="DH214" t="s">
        <v>6</v>
      </c>
      <c r="DI214" t="s">
        <v>6</v>
      </c>
      <c r="DJ214" t="s">
        <v>6</v>
      </c>
      <c r="DK214" t="s">
        <v>6</v>
      </c>
      <c r="DL214" t="s">
        <v>6</v>
      </c>
      <c r="DM214" t="s">
        <v>6</v>
      </c>
      <c r="DN214">
        <v>0</v>
      </c>
      <c r="DO214">
        <v>0</v>
      </c>
      <c r="DP214">
        <v>1</v>
      </c>
      <c r="DQ214">
        <v>1</v>
      </c>
      <c r="DU214">
        <v>1013</v>
      </c>
      <c r="DV214" t="s">
        <v>205</v>
      </c>
      <c r="DW214" t="s">
        <v>205</v>
      </c>
      <c r="DX214">
        <v>1</v>
      </c>
      <c r="DZ214" t="s">
        <v>6</v>
      </c>
      <c r="EA214" t="s">
        <v>6</v>
      </c>
      <c r="EB214" t="s">
        <v>6</v>
      </c>
      <c r="EC214" t="s">
        <v>6</v>
      </c>
      <c r="EE214">
        <v>52854755</v>
      </c>
      <c r="EF214">
        <v>8</v>
      </c>
      <c r="EG214" t="s">
        <v>199</v>
      </c>
      <c r="EH214">
        <v>0</v>
      </c>
      <c r="EI214" t="s">
        <v>6</v>
      </c>
      <c r="EJ214">
        <v>1</v>
      </c>
      <c r="EK214">
        <v>1100</v>
      </c>
      <c r="EL214" t="s">
        <v>209</v>
      </c>
      <c r="EM214" t="s">
        <v>210</v>
      </c>
      <c r="EO214" t="s">
        <v>6</v>
      </c>
      <c r="EQ214">
        <v>131584</v>
      </c>
      <c r="ER214">
        <v>535.96</v>
      </c>
      <c r="ES214">
        <v>535.96</v>
      </c>
      <c r="ET214">
        <v>0</v>
      </c>
      <c r="EU214">
        <v>0</v>
      </c>
      <c r="EV214">
        <v>0</v>
      </c>
      <c r="EW214">
        <v>0</v>
      </c>
      <c r="EX214">
        <v>0</v>
      </c>
      <c r="EY214">
        <v>0</v>
      </c>
      <c r="EZ214">
        <v>5</v>
      </c>
      <c r="FC214">
        <v>0</v>
      </c>
      <c r="FD214">
        <v>18</v>
      </c>
      <c r="FF214">
        <v>4620</v>
      </c>
      <c r="FQ214">
        <v>0</v>
      </c>
      <c r="FR214">
        <f t="shared" si="135"/>
        <v>0</v>
      </c>
      <c r="FS214">
        <v>0</v>
      </c>
      <c r="FX214">
        <v>0</v>
      </c>
      <c r="FY214">
        <v>0</v>
      </c>
      <c r="GA214" t="s">
        <v>279</v>
      </c>
      <c r="GD214">
        <v>1</v>
      </c>
      <c r="GF214">
        <v>-1504066845</v>
      </c>
      <c r="GG214">
        <v>2</v>
      </c>
      <c r="GH214">
        <v>3</v>
      </c>
      <c r="GI214">
        <v>3</v>
      </c>
      <c r="GJ214">
        <v>0</v>
      </c>
      <c r="GK214">
        <v>0</v>
      </c>
      <c r="GL214">
        <f t="shared" si="136"/>
        <v>0</v>
      </c>
      <c r="GM214">
        <f t="shared" si="137"/>
        <v>14561.24</v>
      </c>
      <c r="GN214">
        <f t="shared" si="138"/>
        <v>14561.24</v>
      </c>
      <c r="GO214">
        <f t="shared" si="139"/>
        <v>0</v>
      </c>
      <c r="GP214">
        <f t="shared" si="140"/>
        <v>0</v>
      </c>
      <c r="GR214">
        <v>1</v>
      </c>
      <c r="GS214">
        <v>1</v>
      </c>
      <c r="GT214">
        <v>0</v>
      </c>
      <c r="GU214" t="s">
        <v>6</v>
      </c>
      <c r="GV214">
        <f t="shared" si="141"/>
        <v>0</v>
      </c>
      <c r="GW214">
        <v>1</v>
      </c>
      <c r="GX214">
        <f t="shared" si="142"/>
        <v>0</v>
      </c>
      <c r="HA214">
        <v>0</v>
      </c>
      <c r="HB214">
        <v>0</v>
      </c>
      <c r="HC214">
        <f t="shared" si="143"/>
        <v>0</v>
      </c>
      <c r="HE214" t="s">
        <v>189</v>
      </c>
      <c r="HF214" t="s">
        <v>189</v>
      </c>
      <c r="HM214" t="s">
        <v>6</v>
      </c>
      <c r="HN214" t="s">
        <v>6</v>
      </c>
      <c r="HO214" t="s">
        <v>6</v>
      </c>
      <c r="HP214" t="s">
        <v>6</v>
      </c>
      <c r="HQ214" t="s">
        <v>6</v>
      </c>
      <c r="IK214">
        <v>0</v>
      </c>
    </row>
    <row r="215" spans="1:245">
      <c r="A215">
        <v>17</v>
      </c>
      <c r="B215">
        <v>1</v>
      </c>
      <c r="E215" t="s">
        <v>280</v>
      </c>
      <c r="F215" t="s">
        <v>281</v>
      </c>
      <c r="G215" t="s">
        <v>282</v>
      </c>
      <c r="H215" t="s">
        <v>235</v>
      </c>
      <c r="I215">
        <f>ROUND(0.3744,9)</f>
        <v>0.37440000000000001</v>
      </c>
      <c r="J215">
        <v>0</v>
      </c>
      <c r="K215">
        <f>ROUND(0.3744,9)</f>
        <v>0.37440000000000001</v>
      </c>
      <c r="O215">
        <f t="shared" si="105"/>
        <v>22.8</v>
      </c>
      <c r="P215">
        <f t="shared" si="106"/>
        <v>22.8</v>
      </c>
      <c r="Q215">
        <f t="shared" si="107"/>
        <v>0</v>
      </c>
      <c r="R215">
        <f t="shared" si="108"/>
        <v>0</v>
      </c>
      <c r="S215">
        <f t="shared" si="109"/>
        <v>0</v>
      </c>
      <c r="T215">
        <f t="shared" si="110"/>
        <v>0</v>
      </c>
      <c r="U215">
        <f t="shared" si="111"/>
        <v>0</v>
      </c>
      <c r="V215">
        <f t="shared" si="112"/>
        <v>0</v>
      </c>
      <c r="W215">
        <f t="shared" si="113"/>
        <v>0.03</v>
      </c>
      <c r="X215">
        <f t="shared" si="114"/>
        <v>0</v>
      </c>
      <c r="Y215">
        <f t="shared" si="115"/>
        <v>0</v>
      </c>
      <c r="AA215">
        <v>54027915</v>
      </c>
      <c r="AB215">
        <f t="shared" si="116"/>
        <v>17.45</v>
      </c>
      <c r="AC215">
        <f t="shared" ref="AC215:AC220" si="144">ROUND((ES215),6)</f>
        <v>17.45</v>
      </c>
      <c r="AD215">
        <f t="shared" si="117"/>
        <v>0</v>
      </c>
      <c r="AE215">
        <f t="shared" si="118"/>
        <v>0</v>
      </c>
      <c r="AF215">
        <f t="shared" si="119"/>
        <v>0</v>
      </c>
      <c r="AG215">
        <f t="shared" si="120"/>
        <v>0</v>
      </c>
      <c r="AH215">
        <f t="shared" si="121"/>
        <v>0</v>
      </c>
      <c r="AI215">
        <f t="shared" si="122"/>
        <v>0</v>
      </c>
      <c r="AJ215">
        <f t="shared" si="123"/>
        <v>7.0000000000000007E-2</v>
      </c>
      <c r="AK215">
        <v>17.45</v>
      </c>
      <c r="AL215">
        <v>17.45</v>
      </c>
      <c r="AM215">
        <v>0</v>
      </c>
      <c r="AN215">
        <v>0</v>
      </c>
      <c r="AO215">
        <v>0</v>
      </c>
      <c r="AP215">
        <v>0</v>
      </c>
      <c r="AQ215">
        <v>0</v>
      </c>
      <c r="AR215">
        <v>0</v>
      </c>
      <c r="AS215">
        <v>7.0000000000000007E-2</v>
      </c>
      <c r="AT215">
        <v>0</v>
      </c>
      <c r="AU215">
        <v>0</v>
      </c>
      <c r="AV215">
        <v>1</v>
      </c>
      <c r="AW215">
        <v>1</v>
      </c>
      <c r="AZ215">
        <v>1</v>
      </c>
      <c r="BA215">
        <v>1</v>
      </c>
      <c r="BB215">
        <v>1</v>
      </c>
      <c r="BC215">
        <v>3.49</v>
      </c>
      <c r="BD215" t="s">
        <v>6</v>
      </c>
      <c r="BE215" t="s">
        <v>6</v>
      </c>
      <c r="BF215" t="s">
        <v>6</v>
      </c>
      <c r="BG215" t="s">
        <v>6</v>
      </c>
      <c r="BH215">
        <v>3</v>
      </c>
      <c r="BI215">
        <v>1</v>
      </c>
      <c r="BJ215" t="s">
        <v>283</v>
      </c>
      <c r="BM215">
        <v>500001</v>
      </c>
      <c r="BN215">
        <v>0</v>
      </c>
      <c r="BO215" t="s">
        <v>281</v>
      </c>
      <c r="BP215">
        <v>1</v>
      </c>
      <c r="BQ215">
        <v>8</v>
      </c>
      <c r="BR215">
        <v>0</v>
      </c>
      <c r="BS215">
        <v>1</v>
      </c>
      <c r="BT215">
        <v>1</v>
      </c>
      <c r="BU215">
        <v>1</v>
      </c>
      <c r="BV215">
        <v>1</v>
      </c>
      <c r="BW215">
        <v>1</v>
      </c>
      <c r="BX215">
        <v>1</v>
      </c>
      <c r="BY215" t="s">
        <v>6</v>
      </c>
      <c r="BZ215">
        <v>0</v>
      </c>
      <c r="CA215">
        <v>0</v>
      </c>
      <c r="CB215" t="s">
        <v>6</v>
      </c>
      <c r="CE215">
        <v>0</v>
      </c>
      <c r="CF215">
        <v>0</v>
      </c>
      <c r="CG215">
        <v>0</v>
      </c>
      <c r="CM215">
        <v>0</v>
      </c>
      <c r="CN215" t="s">
        <v>6</v>
      </c>
      <c r="CO215">
        <v>0</v>
      </c>
      <c r="CP215">
        <f t="shared" si="124"/>
        <v>22.8</v>
      </c>
      <c r="CQ215">
        <f t="shared" si="125"/>
        <v>60.900500000000001</v>
      </c>
      <c r="CR215">
        <f t="shared" si="126"/>
        <v>0</v>
      </c>
      <c r="CS215">
        <f t="shared" si="127"/>
        <v>0</v>
      </c>
      <c r="CT215">
        <f t="shared" si="128"/>
        <v>0</v>
      </c>
      <c r="CU215">
        <f t="shared" si="129"/>
        <v>0</v>
      </c>
      <c r="CV215">
        <f t="shared" si="130"/>
        <v>0</v>
      </c>
      <c r="CW215">
        <f t="shared" si="131"/>
        <v>0</v>
      </c>
      <c r="CX215">
        <f t="shared" si="132"/>
        <v>7.0000000000000007E-2</v>
      </c>
      <c r="CY215">
        <f t="shared" si="133"/>
        <v>0</v>
      </c>
      <c r="CZ215">
        <f t="shared" si="134"/>
        <v>0</v>
      </c>
      <c r="DC215" t="s">
        <v>6</v>
      </c>
      <c r="DD215" t="s">
        <v>6</v>
      </c>
      <c r="DE215" t="s">
        <v>6</v>
      </c>
      <c r="DF215" t="s">
        <v>6</v>
      </c>
      <c r="DG215" t="s">
        <v>6</v>
      </c>
      <c r="DH215" t="s">
        <v>6</v>
      </c>
      <c r="DI215" t="s">
        <v>6</v>
      </c>
      <c r="DJ215" t="s">
        <v>6</v>
      </c>
      <c r="DK215" t="s">
        <v>6</v>
      </c>
      <c r="DL215" t="s">
        <v>6</v>
      </c>
      <c r="DM215" t="s">
        <v>6</v>
      </c>
      <c r="DN215">
        <v>0</v>
      </c>
      <c r="DO215">
        <v>0</v>
      </c>
      <c r="DP215">
        <v>1</v>
      </c>
      <c r="DQ215">
        <v>1</v>
      </c>
      <c r="DU215">
        <v>1009</v>
      </c>
      <c r="DV215" t="s">
        <v>235</v>
      </c>
      <c r="DW215" t="s">
        <v>235</v>
      </c>
      <c r="DX215">
        <v>1</v>
      </c>
      <c r="DZ215" t="s">
        <v>6</v>
      </c>
      <c r="EA215" t="s">
        <v>6</v>
      </c>
      <c r="EB215" t="s">
        <v>6</v>
      </c>
      <c r="EC215" t="s">
        <v>6</v>
      </c>
      <c r="EE215">
        <v>52855142</v>
      </c>
      <c r="EF215">
        <v>8</v>
      </c>
      <c r="EG215" t="s">
        <v>199</v>
      </c>
      <c r="EH215">
        <v>0</v>
      </c>
      <c r="EI215" t="s">
        <v>6</v>
      </c>
      <c r="EJ215">
        <v>1</v>
      </c>
      <c r="EK215">
        <v>500001</v>
      </c>
      <c r="EL215" t="s">
        <v>200</v>
      </c>
      <c r="EM215" t="s">
        <v>201</v>
      </c>
      <c r="EO215" t="s">
        <v>6</v>
      </c>
      <c r="EQ215">
        <v>131072</v>
      </c>
      <c r="ER215">
        <v>17.45</v>
      </c>
      <c r="ES215">
        <v>17.45</v>
      </c>
      <c r="ET215">
        <v>0</v>
      </c>
      <c r="EU215">
        <v>0</v>
      </c>
      <c r="EV215">
        <v>0</v>
      </c>
      <c r="EW215">
        <v>0</v>
      </c>
      <c r="EX215">
        <v>0</v>
      </c>
      <c r="EY215">
        <v>0</v>
      </c>
      <c r="FQ215">
        <v>0</v>
      </c>
      <c r="FR215">
        <f t="shared" si="135"/>
        <v>0</v>
      </c>
      <c r="FS215">
        <v>0</v>
      </c>
      <c r="FX215">
        <v>0</v>
      </c>
      <c r="FY215">
        <v>0</v>
      </c>
      <c r="GA215" t="s">
        <v>6</v>
      </c>
      <c r="GD215">
        <v>1</v>
      </c>
      <c r="GF215">
        <v>1146634187</v>
      </c>
      <c r="GG215">
        <v>2</v>
      </c>
      <c r="GH215">
        <v>1</v>
      </c>
      <c r="GI215">
        <v>2</v>
      </c>
      <c r="GJ215">
        <v>0</v>
      </c>
      <c r="GK215">
        <v>0</v>
      </c>
      <c r="GL215">
        <f t="shared" si="136"/>
        <v>0</v>
      </c>
      <c r="GM215">
        <f t="shared" si="137"/>
        <v>22.8</v>
      </c>
      <c r="GN215">
        <f t="shared" si="138"/>
        <v>22.8</v>
      </c>
      <c r="GO215">
        <f t="shared" si="139"/>
        <v>0</v>
      </c>
      <c r="GP215">
        <f t="shared" si="140"/>
        <v>0</v>
      </c>
      <c r="GR215">
        <v>0</v>
      </c>
      <c r="GS215">
        <v>0</v>
      </c>
      <c r="GT215">
        <v>0</v>
      </c>
      <c r="GU215" t="s">
        <v>6</v>
      </c>
      <c r="GV215">
        <f t="shared" si="141"/>
        <v>0</v>
      </c>
      <c r="GW215">
        <v>1</v>
      </c>
      <c r="GX215">
        <f t="shared" si="142"/>
        <v>0</v>
      </c>
      <c r="HA215">
        <v>0</v>
      </c>
      <c r="HB215">
        <v>0</v>
      </c>
      <c r="HC215">
        <f t="shared" si="143"/>
        <v>0</v>
      </c>
      <c r="HE215" t="s">
        <v>6</v>
      </c>
      <c r="HF215" t="s">
        <v>6</v>
      </c>
      <c r="HM215" t="s">
        <v>6</v>
      </c>
      <c r="HN215" t="s">
        <v>6</v>
      </c>
      <c r="HO215" t="s">
        <v>6</v>
      </c>
      <c r="HP215" t="s">
        <v>6</v>
      </c>
      <c r="HQ215" t="s">
        <v>6</v>
      </c>
      <c r="IK215">
        <v>0</v>
      </c>
    </row>
    <row r="216" spans="1:245">
      <c r="A216">
        <v>17</v>
      </c>
      <c r="B216">
        <v>1</v>
      </c>
      <c r="E216" t="s">
        <v>284</v>
      </c>
      <c r="F216" t="s">
        <v>179</v>
      </c>
      <c r="G216" t="s">
        <v>180</v>
      </c>
      <c r="H216" t="s">
        <v>172</v>
      </c>
      <c r="I216">
        <f>ROUND(0.227/1000,9)</f>
        <v>2.2699999999999999E-4</v>
      </c>
      <c r="J216">
        <v>0</v>
      </c>
      <c r="K216">
        <f>ROUND(0.227/1000,9)</f>
        <v>2.2699999999999999E-4</v>
      </c>
      <c r="O216">
        <f t="shared" si="105"/>
        <v>18.68</v>
      </c>
      <c r="P216">
        <f t="shared" si="106"/>
        <v>18.68</v>
      </c>
      <c r="Q216">
        <f t="shared" si="107"/>
        <v>0</v>
      </c>
      <c r="R216">
        <f t="shared" si="108"/>
        <v>0</v>
      </c>
      <c r="S216">
        <f t="shared" si="109"/>
        <v>0</v>
      </c>
      <c r="T216">
        <f t="shared" si="110"/>
        <v>0</v>
      </c>
      <c r="U216">
        <f t="shared" si="111"/>
        <v>0</v>
      </c>
      <c r="V216">
        <f t="shared" si="112"/>
        <v>0</v>
      </c>
      <c r="W216">
        <f t="shared" si="113"/>
        <v>0</v>
      </c>
      <c r="X216">
        <f t="shared" si="114"/>
        <v>0</v>
      </c>
      <c r="Y216">
        <f t="shared" si="115"/>
        <v>0</v>
      </c>
      <c r="AA216">
        <v>54027915</v>
      </c>
      <c r="AB216">
        <f t="shared" si="116"/>
        <v>9927.0300000000007</v>
      </c>
      <c r="AC216">
        <f t="shared" si="144"/>
        <v>9927.0300000000007</v>
      </c>
      <c r="AD216">
        <f t="shared" si="117"/>
        <v>0</v>
      </c>
      <c r="AE216">
        <f t="shared" si="118"/>
        <v>0</v>
      </c>
      <c r="AF216">
        <f t="shared" si="119"/>
        <v>0</v>
      </c>
      <c r="AG216">
        <f t="shared" si="120"/>
        <v>0</v>
      </c>
      <c r="AH216">
        <f t="shared" si="121"/>
        <v>0</v>
      </c>
      <c r="AI216">
        <f t="shared" si="122"/>
        <v>0</v>
      </c>
      <c r="AJ216">
        <f t="shared" si="123"/>
        <v>0</v>
      </c>
      <c r="AK216">
        <v>9927.0300000000007</v>
      </c>
      <c r="AL216">
        <v>9927.0300000000007</v>
      </c>
      <c r="AM216">
        <v>0</v>
      </c>
      <c r="AN216">
        <v>0</v>
      </c>
      <c r="AO216">
        <v>0</v>
      </c>
      <c r="AP216">
        <v>0</v>
      </c>
      <c r="AQ216">
        <v>0</v>
      </c>
      <c r="AR216">
        <v>0</v>
      </c>
      <c r="AS216">
        <v>0</v>
      </c>
      <c r="AT216">
        <v>0</v>
      </c>
      <c r="AU216">
        <v>0</v>
      </c>
      <c r="AV216">
        <v>1</v>
      </c>
      <c r="AW216">
        <v>1</v>
      </c>
      <c r="AZ216">
        <v>1</v>
      </c>
      <c r="BA216">
        <v>1</v>
      </c>
      <c r="BB216">
        <v>1</v>
      </c>
      <c r="BC216">
        <v>8.2899999999999991</v>
      </c>
      <c r="BD216" t="s">
        <v>6</v>
      </c>
      <c r="BE216" t="s">
        <v>6</v>
      </c>
      <c r="BF216" t="s">
        <v>6</v>
      </c>
      <c r="BG216" t="s">
        <v>6</v>
      </c>
      <c r="BH216">
        <v>3</v>
      </c>
      <c r="BI216">
        <v>1</v>
      </c>
      <c r="BJ216" t="s">
        <v>285</v>
      </c>
      <c r="BM216">
        <v>500001</v>
      </c>
      <c r="BN216">
        <v>0</v>
      </c>
      <c r="BO216" t="s">
        <v>179</v>
      </c>
      <c r="BP216">
        <v>1</v>
      </c>
      <c r="BQ216">
        <v>8</v>
      </c>
      <c r="BR216">
        <v>0</v>
      </c>
      <c r="BS216">
        <v>1</v>
      </c>
      <c r="BT216">
        <v>1</v>
      </c>
      <c r="BU216">
        <v>1</v>
      </c>
      <c r="BV216">
        <v>1</v>
      </c>
      <c r="BW216">
        <v>1</v>
      </c>
      <c r="BX216">
        <v>1</v>
      </c>
      <c r="BY216" t="s">
        <v>6</v>
      </c>
      <c r="BZ216">
        <v>0</v>
      </c>
      <c r="CA216">
        <v>0</v>
      </c>
      <c r="CB216" t="s">
        <v>6</v>
      </c>
      <c r="CE216">
        <v>0</v>
      </c>
      <c r="CF216">
        <v>0</v>
      </c>
      <c r="CG216">
        <v>0</v>
      </c>
      <c r="CM216">
        <v>0</v>
      </c>
      <c r="CN216" t="s">
        <v>6</v>
      </c>
      <c r="CO216">
        <v>0</v>
      </c>
      <c r="CP216">
        <f t="shared" si="124"/>
        <v>18.68</v>
      </c>
      <c r="CQ216">
        <f t="shared" si="125"/>
        <v>82295.078699999998</v>
      </c>
      <c r="CR216">
        <f t="shared" si="126"/>
        <v>0</v>
      </c>
      <c r="CS216">
        <f t="shared" si="127"/>
        <v>0</v>
      </c>
      <c r="CT216">
        <f t="shared" si="128"/>
        <v>0</v>
      </c>
      <c r="CU216">
        <f t="shared" si="129"/>
        <v>0</v>
      </c>
      <c r="CV216">
        <f t="shared" si="130"/>
        <v>0</v>
      </c>
      <c r="CW216">
        <f t="shared" si="131"/>
        <v>0</v>
      </c>
      <c r="CX216">
        <f t="shared" si="132"/>
        <v>0</v>
      </c>
      <c r="CY216">
        <f t="shared" si="133"/>
        <v>0</v>
      </c>
      <c r="CZ216">
        <f t="shared" si="134"/>
        <v>0</v>
      </c>
      <c r="DC216" t="s">
        <v>6</v>
      </c>
      <c r="DD216" t="s">
        <v>6</v>
      </c>
      <c r="DE216" t="s">
        <v>6</v>
      </c>
      <c r="DF216" t="s">
        <v>6</v>
      </c>
      <c r="DG216" t="s">
        <v>6</v>
      </c>
      <c r="DH216" t="s">
        <v>6</v>
      </c>
      <c r="DI216" t="s">
        <v>6</v>
      </c>
      <c r="DJ216" t="s">
        <v>6</v>
      </c>
      <c r="DK216" t="s">
        <v>6</v>
      </c>
      <c r="DL216" t="s">
        <v>6</v>
      </c>
      <c r="DM216" t="s">
        <v>6</v>
      </c>
      <c r="DN216">
        <v>0</v>
      </c>
      <c r="DO216">
        <v>0</v>
      </c>
      <c r="DP216">
        <v>1</v>
      </c>
      <c r="DQ216">
        <v>1</v>
      </c>
      <c r="DU216">
        <v>1009</v>
      </c>
      <c r="DV216" t="s">
        <v>172</v>
      </c>
      <c r="DW216" t="s">
        <v>172</v>
      </c>
      <c r="DX216">
        <v>1000</v>
      </c>
      <c r="DZ216" t="s">
        <v>6</v>
      </c>
      <c r="EA216" t="s">
        <v>6</v>
      </c>
      <c r="EB216" t="s">
        <v>6</v>
      </c>
      <c r="EC216" t="s">
        <v>6</v>
      </c>
      <c r="EE216">
        <v>52855142</v>
      </c>
      <c r="EF216">
        <v>8</v>
      </c>
      <c r="EG216" t="s">
        <v>199</v>
      </c>
      <c r="EH216">
        <v>0</v>
      </c>
      <c r="EI216" t="s">
        <v>6</v>
      </c>
      <c r="EJ216">
        <v>1</v>
      </c>
      <c r="EK216">
        <v>500001</v>
      </c>
      <c r="EL216" t="s">
        <v>200</v>
      </c>
      <c r="EM216" t="s">
        <v>201</v>
      </c>
      <c r="EO216" t="s">
        <v>6</v>
      </c>
      <c r="EQ216">
        <v>131072</v>
      </c>
      <c r="ER216">
        <v>9927.0300000000007</v>
      </c>
      <c r="ES216">
        <v>9927.0300000000007</v>
      </c>
      <c r="ET216">
        <v>0</v>
      </c>
      <c r="EU216">
        <v>0</v>
      </c>
      <c r="EV216">
        <v>0</v>
      </c>
      <c r="EW216">
        <v>0</v>
      </c>
      <c r="EX216">
        <v>0</v>
      </c>
      <c r="EY216">
        <v>0</v>
      </c>
      <c r="FQ216">
        <v>0</v>
      </c>
      <c r="FR216">
        <f t="shared" si="135"/>
        <v>0</v>
      </c>
      <c r="FS216">
        <v>0</v>
      </c>
      <c r="FX216">
        <v>0</v>
      </c>
      <c r="FY216">
        <v>0</v>
      </c>
      <c r="GA216" t="s">
        <v>6</v>
      </c>
      <c r="GD216">
        <v>1</v>
      </c>
      <c r="GF216">
        <v>-846653227</v>
      </c>
      <c r="GG216">
        <v>2</v>
      </c>
      <c r="GH216">
        <v>1</v>
      </c>
      <c r="GI216">
        <v>2</v>
      </c>
      <c r="GJ216">
        <v>0</v>
      </c>
      <c r="GK216">
        <v>0</v>
      </c>
      <c r="GL216">
        <f t="shared" si="136"/>
        <v>0</v>
      </c>
      <c r="GM216">
        <f t="shared" si="137"/>
        <v>18.68</v>
      </c>
      <c r="GN216">
        <f t="shared" si="138"/>
        <v>18.68</v>
      </c>
      <c r="GO216">
        <f t="shared" si="139"/>
        <v>0</v>
      </c>
      <c r="GP216">
        <f t="shared" si="140"/>
        <v>0</v>
      </c>
      <c r="GR216">
        <v>0</v>
      </c>
      <c r="GS216">
        <v>0</v>
      </c>
      <c r="GT216">
        <v>0</v>
      </c>
      <c r="GU216" t="s">
        <v>6</v>
      </c>
      <c r="GV216">
        <f t="shared" si="141"/>
        <v>0</v>
      </c>
      <c r="GW216">
        <v>1</v>
      </c>
      <c r="GX216">
        <f t="shared" si="142"/>
        <v>0</v>
      </c>
      <c r="HA216">
        <v>0</v>
      </c>
      <c r="HB216">
        <v>0</v>
      </c>
      <c r="HC216">
        <f t="shared" si="143"/>
        <v>0</v>
      </c>
      <c r="HE216" t="s">
        <v>6</v>
      </c>
      <c r="HF216" t="s">
        <v>6</v>
      </c>
      <c r="HM216" t="s">
        <v>6</v>
      </c>
      <c r="HN216" t="s">
        <v>6</v>
      </c>
      <c r="HO216" t="s">
        <v>6</v>
      </c>
      <c r="HP216" t="s">
        <v>6</v>
      </c>
      <c r="HQ216" t="s">
        <v>6</v>
      </c>
      <c r="IK216">
        <v>0</v>
      </c>
    </row>
    <row r="217" spans="1:245">
      <c r="A217">
        <v>17</v>
      </c>
      <c r="B217">
        <v>1</v>
      </c>
      <c r="E217" t="s">
        <v>286</v>
      </c>
      <c r="F217" t="s">
        <v>287</v>
      </c>
      <c r="G217" t="s">
        <v>288</v>
      </c>
      <c r="H217" t="s">
        <v>172</v>
      </c>
      <c r="I217">
        <f>ROUND(36*3.77/1000,9)</f>
        <v>0.13572000000000001</v>
      </c>
      <c r="J217">
        <v>0</v>
      </c>
      <c r="K217">
        <f>ROUND(36*3.77/1000,9)</f>
        <v>0.13572000000000001</v>
      </c>
      <c r="O217">
        <f t="shared" si="105"/>
        <v>7485.22</v>
      </c>
      <c r="P217">
        <f t="shared" si="106"/>
        <v>7485.22</v>
      </c>
      <c r="Q217">
        <f t="shared" si="107"/>
        <v>0</v>
      </c>
      <c r="R217">
        <f t="shared" si="108"/>
        <v>0</v>
      </c>
      <c r="S217">
        <f t="shared" si="109"/>
        <v>0</v>
      </c>
      <c r="T217">
        <f t="shared" si="110"/>
        <v>0</v>
      </c>
      <c r="U217">
        <f t="shared" si="111"/>
        <v>0</v>
      </c>
      <c r="V217">
        <f t="shared" si="112"/>
        <v>0</v>
      </c>
      <c r="W217">
        <f t="shared" si="113"/>
        <v>4.6399999999999997</v>
      </c>
      <c r="X217">
        <f t="shared" si="114"/>
        <v>0</v>
      </c>
      <c r="Y217">
        <f t="shared" si="115"/>
        <v>0</v>
      </c>
      <c r="AA217">
        <v>54027915</v>
      </c>
      <c r="AB217">
        <f t="shared" si="116"/>
        <v>5763</v>
      </c>
      <c r="AC217">
        <f t="shared" si="144"/>
        <v>5763</v>
      </c>
      <c r="AD217">
        <f t="shared" si="117"/>
        <v>0</v>
      </c>
      <c r="AE217">
        <f t="shared" si="118"/>
        <v>0</v>
      </c>
      <c r="AF217">
        <f t="shared" si="119"/>
        <v>0</v>
      </c>
      <c r="AG217">
        <f t="shared" si="120"/>
        <v>0</v>
      </c>
      <c r="AH217">
        <f t="shared" si="121"/>
        <v>0</v>
      </c>
      <c r="AI217">
        <f t="shared" si="122"/>
        <v>0</v>
      </c>
      <c r="AJ217">
        <f t="shared" si="123"/>
        <v>34.17</v>
      </c>
      <c r="AK217">
        <v>5763</v>
      </c>
      <c r="AL217">
        <v>5763</v>
      </c>
      <c r="AM217">
        <v>0</v>
      </c>
      <c r="AN217">
        <v>0</v>
      </c>
      <c r="AO217">
        <v>0</v>
      </c>
      <c r="AP217">
        <v>0</v>
      </c>
      <c r="AQ217">
        <v>0</v>
      </c>
      <c r="AR217">
        <v>0</v>
      </c>
      <c r="AS217">
        <v>34.17</v>
      </c>
      <c r="AT217">
        <v>0</v>
      </c>
      <c r="AU217">
        <v>0</v>
      </c>
      <c r="AV217">
        <v>1</v>
      </c>
      <c r="AW217">
        <v>1</v>
      </c>
      <c r="AZ217">
        <v>1</v>
      </c>
      <c r="BA217">
        <v>1</v>
      </c>
      <c r="BB217">
        <v>1</v>
      </c>
      <c r="BC217">
        <v>9.57</v>
      </c>
      <c r="BD217" t="s">
        <v>6</v>
      </c>
      <c r="BE217" t="s">
        <v>6</v>
      </c>
      <c r="BF217" t="s">
        <v>6</v>
      </c>
      <c r="BG217" t="s">
        <v>6</v>
      </c>
      <c r="BH217">
        <v>3</v>
      </c>
      <c r="BI217">
        <v>2</v>
      </c>
      <c r="BJ217" t="s">
        <v>289</v>
      </c>
      <c r="BM217">
        <v>500001</v>
      </c>
      <c r="BN217">
        <v>0</v>
      </c>
      <c r="BO217" t="s">
        <v>287</v>
      </c>
      <c r="BP217">
        <v>1</v>
      </c>
      <c r="BQ217">
        <v>12</v>
      </c>
      <c r="BR217">
        <v>0</v>
      </c>
      <c r="BS217">
        <v>1</v>
      </c>
      <c r="BT217">
        <v>1</v>
      </c>
      <c r="BU217">
        <v>1</v>
      </c>
      <c r="BV217">
        <v>1</v>
      </c>
      <c r="BW217">
        <v>1</v>
      </c>
      <c r="BX217">
        <v>1</v>
      </c>
      <c r="BY217" t="s">
        <v>6</v>
      </c>
      <c r="BZ217">
        <v>0</v>
      </c>
      <c r="CA217">
        <v>0</v>
      </c>
      <c r="CB217" t="s">
        <v>6</v>
      </c>
      <c r="CE217">
        <v>0</v>
      </c>
      <c r="CF217">
        <v>0</v>
      </c>
      <c r="CG217">
        <v>0</v>
      </c>
      <c r="CM217">
        <v>0</v>
      </c>
      <c r="CN217" t="s">
        <v>6</v>
      </c>
      <c r="CO217">
        <v>0</v>
      </c>
      <c r="CP217">
        <f t="shared" si="124"/>
        <v>7485.22</v>
      </c>
      <c r="CQ217">
        <f t="shared" si="125"/>
        <v>55151.91</v>
      </c>
      <c r="CR217">
        <f t="shared" si="126"/>
        <v>0</v>
      </c>
      <c r="CS217">
        <f t="shared" si="127"/>
        <v>0</v>
      </c>
      <c r="CT217">
        <f t="shared" si="128"/>
        <v>0</v>
      </c>
      <c r="CU217">
        <f t="shared" si="129"/>
        <v>0</v>
      </c>
      <c r="CV217">
        <f t="shared" si="130"/>
        <v>0</v>
      </c>
      <c r="CW217">
        <f t="shared" si="131"/>
        <v>0</v>
      </c>
      <c r="CX217">
        <f t="shared" si="132"/>
        <v>34.17</v>
      </c>
      <c r="CY217">
        <f t="shared" si="133"/>
        <v>0</v>
      </c>
      <c r="CZ217">
        <f t="shared" si="134"/>
        <v>0</v>
      </c>
      <c r="DC217" t="s">
        <v>6</v>
      </c>
      <c r="DD217" t="s">
        <v>6</v>
      </c>
      <c r="DE217" t="s">
        <v>6</v>
      </c>
      <c r="DF217" t="s">
        <v>6</v>
      </c>
      <c r="DG217" t="s">
        <v>6</v>
      </c>
      <c r="DH217" t="s">
        <v>6</v>
      </c>
      <c r="DI217" t="s">
        <v>6</v>
      </c>
      <c r="DJ217" t="s">
        <v>6</v>
      </c>
      <c r="DK217" t="s">
        <v>6</v>
      </c>
      <c r="DL217" t="s">
        <v>6</v>
      </c>
      <c r="DM217" t="s">
        <v>6</v>
      </c>
      <c r="DN217">
        <v>0</v>
      </c>
      <c r="DO217">
        <v>0</v>
      </c>
      <c r="DP217">
        <v>1</v>
      </c>
      <c r="DQ217">
        <v>1</v>
      </c>
      <c r="DU217">
        <v>1009</v>
      </c>
      <c r="DV217" t="s">
        <v>172</v>
      </c>
      <c r="DW217" t="s">
        <v>172</v>
      </c>
      <c r="DX217">
        <v>1000</v>
      </c>
      <c r="DZ217" t="s">
        <v>6</v>
      </c>
      <c r="EA217" t="s">
        <v>6</v>
      </c>
      <c r="EB217" t="s">
        <v>6</v>
      </c>
      <c r="EC217" t="s">
        <v>6</v>
      </c>
      <c r="EE217">
        <v>52855142</v>
      </c>
      <c r="EF217">
        <v>12</v>
      </c>
      <c r="EG217" t="s">
        <v>290</v>
      </c>
      <c r="EH217">
        <v>0</v>
      </c>
      <c r="EI217" t="s">
        <v>6</v>
      </c>
      <c r="EJ217">
        <v>1</v>
      </c>
      <c r="EK217">
        <v>500001</v>
      </c>
      <c r="EL217" t="s">
        <v>200</v>
      </c>
      <c r="EM217" t="s">
        <v>201</v>
      </c>
      <c r="EO217" t="s">
        <v>6</v>
      </c>
      <c r="EQ217">
        <v>131072</v>
      </c>
      <c r="ER217">
        <v>5763</v>
      </c>
      <c r="ES217">
        <v>5763</v>
      </c>
      <c r="ET217">
        <v>0</v>
      </c>
      <c r="EU217">
        <v>0</v>
      </c>
      <c r="EV217">
        <v>0</v>
      </c>
      <c r="EW217">
        <v>0</v>
      </c>
      <c r="EX217">
        <v>0</v>
      </c>
      <c r="EY217">
        <v>0</v>
      </c>
      <c r="FQ217">
        <v>0</v>
      </c>
      <c r="FR217">
        <f t="shared" si="135"/>
        <v>0</v>
      </c>
      <c r="FS217">
        <v>0</v>
      </c>
      <c r="FX217">
        <v>0</v>
      </c>
      <c r="FY217">
        <v>0</v>
      </c>
      <c r="GA217" t="s">
        <v>6</v>
      </c>
      <c r="GD217">
        <v>1</v>
      </c>
      <c r="GF217">
        <v>-1433683612</v>
      </c>
      <c r="GG217">
        <v>2</v>
      </c>
      <c r="GH217">
        <v>1</v>
      </c>
      <c r="GI217">
        <v>2</v>
      </c>
      <c r="GJ217">
        <v>0</v>
      </c>
      <c r="GK217">
        <v>0</v>
      </c>
      <c r="GL217">
        <f t="shared" si="136"/>
        <v>0</v>
      </c>
      <c r="GM217">
        <f t="shared" si="137"/>
        <v>7485.22</v>
      </c>
      <c r="GN217">
        <f t="shared" si="138"/>
        <v>0</v>
      </c>
      <c r="GO217">
        <f t="shared" si="139"/>
        <v>7485.22</v>
      </c>
      <c r="GP217">
        <f t="shared" si="140"/>
        <v>0</v>
      </c>
      <c r="GR217">
        <v>0</v>
      </c>
      <c r="GS217">
        <v>0</v>
      </c>
      <c r="GT217">
        <v>0</v>
      </c>
      <c r="GU217" t="s">
        <v>6</v>
      </c>
      <c r="GV217">
        <f t="shared" si="141"/>
        <v>0</v>
      </c>
      <c r="GW217">
        <v>1</v>
      </c>
      <c r="GX217">
        <f t="shared" si="142"/>
        <v>0</v>
      </c>
      <c r="HA217">
        <v>0</v>
      </c>
      <c r="HB217">
        <v>0</v>
      </c>
      <c r="HC217">
        <f t="shared" si="143"/>
        <v>0</v>
      </c>
      <c r="HE217" t="s">
        <v>6</v>
      </c>
      <c r="HF217" t="s">
        <v>6</v>
      </c>
      <c r="HM217" t="s">
        <v>6</v>
      </c>
      <c r="HN217" t="s">
        <v>6</v>
      </c>
      <c r="HO217" t="s">
        <v>6</v>
      </c>
      <c r="HP217" t="s">
        <v>6</v>
      </c>
      <c r="HQ217" t="s">
        <v>6</v>
      </c>
      <c r="IK217">
        <v>0</v>
      </c>
    </row>
    <row r="218" spans="1:245">
      <c r="A218">
        <v>17</v>
      </c>
      <c r="B218">
        <v>1</v>
      </c>
      <c r="E218" t="s">
        <v>291</v>
      </c>
      <c r="F218" t="s">
        <v>292</v>
      </c>
      <c r="G218" t="s">
        <v>293</v>
      </c>
      <c r="H218" t="s">
        <v>172</v>
      </c>
      <c r="I218">
        <f>ROUND(70*1.26/1000,9)</f>
        <v>8.8200000000000001E-2</v>
      </c>
      <c r="J218">
        <v>0</v>
      </c>
      <c r="K218">
        <f>ROUND(70*1.26/1000,9)</f>
        <v>8.8200000000000001E-2</v>
      </c>
      <c r="O218">
        <f t="shared" si="105"/>
        <v>5315.11</v>
      </c>
      <c r="P218">
        <f t="shared" si="106"/>
        <v>5315.11</v>
      </c>
      <c r="Q218">
        <f t="shared" si="107"/>
        <v>0</v>
      </c>
      <c r="R218">
        <f t="shared" si="108"/>
        <v>0</v>
      </c>
      <c r="S218">
        <f t="shared" si="109"/>
        <v>0</v>
      </c>
      <c r="T218">
        <f t="shared" si="110"/>
        <v>0</v>
      </c>
      <c r="U218">
        <f t="shared" si="111"/>
        <v>0</v>
      </c>
      <c r="V218">
        <f t="shared" si="112"/>
        <v>0</v>
      </c>
      <c r="W218">
        <f t="shared" si="113"/>
        <v>3.01</v>
      </c>
      <c r="X218">
        <f t="shared" si="114"/>
        <v>0</v>
      </c>
      <c r="Y218">
        <f t="shared" si="115"/>
        <v>0</v>
      </c>
      <c r="AA218">
        <v>54027915</v>
      </c>
      <c r="AB218">
        <f t="shared" si="116"/>
        <v>5800</v>
      </c>
      <c r="AC218">
        <f t="shared" si="144"/>
        <v>5800</v>
      </c>
      <c r="AD218">
        <f t="shared" si="117"/>
        <v>0</v>
      </c>
      <c r="AE218">
        <f t="shared" si="118"/>
        <v>0</v>
      </c>
      <c r="AF218">
        <f t="shared" si="119"/>
        <v>0</v>
      </c>
      <c r="AG218">
        <f t="shared" si="120"/>
        <v>0</v>
      </c>
      <c r="AH218">
        <f t="shared" si="121"/>
        <v>0</v>
      </c>
      <c r="AI218">
        <f t="shared" si="122"/>
        <v>0</v>
      </c>
      <c r="AJ218">
        <f t="shared" si="123"/>
        <v>34.17</v>
      </c>
      <c r="AK218">
        <v>5800</v>
      </c>
      <c r="AL218">
        <v>5800</v>
      </c>
      <c r="AM218">
        <v>0</v>
      </c>
      <c r="AN218">
        <v>0</v>
      </c>
      <c r="AO218">
        <v>0</v>
      </c>
      <c r="AP218">
        <v>0</v>
      </c>
      <c r="AQ218">
        <v>0</v>
      </c>
      <c r="AR218">
        <v>0</v>
      </c>
      <c r="AS218">
        <v>34.17</v>
      </c>
      <c r="AT218">
        <v>0</v>
      </c>
      <c r="AU218">
        <v>0</v>
      </c>
      <c r="AV218">
        <v>1</v>
      </c>
      <c r="AW218">
        <v>1</v>
      </c>
      <c r="AZ218">
        <v>1</v>
      </c>
      <c r="BA218">
        <v>1</v>
      </c>
      <c r="BB218">
        <v>1</v>
      </c>
      <c r="BC218">
        <v>10.39</v>
      </c>
      <c r="BD218" t="s">
        <v>6</v>
      </c>
      <c r="BE218" t="s">
        <v>6</v>
      </c>
      <c r="BF218" t="s">
        <v>6</v>
      </c>
      <c r="BG218" t="s">
        <v>6</v>
      </c>
      <c r="BH218">
        <v>3</v>
      </c>
      <c r="BI218">
        <v>2</v>
      </c>
      <c r="BJ218" t="s">
        <v>294</v>
      </c>
      <c r="BM218">
        <v>500001</v>
      </c>
      <c r="BN218">
        <v>0</v>
      </c>
      <c r="BO218" t="s">
        <v>6</v>
      </c>
      <c r="BP218">
        <v>0</v>
      </c>
      <c r="BQ218">
        <v>12</v>
      </c>
      <c r="BR218">
        <v>0</v>
      </c>
      <c r="BS218">
        <v>1</v>
      </c>
      <c r="BT218">
        <v>1</v>
      </c>
      <c r="BU218">
        <v>1</v>
      </c>
      <c r="BV218">
        <v>1</v>
      </c>
      <c r="BW218">
        <v>1</v>
      </c>
      <c r="BX218">
        <v>1</v>
      </c>
      <c r="BY218" t="s">
        <v>6</v>
      </c>
      <c r="BZ218">
        <v>0</v>
      </c>
      <c r="CA218">
        <v>0</v>
      </c>
      <c r="CB218" t="s">
        <v>6</v>
      </c>
      <c r="CE218">
        <v>0</v>
      </c>
      <c r="CF218">
        <v>0</v>
      </c>
      <c r="CG218">
        <v>0</v>
      </c>
      <c r="CM218">
        <v>0</v>
      </c>
      <c r="CN218" t="s">
        <v>6</v>
      </c>
      <c r="CO218">
        <v>0</v>
      </c>
      <c r="CP218">
        <f t="shared" si="124"/>
        <v>5315.11</v>
      </c>
      <c r="CQ218">
        <f t="shared" si="125"/>
        <v>60262</v>
      </c>
      <c r="CR218">
        <f t="shared" si="126"/>
        <v>0</v>
      </c>
      <c r="CS218">
        <f t="shared" si="127"/>
        <v>0</v>
      </c>
      <c r="CT218">
        <f t="shared" si="128"/>
        <v>0</v>
      </c>
      <c r="CU218">
        <f t="shared" si="129"/>
        <v>0</v>
      </c>
      <c r="CV218">
        <f t="shared" si="130"/>
        <v>0</v>
      </c>
      <c r="CW218">
        <f t="shared" si="131"/>
        <v>0</v>
      </c>
      <c r="CX218">
        <f t="shared" si="132"/>
        <v>34.17</v>
      </c>
      <c r="CY218">
        <f t="shared" si="133"/>
        <v>0</v>
      </c>
      <c r="CZ218">
        <f t="shared" si="134"/>
        <v>0</v>
      </c>
      <c r="DC218" t="s">
        <v>6</v>
      </c>
      <c r="DD218" t="s">
        <v>6</v>
      </c>
      <c r="DE218" t="s">
        <v>6</v>
      </c>
      <c r="DF218" t="s">
        <v>6</v>
      </c>
      <c r="DG218" t="s">
        <v>6</v>
      </c>
      <c r="DH218" t="s">
        <v>6</v>
      </c>
      <c r="DI218" t="s">
        <v>6</v>
      </c>
      <c r="DJ218" t="s">
        <v>6</v>
      </c>
      <c r="DK218" t="s">
        <v>6</v>
      </c>
      <c r="DL218" t="s">
        <v>6</v>
      </c>
      <c r="DM218" t="s">
        <v>6</v>
      </c>
      <c r="DN218">
        <v>0</v>
      </c>
      <c r="DO218">
        <v>0</v>
      </c>
      <c r="DP218">
        <v>1</v>
      </c>
      <c r="DQ218">
        <v>1</v>
      </c>
      <c r="DU218">
        <v>1009</v>
      </c>
      <c r="DV218" t="s">
        <v>172</v>
      </c>
      <c r="DW218" t="s">
        <v>172</v>
      </c>
      <c r="DX218">
        <v>1000</v>
      </c>
      <c r="DZ218" t="s">
        <v>6</v>
      </c>
      <c r="EA218" t="s">
        <v>6</v>
      </c>
      <c r="EB218" t="s">
        <v>6</v>
      </c>
      <c r="EC218" t="s">
        <v>6</v>
      </c>
      <c r="EE218">
        <v>52855142</v>
      </c>
      <c r="EF218">
        <v>12</v>
      </c>
      <c r="EG218" t="s">
        <v>290</v>
      </c>
      <c r="EH218">
        <v>0</v>
      </c>
      <c r="EI218" t="s">
        <v>6</v>
      </c>
      <c r="EJ218">
        <v>1</v>
      </c>
      <c r="EK218">
        <v>500001</v>
      </c>
      <c r="EL218" t="s">
        <v>200</v>
      </c>
      <c r="EM218" t="s">
        <v>201</v>
      </c>
      <c r="EO218" t="s">
        <v>6</v>
      </c>
      <c r="EQ218">
        <v>131072</v>
      </c>
      <c r="ER218">
        <v>5800</v>
      </c>
      <c r="ES218">
        <v>5800</v>
      </c>
      <c r="ET218">
        <v>0</v>
      </c>
      <c r="EU218">
        <v>0</v>
      </c>
      <c r="EV218">
        <v>0</v>
      </c>
      <c r="EW218">
        <v>0</v>
      </c>
      <c r="EX218">
        <v>0</v>
      </c>
      <c r="EY218">
        <v>0</v>
      </c>
      <c r="FQ218">
        <v>0</v>
      </c>
      <c r="FR218">
        <f t="shared" si="135"/>
        <v>0</v>
      </c>
      <c r="FS218">
        <v>0</v>
      </c>
      <c r="FX218">
        <v>0</v>
      </c>
      <c r="FY218">
        <v>0</v>
      </c>
      <c r="GA218" t="s">
        <v>6</v>
      </c>
      <c r="GD218">
        <v>1</v>
      </c>
      <c r="GF218">
        <v>674772901</v>
      </c>
      <c r="GG218">
        <v>2</v>
      </c>
      <c r="GH218">
        <v>1</v>
      </c>
      <c r="GI218">
        <v>3</v>
      </c>
      <c r="GJ218">
        <v>0</v>
      </c>
      <c r="GK218">
        <v>0</v>
      </c>
      <c r="GL218">
        <f t="shared" si="136"/>
        <v>0</v>
      </c>
      <c r="GM218">
        <f t="shared" si="137"/>
        <v>5315.11</v>
      </c>
      <c r="GN218">
        <f t="shared" si="138"/>
        <v>0</v>
      </c>
      <c r="GO218">
        <f t="shared" si="139"/>
        <v>5315.11</v>
      </c>
      <c r="GP218">
        <f t="shared" si="140"/>
        <v>0</v>
      </c>
      <c r="GR218">
        <v>0</v>
      </c>
      <c r="GS218">
        <v>0</v>
      </c>
      <c r="GT218">
        <v>0</v>
      </c>
      <c r="GU218" t="s">
        <v>6</v>
      </c>
      <c r="GV218">
        <f t="shared" si="141"/>
        <v>0</v>
      </c>
      <c r="GW218">
        <v>1</v>
      </c>
      <c r="GX218">
        <f t="shared" si="142"/>
        <v>0</v>
      </c>
      <c r="HA218">
        <v>0</v>
      </c>
      <c r="HB218">
        <v>0</v>
      </c>
      <c r="HC218">
        <f t="shared" si="143"/>
        <v>0</v>
      </c>
      <c r="HE218" t="s">
        <v>6</v>
      </c>
      <c r="HF218" t="s">
        <v>6</v>
      </c>
      <c r="HM218" t="s">
        <v>6</v>
      </c>
      <c r="HN218" t="s">
        <v>6</v>
      </c>
      <c r="HO218" t="s">
        <v>6</v>
      </c>
      <c r="HP218" t="s">
        <v>6</v>
      </c>
      <c r="HQ218" t="s">
        <v>6</v>
      </c>
      <c r="IK218">
        <v>0</v>
      </c>
    </row>
    <row r="219" spans="1:245">
      <c r="A219">
        <v>17</v>
      </c>
      <c r="B219">
        <v>1</v>
      </c>
      <c r="E219" t="s">
        <v>295</v>
      </c>
      <c r="F219" t="s">
        <v>296</v>
      </c>
      <c r="G219" t="s">
        <v>297</v>
      </c>
      <c r="H219" t="s">
        <v>143</v>
      </c>
      <c r="I219">
        <f>ROUND((12)/50,9)</f>
        <v>0.24</v>
      </c>
      <c r="J219">
        <v>0</v>
      </c>
      <c r="K219">
        <f>ROUND((12)/50,9)</f>
        <v>0.24</v>
      </c>
      <c r="O219">
        <f t="shared" si="105"/>
        <v>1086.1500000000001</v>
      </c>
      <c r="P219">
        <f t="shared" si="106"/>
        <v>1086.1500000000001</v>
      </c>
      <c r="Q219">
        <f t="shared" si="107"/>
        <v>0</v>
      </c>
      <c r="R219">
        <f t="shared" si="108"/>
        <v>0</v>
      </c>
      <c r="S219">
        <f t="shared" si="109"/>
        <v>0</v>
      </c>
      <c r="T219">
        <f t="shared" si="110"/>
        <v>0</v>
      </c>
      <c r="U219">
        <f t="shared" si="111"/>
        <v>0</v>
      </c>
      <c r="V219">
        <f t="shared" si="112"/>
        <v>0</v>
      </c>
      <c r="W219">
        <f t="shared" si="113"/>
        <v>0.03</v>
      </c>
      <c r="X219">
        <f t="shared" si="114"/>
        <v>0</v>
      </c>
      <c r="Y219">
        <f t="shared" si="115"/>
        <v>0</v>
      </c>
      <c r="AA219">
        <v>54027915</v>
      </c>
      <c r="AB219">
        <f t="shared" si="116"/>
        <v>235.22</v>
      </c>
      <c r="AC219">
        <f t="shared" si="144"/>
        <v>235.22</v>
      </c>
      <c r="AD219">
        <f t="shared" si="117"/>
        <v>0</v>
      </c>
      <c r="AE219">
        <f t="shared" si="118"/>
        <v>0</v>
      </c>
      <c r="AF219">
        <f t="shared" si="119"/>
        <v>0</v>
      </c>
      <c r="AG219">
        <f t="shared" si="120"/>
        <v>0</v>
      </c>
      <c r="AH219">
        <f t="shared" si="121"/>
        <v>0</v>
      </c>
      <c r="AI219">
        <f t="shared" si="122"/>
        <v>0</v>
      </c>
      <c r="AJ219">
        <f t="shared" si="123"/>
        <v>0.13</v>
      </c>
      <c r="AK219">
        <v>235.22</v>
      </c>
      <c r="AL219">
        <v>235.22</v>
      </c>
      <c r="AM219">
        <v>0</v>
      </c>
      <c r="AN219">
        <v>0</v>
      </c>
      <c r="AO219">
        <v>0</v>
      </c>
      <c r="AP219">
        <v>0</v>
      </c>
      <c r="AQ219">
        <v>0</v>
      </c>
      <c r="AR219">
        <v>0</v>
      </c>
      <c r="AS219">
        <v>0.13</v>
      </c>
      <c r="AT219">
        <v>0</v>
      </c>
      <c r="AU219">
        <v>0</v>
      </c>
      <c r="AV219">
        <v>1</v>
      </c>
      <c r="AW219">
        <v>1</v>
      </c>
      <c r="AZ219">
        <v>1</v>
      </c>
      <c r="BA219">
        <v>1</v>
      </c>
      <c r="BB219">
        <v>1</v>
      </c>
      <c r="BC219">
        <v>19.239999999999998</v>
      </c>
      <c r="BD219" t="s">
        <v>6</v>
      </c>
      <c r="BE219" t="s">
        <v>6</v>
      </c>
      <c r="BF219" t="s">
        <v>6</v>
      </c>
      <c r="BG219" t="s">
        <v>6</v>
      </c>
      <c r="BH219">
        <v>3</v>
      </c>
      <c r="BI219">
        <v>1</v>
      </c>
      <c r="BJ219" t="s">
        <v>298</v>
      </c>
      <c r="BM219">
        <v>500001</v>
      </c>
      <c r="BN219">
        <v>0</v>
      </c>
      <c r="BO219" t="s">
        <v>296</v>
      </c>
      <c r="BP219">
        <v>1</v>
      </c>
      <c r="BQ219">
        <v>8</v>
      </c>
      <c r="BR219">
        <v>0</v>
      </c>
      <c r="BS219">
        <v>1</v>
      </c>
      <c r="BT219">
        <v>1</v>
      </c>
      <c r="BU219">
        <v>1</v>
      </c>
      <c r="BV219">
        <v>1</v>
      </c>
      <c r="BW219">
        <v>1</v>
      </c>
      <c r="BX219">
        <v>1</v>
      </c>
      <c r="BY219" t="s">
        <v>6</v>
      </c>
      <c r="BZ219">
        <v>0</v>
      </c>
      <c r="CA219">
        <v>0</v>
      </c>
      <c r="CB219" t="s">
        <v>6</v>
      </c>
      <c r="CE219">
        <v>0</v>
      </c>
      <c r="CF219">
        <v>0</v>
      </c>
      <c r="CG219">
        <v>0</v>
      </c>
      <c r="CM219">
        <v>0</v>
      </c>
      <c r="CN219" t="s">
        <v>6</v>
      </c>
      <c r="CO219">
        <v>0</v>
      </c>
      <c r="CP219">
        <f t="shared" si="124"/>
        <v>1086.1500000000001</v>
      </c>
      <c r="CQ219">
        <f t="shared" si="125"/>
        <v>4525.6327999999994</v>
      </c>
      <c r="CR219">
        <f t="shared" si="126"/>
        <v>0</v>
      </c>
      <c r="CS219">
        <f t="shared" si="127"/>
        <v>0</v>
      </c>
      <c r="CT219">
        <f t="shared" si="128"/>
        <v>0</v>
      </c>
      <c r="CU219">
        <f t="shared" si="129"/>
        <v>0</v>
      </c>
      <c r="CV219">
        <f t="shared" si="130"/>
        <v>0</v>
      </c>
      <c r="CW219">
        <f t="shared" si="131"/>
        <v>0</v>
      </c>
      <c r="CX219">
        <f t="shared" si="132"/>
        <v>0.13</v>
      </c>
      <c r="CY219">
        <f t="shared" si="133"/>
        <v>0</v>
      </c>
      <c r="CZ219">
        <f t="shared" si="134"/>
        <v>0</v>
      </c>
      <c r="DC219" t="s">
        <v>6</v>
      </c>
      <c r="DD219" t="s">
        <v>6</v>
      </c>
      <c r="DE219" t="s">
        <v>6</v>
      </c>
      <c r="DF219" t="s">
        <v>6</v>
      </c>
      <c r="DG219" t="s">
        <v>6</v>
      </c>
      <c r="DH219" t="s">
        <v>6</v>
      </c>
      <c r="DI219" t="s">
        <v>6</v>
      </c>
      <c r="DJ219" t="s">
        <v>6</v>
      </c>
      <c r="DK219" t="s">
        <v>6</v>
      </c>
      <c r="DL219" t="s">
        <v>6</v>
      </c>
      <c r="DM219" t="s">
        <v>6</v>
      </c>
      <c r="DN219">
        <v>0</v>
      </c>
      <c r="DO219">
        <v>0</v>
      </c>
      <c r="DP219">
        <v>1</v>
      </c>
      <c r="DQ219">
        <v>1</v>
      </c>
      <c r="DU219">
        <v>1010</v>
      </c>
      <c r="DV219" t="s">
        <v>143</v>
      </c>
      <c r="DW219" t="s">
        <v>143</v>
      </c>
      <c r="DX219">
        <v>1</v>
      </c>
      <c r="DZ219" t="s">
        <v>6</v>
      </c>
      <c r="EA219" t="s">
        <v>6</v>
      </c>
      <c r="EB219" t="s">
        <v>6</v>
      </c>
      <c r="EC219" t="s">
        <v>6</v>
      </c>
      <c r="EE219">
        <v>52855142</v>
      </c>
      <c r="EF219">
        <v>8</v>
      </c>
      <c r="EG219" t="s">
        <v>199</v>
      </c>
      <c r="EH219">
        <v>0</v>
      </c>
      <c r="EI219" t="s">
        <v>6</v>
      </c>
      <c r="EJ219">
        <v>1</v>
      </c>
      <c r="EK219">
        <v>500001</v>
      </c>
      <c r="EL219" t="s">
        <v>200</v>
      </c>
      <c r="EM219" t="s">
        <v>201</v>
      </c>
      <c r="EO219" t="s">
        <v>6</v>
      </c>
      <c r="EQ219">
        <v>131072</v>
      </c>
      <c r="ER219">
        <v>235.22</v>
      </c>
      <c r="ES219">
        <v>235.22</v>
      </c>
      <c r="ET219">
        <v>0</v>
      </c>
      <c r="EU219">
        <v>0</v>
      </c>
      <c r="EV219">
        <v>0</v>
      </c>
      <c r="EW219">
        <v>0</v>
      </c>
      <c r="EX219">
        <v>0</v>
      </c>
      <c r="EY219">
        <v>0</v>
      </c>
      <c r="FQ219">
        <v>0</v>
      </c>
      <c r="FR219">
        <f t="shared" si="135"/>
        <v>0</v>
      </c>
      <c r="FS219">
        <v>0</v>
      </c>
      <c r="FX219">
        <v>0</v>
      </c>
      <c r="FY219">
        <v>0</v>
      </c>
      <c r="GA219" t="s">
        <v>6</v>
      </c>
      <c r="GD219">
        <v>1</v>
      </c>
      <c r="GF219">
        <v>-1660160253</v>
      </c>
      <c r="GG219">
        <v>2</v>
      </c>
      <c r="GH219">
        <v>1</v>
      </c>
      <c r="GI219">
        <v>2</v>
      </c>
      <c r="GJ219">
        <v>0</v>
      </c>
      <c r="GK219">
        <v>0</v>
      </c>
      <c r="GL219">
        <f t="shared" si="136"/>
        <v>0</v>
      </c>
      <c r="GM219">
        <f t="shared" si="137"/>
        <v>1086.1500000000001</v>
      </c>
      <c r="GN219">
        <f t="shared" si="138"/>
        <v>1086.1500000000001</v>
      </c>
      <c r="GO219">
        <f t="shared" si="139"/>
        <v>0</v>
      </c>
      <c r="GP219">
        <f t="shared" si="140"/>
        <v>0</v>
      </c>
      <c r="GR219">
        <v>0</v>
      </c>
      <c r="GS219">
        <v>0</v>
      </c>
      <c r="GT219">
        <v>0</v>
      </c>
      <c r="GU219" t="s">
        <v>6</v>
      </c>
      <c r="GV219">
        <f t="shared" si="141"/>
        <v>0</v>
      </c>
      <c r="GW219">
        <v>1</v>
      </c>
      <c r="GX219">
        <f t="shared" si="142"/>
        <v>0</v>
      </c>
      <c r="HA219">
        <v>0</v>
      </c>
      <c r="HB219">
        <v>0</v>
      </c>
      <c r="HC219">
        <f t="shared" si="143"/>
        <v>0</v>
      </c>
      <c r="HE219" t="s">
        <v>6</v>
      </c>
      <c r="HF219" t="s">
        <v>6</v>
      </c>
      <c r="HM219" t="s">
        <v>6</v>
      </c>
      <c r="HN219" t="s">
        <v>6</v>
      </c>
      <c r="HO219" t="s">
        <v>6</v>
      </c>
      <c r="HP219" t="s">
        <v>6</v>
      </c>
      <c r="HQ219" t="s">
        <v>6</v>
      </c>
      <c r="IK219">
        <v>0</v>
      </c>
    </row>
    <row r="220" spans="1:245">
      <c r="A220">
        <v>17</v>
      </c>
      <c r="B220">
        <v>1</v>
      </c>
      <c r="E220" t="s">
        <v>299</v>
      </c>
      <c r="F220" t="s">
        <v>300</v>
      </c>
      <c r="G220" t="s">
        <v>301</v>
      </c>
      <c r="H220" t="s">
        <v>257</v>
      </c>
      <c r="I220">
        <f>ROUND((12)/100,9)</f>
        <v>0.12</v>
      </c>
      <c r="J220">
        <v>0</v>
      </c>
      <c r="K220">
        <f>ROUND((12)/100,9)</f>
        <v>0.12</v>
      </c>
      <c r="O220">
        <f t="shared" si="105"/>
        <v>216.41</v>
      </c>
      <c r="P220">
        <f t="shared" si="106"/>
        <v>216.41</v>
      </c>
      <c r="Q220">
        <f t="shared" si="107"/>
        <v>0</v>
      </c>
      <c r="R220">
        <f t="shared" si="108"/>
        <v>0</v>
      </c>
      <c r="S220">
        <f t="shared" si="109"/>
        <v>0</v>
      </c>
      <c r="T220">
        <f t="shared" si="110"/>
        <v>0</v>
      </c>
      <c r="U220">
        <f t="shared" si="111"/>
        <v>0</v>
      </c>
      <c r="V220">
        <f t="shared" si="112"/>
        <v>0</v>
      </c>
      <c r="W220">
        <f t="shared" si="113"/>
        <v>0</v>
      </c>
      <c r="X220">
        <f t="shared" si="114"/>
        <v>0</v>
      </c>
      <c r="Y220">
        <f t="shared" si="115"/>
        <v>0</v>
      </c>
      <c r="AA220">
        <v>54027915</v>
      </c>
      <c r="AB220">
        <f t="shared" si="116"/>
        <v>165</v>
      </c>
      <c r="AC220">
        <f t="shared" si="144"/>
        <v>165</v>
      </c>
      <c r="AD220">
        <f t="shared" si="117"/>
        <v>0</v>
      </c>
      <c r="AE220">
        <f t="shared" si="118"/>
        <v>0</v>
      </c>
      <c r="AF220">
        <f t="shared" si="119"/>
        <v>0</v>
      </c>
      <c r="AG220">
        <f t="shared" si="120"/>
        <v>0</v>
      </c>
      <c r="AH220">
        <f t="shared" si="121"/>
        <v>0</v>
      </c>
      <c r="AI220">
        <f t="shared" si="122"/>
        <v>0</v>
      </c>
      <c r="AJ220">
        <f t="shared" si="123"/>
        <v>0.03</v>
      </c>
      <c r="AK220">
        <v>165</v>
      </c>
      <c r="AL220">
        <v>165</v>
      </c>
      <c r="AM220">
        <v>0</v>
      </c>
      <c r="AN220">
        <v>0</v>
      </c>
      <c r="AO220">
        <v>0</v>
      </c>
      <c r="AP220">
        <v>0</v>
      </c>
      <c r="AQ220">
        <v>0</v>
      </c>
      <c r="AR220">
        <v>0</v>
      </c>
      <c r="AS220">
        <v>0.03</v>
      </c>
      <c r="AT220">
        <v>0</v>
      </c>
      <c r="AU220">
        <v>0</v>
      </c>
      <c r="AV220">
        <v>1</v>
      </c>
      <c r="AW220">
        <v>1</v>
      </c>
      <c r="AZ220">
        <v>1</v>
      </c>
      <c r="BA220">
        <v>1</v>
      </c>
      <c r="BB220">
        <v>1</v>
      </c>
      <c r="BC220">
        <v>10.93</v>
      </c>
      <c r="BD220" t="s">
        <v>6</v>
      </c>
      <c r="BE220" t="s">
        <v>6</v>
      </c>
      <c r="BF220" t="s">
        <v>6</v>
      </c>
      <c r="BG220" t="s">
        <v>6</v>
      </c>
      <c r="BH220">
        <v>3</v>
      </c>
      <c r="BI220">
        <v>1</v>
      </c>
      <c r="BJ220" t="s">
        <v>302</v>
      </c>
      <c r="BM220">
        <v>500001</v>
      </c>
      <c r="BN220">
        <v>0</v>
      </c>
      <c r="BO220" t="s">
        <v>300</v>
      </c>
      <c r="BP220">
        <v>1</v>
      </c>
      <c r="BQ220">
        <v>8</v>
      </c>
      <c r="BR220">
        <v>0</v>
      </c>
      <c r="BS220">
        <v>1</v>
      </c>
      <c r="BT220">
        <v>1</v>
      </c>
      <c r="BU220">
        <v>1</v>
      </c>
      <c r="BV220">
        <v>1</v>
      </c>
      <c r="BW220">
        <v>1</v>
      </c>
      <c r="BX220">
        <v>1</v>
      </c>
      <c r="BY220" t="s">
        <v>6</v>
      </c>
      <c r="BZ220">
        <v>0</v>
      </c>
      <c r="CA220">
        <v>0</v>
      </c>
      <c r="CB220" t="s">
        <v>6</v>
      </c>
      <c r="CE220">
        <v>0</v>
      </c>
      <c r="CF220">
        <v>0</v>
      </c>
      <c r="CG220">
        <v>0</v>
      </c>
      <c r="CM220">
        <v>0</v>
      </c>
      <c r="CN220" t="s">
        <v>6</v>
      </c>
      <c r="CO220">
        <v>0</v>
      </c>
      <c r="CP220">
        <f t="shared" si="124"/>
        <v>216.41</v>
      </c>
      <c r="CQ220">
        <f t="shared" si="125"/>
        <v>1803.45</v>
      </c>
      <c r="CR220">
        <f t="shared" si="126"/>
        <v>0</v>
      </c>
      <c r="CS220">
        <f t="shared" si="127"/>
        <v>0</v>
      </c>
      <c r="CT220">
        <f t="shared" si="128"/>
        <v>0</v>
      </c>
      <c r="CU220">
        <f t="shared" si="129"/>
        <v>0</v>
      </c>
      <c r="CV220">
        <f t="shared" si="130"/>
        <v>0</v>
      </c>
      <c r="CW220">
        <f t="shared" si="131"/>
        <v>0</v>
      </c>
      <c r="CX220">
        <f t="shared" si="132"/>
        <v>0.03</v>
      </c>
      <c r="CY220">
        <f t="shared" si="133"/>
        <v>0</v>
      </c>
      <c r="CZ220">
        <f t="shared" si="134"/>
        <v>0</v>
      </c>
      <c r="DC220" t="s">
        <v>6</v>
      </c>
      <c r="DD220" t="s">
        <v>6</v>
      </c>
      <c r="DE220" t="s">
        <v>6</v>
      </c>
      <c r="DF220" t="s">
        <v>6</v>
      </c>
      <c r="DG220" t="s">
        <v>6</v>
      </c>
      <c r="DH220" t="s">
        <v>6</v>
      </c>
      <c r="DI220" t="s">
        <v>6</v>
      </c>
      <c r="DJ220" t="s">
        <v>6</v>
      </c>
      <c r="DK220" t="s">
        <v>6</v>
      </c>
      <c r="DL220" t="s">
        <v>6</v>
      </c>
      <c r="DM220" t="s">
        <v>6</v>
      </c>
      <c r="DN220">
        <v>0</v>
      </c>
      <c r="DO220">
        <v>0</v>
      </c>
      <c r="DP220">
        <v>1</v>
      </c>
      <c r="DQ220">
        <v>1</v>
      </c>
      <c r="DU220">
        <v>1010</v>
      </c>
      <c r="DV220" t="s">
        <v>257</v>
      </c>
      <c r="DW220" t="s">
        <v>257</v>
      </c>
      <c r="DX220">
        <v>100</v>
      </c>
      <c r="DZ220" t="s">
        <v>6</v>
      </c>
      <c r="EA220" t="s">
        <v>6</v>
      </c>
      <c r="EB220" t="s">
        <v>6</v>
      </c>
      <c r="EC220" t="s">
        <v>6</v>
      </c>
      <c r="EE220">
        <v>52855142</v>
      </c>
      <c r="EF220">
        <v>8</v>
      </c>
      <c r="EG220" t="s">
        <v>199</v>
      </c>
      <c r="EH220">
        <v>0</v>
      </c>
      <c r="EI220" t="s">
        <v>6</v>
      </c>
      <c r="EJ220">
        <v>1</v>
      </c>
      <c r="EK220">
        <v>500001</v>
      </c>
      <c r="EL220" t="s">
        <v>200</v>
      </c>
      <c r="EM220" t="s">
        <v>201</v>
      </c>
      <c r="EO220" t="s">
        <v>6</v>
      </c>
      <c r="EQ220">
        <v>131072</v>
      </c>
      <c r="ER220">
        <v>165</v>
      </c>
      <c r="ES220">
        <v>165</v>
      </c>
      <c r="ET220">
        <v>0</v>
      </c>
      <c r="EU220">
        <v>0</v>
      </c>
      <c r="EV220">
        <v>0</v>
      </c>
      <c r="EW220">
        <v>0</v>
      </c>
      <c r="EX220">
        <v>0</v>
      </c>
      <c r="EY220">
        <v>0</v>
      </c>
      <c r="FQ220">
        <v>0</v>
      </c>
      <c r="FR220">
        <f t="shared" si="135"/>
        <v>0</v>
      </c>
      <c r="FS220">
        <v>0</v>
      </c>
      <c r="FX220">
        <v>0</v>
      </c>
      <c r="FY220">
        <v>0</v>
      </c>
      <c r="GA220" t="s">
        <v>6</v>
      </c>
      <c r="GD220">
        <v>1</v>
      </c>
      <c r="GF220">
        <v>-1433713530</v>
      </c>
      <c r="GG220">
        <v>2</v>
      </c>
      <c r="GH220">
        <v>1</v>
      </c>
      <c r="GI220">
        <v>2</v>
      </c>
      <c r="GJ220">
        <v>0</v>
      </c>
      <c r="GK220">
        <v>0</v>
      </c>
      <c r="GL220">
        <f t="shared" si="136"/>
        <v>0</v>
      </c>
      <c r="GM220">
        <f t="shared" si="137"/>
        <v>216.41</v>
      </c>
      <c r="GN220">
        <f t="shared" si="138"/>
        <v>216.41</v>
      </c>
      <c r="GO220">
        <f t="shared" si="139"/>
        <v>0</v>
      </c>
      <c r="GP220">
        <f t="shared" si="140"/>
        <v>0</v>
      </c>
      <c r="GR220">
        <v>0</v>
      </c>
      <c r="GS220">
        <v>0</v>
      </c>
      <c r="GT220">
        <v>0</v>
      </c>
      <c r="GU220" t="s">
        <v>6</v>
      </c>
      <c r="GV220">
        <f t="shared" si="141"/>
        <v>0</v>
      </c>
      <c r="GW220">
        <v>1</v>
      </c>
      <c r="GX220">
        <f t="shared" si="142"/>
        <v>0</v>
      </c>
      <c r="HA220">
        <v>0</v>
      </c>
      <c r="HB220">
        <v>0</v>
      </c>
      <c r="HC220">
        <f t="shared" si="143"/>
        <v>0</v>
      </c>
      <c r="HE220" t="s">
        <v>6</v>
      </c>
      <c r="HF220" t="s">
        <v>6</v>
      </c>
      <c r="HM220" t="s">
        <v>6</v>
      </c>
      <c r="HN220" t="s">
        <v>6</v>
      </c>
      <c r="HO220" t="s">
        <v>6</v>
      </c>
      <c r="HP220" t="s">
        <v>6</v>
      </c>
      <c r="HQ220" t="s">
        <v>6</v>
      </c>
      <c r="IK220">
        <v>0</v>
      </c>
    </row>
    <row r="221" spans="1:245">
      <c r="A221">
        <v>19</v>
      </c>
      <c r="B221">
        <v>1</v>
      </c>
      <c r="F221" t="s">
        <v>6</v>
      </c>
      <c r="G221" t="s">
        <v>303</v>
      </c>
      <c r="H221" t="s">
        <v>6</v>
      </c>
      <c r="AA221">
        <v>1</v>
      </c>
      <c r="IK221">
        <v>0</v>
      </c>
    </row>
    <row r="222" spans="1:245">
      <c r="A222">
        <v>17</v>
      </c>
      <c r="B222">
        <v>1</v>
      </c>
      <c r="E222" t="s">
        <v>304</v>
      </c>
      <c r="F222" t="s">
        <v>183</v>
      </c>
      <c r="G222" t="s">
        <v>278</v>
      </c>
      <c r="H222" t="s">
        <v>205</v>
      </c>
      <c r="I222">
        <v>3</v>
      </c>
      <c r="J222">
        <v>0</v>
      </c>
      <c r="K222">
        <v>3</v>
      </c>
      <c r="O222">
        <f t="shared" ref="O222:O231" si="145">ROUND(CP222,2)</f>
        <v>14561.24</v>
      </c>
      <c r="P222">
        <f t="shared" ref="P222:P231" si="146">ROUND(CQ222*I222,2)</f>
        <v>14561.24</v>
      </c>
      <c r="Q222">
        <f t="shared" ref="Q222:Q231" si="147">ROUND(CR222*I222,2)</f>
        <v>0</v>
      </c>
      <c r="R222">
        <f t="shared" ref="R222:R231" si="148">ROUND(CS222*I222,2)</f>
        <v>0</v>
      </c>
      <c r="S222">
        <f t="shared" ref="S222:S231" si="149">ROUND(CT222*I222,2)</f>
        <v>0</v>
      </c>
      <c r="T222">
        <f t="shared" ref="T222:T231" si="150">ROUND(CU222*I222,2)</f>
        <v>0</v>
      </c>
      <c r="U222">
        <f t="shared" ref="U222:U231" si="151">CV222*I222</f>
        <v>0</v>
      </c>
      <c r="V222">
        <f t="shared" ref="V222:V231" si="152">CW222*I222</f>
        <v>0</v>
      </c>
      <c r="W222">
        <f t="shared" ref="W222:W231" si="153">ROUND(CX222*I222,2)</f>
        <v>0</v>
      </c>
      <c r="X222">
        <f t="shared" ref="X222:X231" si="154">ROUND(CY222,2)</f>
        <v>0</v>
      </c>
      <c r="Y222">
        <f t="shared" ref="Y222:Y231" si="155">ROUND(CZ222,2)</f>
        <v>0</v>
      </c>
      <c r="AA222">
        <v>54027915</v>
      </c>
      <c r="AB222">
        <f t="shared" ref="AB222:AB231" si="156">ROUND((AC222+AD222+AF222),6)</f>
        <v>563.07957599999997</v>
      </c>
      <c r="AC222">
        <f>ROUND(((ES222*1.03*1.02)),6)</f>
        <v>563.07957599999997</v>
      </c>
      <c r="AD222">
        <f t="shared" ref="AD222:AD231" si="157">ROUND((((ET222)-(EU222))+AE222),6)</f>
        <v>0</v>
      </c>
      <c r="AE222">
        <f t="shared" ref="AE222:AE231" si="158">ROUND((EU222),6)</f>
        <v>0</v>
      </c>
      <c r="AF222">
        <f t="shared" ref="AF222:AF231" si="159">ROUND((EV222),6)</f>
        <v>0</v>
      </c>
      <c r="AG222">
        <f t="shared" ref="AG222:AG231" si="160">ROUND((AP222),6)</f>
        <v>0</v>
      </c>
      <c r="AH222">
        <f t="shared" ref="AH222:AH231" si="161">(EW222)</f>
        <v>0</v>
      </c>
      <c r="AI222">
        <f t="shared" ref="AI222:AI231" si="162">(EX222)</f>
        <v>0</v>
      </c>
      <c r="AJ222">
        <f t="shared" ref="AJ222:AJ231" si="163">(AS222)</f>
        <v>0</v>
      </c>
      <c r="AK222">
        <v>535.96</v>
      </c>
      <c r="AL222">
        <v>535.96</v>
      </c>
      <c r="AM222">
        <v>0</v>
      </c>
      <c r="AN222">
        <v>0</v>
      </c>
      <c r="AO222">
        <v>0</v>
      </c>
      <c r="AP222">
        <v>0</v>
      </c>
      <c r="AQ222">
        <v>0</v>
      </c>
      <c r="AR222">
        <v>0</v>
      </c>
      <c r="AS222">
        <v>0</v>
      </c>
      <c r="AT222">
        <v>0</v>
      </c>
      <c r="AU222">
        <v>0</v>
      </c>
      <c r="AV222">
        <v>1</v>
      </c>
      <c r="AW222">
        <v>1</v>
      </c>
      <c r="AZ222">
        <v>1</v>
      </c>
      <c r="BA222">
        <v>1</v>
      </c>
      <c r="BB222">
        <v>1</v>
      </c>
      <c r="BC222">
        <v>8.6199999999999992</v>
      </c>
      <c r="BD222" t="s">
        <v>6</v>
      </c>
      <c r="BE222" t="s">
        <v>6</v>
      </c>
      <c r="BF222" t="s">
        <v>6</v>
      </c>
      <c r="BG222" t="s">
        <v>6</v>
      </c>
      <c r="BH222">
        <v>3</v>
      </c>
      <c r="BI222">
        <v>1</v>
      </c>
      <c r="BJ222" t="s">
        <v>6</v>
      </c>
      <c r="BM222">
        <v>1100</v>
      </c>
      <c r="BN222">
        <v>0</v>
      </c>
      <c r="BO222" t="s">
        <v>6</v>
      </c>
      <c r="BP222">
        <v>0</v>
      </c>
      <c r="BQ222">
        <v>8</v>
      </c>
      <c r="BR222">
        <v>0</v>
      </c>
      <c r="BS222">
        <v>1</v>
      </c>
      <c r="BT222">
        <v>1</v>
      </c>
      <c r="BU222">
        <v>1</v>
      </c>
      <c r="BV222">
        <v>1</v>
      </c>
      <c r="BW222">
        <v>1</v>
      </c>
      <c r="BX222">
        <v>1</v>
      </c>
      <c r="BY222" t="s">
        <v>6</v>
      </c>
      <c r="BZ222">
        <v>0</v>
      </c>
      <c r="CA222">
        <v>0</v>
      </c>
      <c r="CB222" t="s">
        <v>6</v>
      </c>
      <c r="CE222">
        <v>0</v>
      </c>
      <c r="CF222">
        <v>0</v>
      </c>
      <c r="CG222">
        <v>0</v>
      </c>
      <c r="CM222">
        <v>0</v>
      </c>
      <c r="CN222" t="s">
        <v>6</v>
      </c>
      <c r="CO222">
        <v>0</v>
      </c>
      <c r="CP222">
        <f t="shared" ref="CP222:CP231" si="164">(P222+Q222+S222)</f>
        <v>14561.24</v>
      </c>
      <c r="CQ222">
        <f t="shared" ref="CQ222:CQ231" si="165">AC222*BC222</f>
        <v>4853.7459451199993</v>
      </c>
      <c r="CR222">
        <f t="shared" ref="CR222:CR231" si="166">AD222*BB222</f>
        <v>0</v>
      </c>
      <c r="CS222">
        <f t="shared" ref="CS222:CS231" si="167">AE222*BS222</f>
        <v>0</v>
      </c>
      <c r="CT222">
        <f t="shared" ref="CT222:CT231" si="168">AF222*BA222</f>
        <v>0</v>
      </c>
      <c r="CU222">
        <f t="shared" ref="CU222:CU231" si="169">AG222</f>
        <v>0</v>
      </c>
      <c r="CV222">
        <f t="shared" ref="CV222:CV231" si="170">AH222</f>
        <v>0</v>
      </c>
      <c r="CW222">
        <f t="shared" ref="CW222:CW231" si="171">AI222</f>
        <v>0</v>
      </c>
      <c r="CX222">
        <f t="shared" ref="CX222:CX231" si="172">AJ222</f>
        <v>0</v>
      </c>
      <c r="CY222">
        <f t="shared" ref="CY222:CY231" si="173">(((S222+R222)*AT222)/100)</f>
        <v>0</v>
      </c>
      <c r="CZ222">
        <f t="shared" ref="CZ222:CZ231" si="174">(((S222+R222)*AU222)/100)</f>
        <v>0</v>
      </c>
      <c r="DC222" t="s">
        <v>6</v>
      </c>
      <c r="DD222" t="s">
        <v>198</v>
      </c>
      <c r="DE222" t="s">
        <v>6</v>
      </c>
      <c r="DF222" t="s">
        <v>6</v>
      </c>
      <c r="DG222" t="s">
        <v>6</v>
      </c>
      <c r="DH222" t="s">
        <v>6</v>
      </c>
      <c r="DI222" t="s">
        <v>6</v>
      </c>
      <c r="DJ222" t="s">
        <v>6</v>
      </c>
      <c r="DK222" t="s">
        <v>6</v>
      </c>
      <c r="DL222" t="s">
        <v>6</v>
      </c>
      <c r="DM222" t="s">
        <v>6</v>
      </c>
      <c r="DN222">
        <v>0</v>
      </c>
      <c r="DO222">
        <v>0</v>
      </c>
      <c r="DP222">
        <v>1</v>
      </c>
      <c r="DQ222">
        <v>1</v>
      </c>
      <c r="DU222">
        <v>1013</v>
      </c>
      <c r="DV222" t="s">
        <v>205</v>
      </c>
      <c r="DW222" t="s">
        <v>205</v>
      </c>
      <c r="DX222">
        <v>1</v>
      </c>
      <c r="DZ222" t="s">
        <v>6</v>
      </c>
      <c r="EA222" t="s">
        <v>6</v>
      </c>
      <c r="EB222" t="s">
        <v>6</v>
      </c>
      <c r="EC222" t="s">
        <v>6</v>
      </c>
      <c r="EE222">
        <v>52854755</v>
      </c>
      <c r="EF222">
        <v>8</v>
      </c>
      <c r="EG222" t="s">
        <v>199</v>
      </c>
      <c r="EH222">
        <v>0</v>
      </c>
      <c r="EI222" t="s">
        <v>6</v>
      </c>
      <c r="EJ222">
        <v>1</v>
      </c>
      <c r="EK222">
        <v>1100</v>
      </c>
      <c r="EL222" t="s">
        <v>209</v>
      </c>
      <c r="EM222" t="s">
        <v>210</v>
      </c>
      <c r="EO222" t="s">
        <v>6</v>
      </c>
      <c r="EQ222">
        <v>131584</v>
      </c>
      <c r="ER222">
        <v>535.96</v>
      </c>
      <c r="ES222">
        <v>535.96</v>
      </c>
      <c r="ET222">
        <v>0</v>
      </c>
      <c r="EU222">
        <v>0</v>
      </c>
      <c r="EV222">
        <v>0</v>
      </c>
      <c r="EW222">
        <v>0</v>
      </c>
      <c r="EX222">
        <v>0</v>
      </c>
      <c r="EY222">
        <v>0</v>
      </c>
      <c r="EZ222">
        <v>5</v>
      </c>
      <c r="FC222">
        <v>0</v>
      </c>
      <c r="FD222">
        <v>18</v>
      </c>
      <c r="FF222">
        <v>4620</v>
      </c>
      <c r="FQ222">
        <v>0</v>
      </c>
      <c r="FR222">
        <f t="shared" ref="FR222:FR231" si="175">ROUND(IF(AND(BH222=3,BI222=3),P222,0),2)</f>
        <v>0</v>
      </c>
      <c r="FS222">
        <v>0</v>
      </c>
      <c r="FX222">
        <v>0</v>
      </c>
      <c r="FY222">
        <v>0</v>
      </c>
      <c r="GA222" t="s">
        <v>279</v>
      </c>
      <c r="GD222">
        <v>1</v>
      </c>
      <c r="GF222">
        <v>-1504066845</v>
      </c>
      <c r="GG222">
        <v>2</v>
      </c>
      <c r="GH222">
        <v>3</v>
      </c>
      <c r="GI222">
        <v>3</v>
      </c>
      <c r="GJ222">
        <v>0</v>
      </c>
      <c r="GK222">
        <v>0</v>
      </c>
      <c r="GL222">
        <f t="shared" ref="GL222:GL231" si="176">ROUND(IF(AND(BH222=3,BI222=3,FS222&lt;&gt;0),P222,0),2)</f>
        <v>0</v>
      </c>
      <c r="GM222">
        <f t="shared" ref="GM222:GM231" si="177">ROUND(O222+X222+Y222,2)+GX222</f>
        <v>14561.24</v>
      </c>
      <c r="GN222">
        <f t="shared" ref="GN222:GN231" si="178">IF(OR(BI222=0,BI222=1),ROUND(O222+X222+Y222,2),0)</f>
        <v>14561.24</v>
      </c>
      <c r="GO222">
        <f t="shared" ref="GO222:GO231" si="179">IF(BI222=2,ROUND(O222+X222+Y222,2),0)</f>
        <v>0</v>
      </c>
      <c r="GP222">
        <f t="shared" ref="GP222:GP231" si="180">IF(BI222=4,ROUND(O222+X222+Y222,2)+GX222,0)</f>
        <v>0</v>
      </c>
      <c r="GR222">
        <v>1</v>
      </c>
      <c r="GS222">
        <v>1</v>
      </c>
      <c r="GT222">
        <v>0</v>
      </c>
      <c r="GU222" t="s">
        <v>6</v>
      </c>
      <c r="GV222">
        <f t="shared" ref="GV222:GV231" si="181">ROUND((GT222),6)</f>
        <v>0</v>
      </c>
      <c r="GW222">
        <v>1</v>
      </c>
      <c r="GX222">
        <f t="shared" ref="GX222:GX231" si="182">ROUND(HC222*I222,2)</f>
        <v>0</v>
      </c>
      <c r="HA222">
        <v>0</v>
      </c>
      <c r="HB222">
        <v>0</v>
      </c>
      <c r="HC222">
        <f t="shared" ref="HC222:HC231" si="183">GV222*GW222</f>
        <v>0</v>
      </c>
      <c r="HE222" t="s">
        <v>189</v>
      </c>
      <c r="HF222" t="s">
        <v>189</v>
      </c>
      <c r="HM222" t="s">
        <v>6</v>
      </c>
      <c r="HN222" t="s">
        <v>6</v>
      </c>
      <c r="HO222" t="s">
        <v>6</v>
      </c>
      <c r="HP222" t="s">
        <v>6</v>
      </c>
      <c r="HQ222" t="s">
        <v>6</v>
      </c>
      <c r="IK222">
        <v>0</v>
      </c>
    </row>
    <row r="223" spans="1:245">
      <c r="A223">
        <v>17</v>
      </c>
      <c r="B223">
        <v>1</v>
      </c>
      <c r="E223" t="s">
        <v>305</v>
      </c>
      <c r="F223" t="s">
        <v>183</v>
      </c>
      <c r="G223" t="s">
        <v>306</v>
      </c>
      <c r="H223" t="s">
        <v>205</v>
      </c>
      <c r="I223">
        <v>1</v>
      </c>
      <c r="J223">
        <v>0</v>
      </c>
      <c r="K223">
        <v>1</v>
      </c>
      <c r="O223">
        <f t="shared" si="145"/>
        <v>3166.42</v>
      </c>
      <c r="P223">
        <f t="shared" si="146"/>
        <v>3166.42</v>
      </c>
      <c r="Q223">
        <f t="shared" si="147"/>
        <v>0</v>
      </c>
      <c r="R223">
        <f t="shared" si="148"/>
        <v>0</v>
      </c>
      <c r="S223">
        <f t="shared" si="149"/>
        <v>0</v>
      </c>
      <c r="T223">
        <f t="shared" si="150"/>
        <v>0</v>
      </c>
      <c r="U223">
        <f t="shared" si="151"/>
        <v>0</v>
      </c>
      <c r="V223">
        <f t="shared" si="152"/>
        <v>0</v>
      </c>
      <c r="W223">
        <f t="shared" si="153"/>
        <v>0</v>
      </c>
      <c r="X223">
        <f t="shared" si="154"/>
        <v>0</v>
      </c>
      <c r="Y223">
        <f t="shared" si="155"/>
        <v>0</v>
      </c>
      <c r="AA223">
        <v>54027915</v>
      </c>
      <c r="AB223">
        <f t="shared" si="156"/>
        <v>367.33389599999998</v>
      </c>
      <c r="AC223">
        <f>ROUND(((ES223*1.03*1.0075)),6)</f>
        <v>367.33389599999998</v>
      </c>
      <c r="AD223">
        <f t="shared" si="157"/>
        <v>0</v>
      </c>
      <c r="AE223">
        <f t="shared" si="158"/>
        <v>0</v>
      </c>
      <c r="AF223">
        <f t="shared" si="159"/>
        <v>0</v>
      </c>
      <c r="AG223">
        <f t="shared" si="160"/>
        <v>0</v>
      </c>
      <c r="AH223">
        <f t="shared" si="161"/>
        <v>0</v>
      </c>
      <c r="AI223">
        <f t="shared" si="162"/>
        <v>0</v>
      </c>
      <c r="AJ223">
        <f t="shared" si="163"/>
        <v>0</v>
      </c>
      <c r="AK223">
        <v>353.98</v>
      </c>
      <c r="AL223">
        <v>353.98</v>
      </c>
      <c r="AM223">
        <v>0</v>
      </c>
      <c r="AN223">
        <v>0</v>
      </c>
      <c r="AO223">
        <v>0</v>
      </c>
      <c r="AP223">
        <v>0</v>
      </c>
      <c r="AQ223">
        <v>0</v>
      </c>
      <c r="AR223">
        <v>0</v>
      </c>
      <c r="AS223">
        <v>0</v>
      </c>
      <c r="AT223">
        <v>0</v>
      </c>
      <c r="AU223">
        <v>0</v>
      </c>
      <c r="AV223">
        <v>1</v>
      </c>
      <c r="AW223">
        <v>1</v>
      </c>
      <c r="AZ223">
        <v>1</v>
      </c>
      <c r="BA223">
        <v>1</v>
      </c>
      <c r="BB223">
        <v>1</v>
      </c>
      <c r="BC223">
        <v>8.6199999999999992</v>
      </c>
      <c r="BD223" t="s">
        <v>6</v>
      </c>
      <c r="BE223" t="s">
        <v>6</v>
      </c>
      <c r="BF223" t="s">
        <v>6</v>
      </c>
      <c r="BG223" t="s">
        <v>6</v>
      </c>
      <c r="BH223">
        <v>3</v>
      </c>
      <c r="BI223">
        <v>1</v>
      </c>
      <c r="BJ223" t="s">
        <v>6</v>
      </c>
      <c r="BM223">
        <v>1100</v>
      </c>
      <c r="BN223">
        <v>0</v>
      </c>
      <c r="BO223" t="s">
        <v>6</v>
      </c>
      <c r="BP223">
        <v>0</v>
      </c>
      <c r="BQ223">
        <v>8</v>
      </c>
      <c r="BR223">
        <v>0</v>
      </c>
      <c r="BS223">
        <v>1</v>
      </c>
      <c r="BT223">
        <v>1</v>
      </c>
      <c r="BU223">
        <v>1</v>
      </c>
      <c r="BV223">
        <v>1</v>
      </c>
      <c r="BW223">
        <v>1</v>
      </c>
      <c r="BX223">
        <v>1</v>
      </c>
      <c r="BY223" t="s">
        <v>6</v>
      </c>
      <c r="BZ223">
        <v>0</v>
      </c>
      <c r="CA223">
        <v>0</v>
      </c>
      <c r="CB223" t="s">
        <v>6</v>
      </c>
      <c r="CE223">
        <v>0</v>
      </c>
      <c r="CF223">
        <v>0</v>
      </c>
      <c r="CG223">
        <v>0</v>
      </c>
      <c r="CM223">
        <v>0</v>
      </c>
      <c r="CN223" t="s">
        <v>6</v>
      </c>
      <c r="CO223">
        <v>0</v>
      </c>
      <c r="CP223">
        <f t="shared" si="164"/>
        <v>3166.42</v>
      </c>
      <c r="CQ223">
        <f t="shared" si="165"/>
        <v>3166.4181835199997</v>
      </c>
      <c r="CR223">
        <f t="shared" si="166"/>
        <v>0</v>
      </c>
      <c r="CS223">
        <f t="shared" si="167"/>
        <v>0</v>
      </c>
      <c r="CT223">
        <f t="shared" si="168"/>
        <v>0</v>
      </c>
      <c r="CU223">
        <f t="shared" si="169"/>
        <v>0</v>
      </c>
      <c r="CV223">
        <f t="shared" si="170"/>
        <v>0</v>
      </c>
      <c r="CW223">
        <f t="shared" si="171"/>
        <v>0</v>
      </c>
      <c r="CX223">
        <f t="shared" si="172"/>
        <v>0</v>
      </c>
      <c r="CY223">
        <f t="shared" si="173"/>
        <v>0</v>
      </c>
      <c r="CZ223">
        <f t="shared" si="174"/>
        <v>0</v>
      </c>
      <c r="DC223" t="s">
        <v>6</v>
      </c>
      <c r="DD223" t="s">
        <v>208</v>
      </c>
      <c r="DE223" t="s">
        <v>6</v>
      </c>
      <c r="DF223" t="s">
        <v>6</v>
      </c>
      <c r="DG223" t="s">
        <v>6</v>
      </c>
      <c r="DH223" t="s">
        <v>6</v>
      </c>
      <c r="DI223" t="s">
        <v>6</v>
      </c>
      <c r="DJ223" t="s">
        <v>6</v>
      </c>
      <c r="DK223" t="s">
        <v>6</v>
      </c>
      <c r="DL223" t="s">
        <v>6</v>
      </c>
      <c r="DM223" t="s">
        <v>6</v>
      </c>
      <c r="DN223">
        <v>0</v>
      </c>
      <c r="DO223">
        <v>0</v>
      </c>
      <c r="DP223">
        <v>1</v>
      </c>
      <c r="DQ223">
        <v>1</v>
      </c>
      <c r="DU223">
        <v>1013</v>
      </c>
      <c r="DV223" t="s">
        <v>205</v>
      </c>
      <c r="DW223" t="s">
        <v>205</v>
      </c>
      <c r="DX223">
        <v>1</v>
      </c>
      <c r="DZ223" t="s">
        <v>6</v>
      </c>
      <c r="EA223" t="s">
        <v>6</v>
      </c>
      <c r="EB223" t="s">
        <v>6</v>
      </c>
      <c r="EC223" t="s">
        <v>6</v>
      </c>
      <c r="EE223">
        <v>52854755</v>
      </c>
      <c r="EF223">
        <v>8</v>
      </c>
      <c r="EG223" t="s">
        <v>199</v>
      </c>
      <c r="EH223">
        <v>0</v>
      </c>
      <c r="EI223" t="s">
        <v>6</v>
      </c>
      <c r="EJ223">
        <v>1</v>
      </c>
      <c r="EK223">
        <v>1100</v>
      </c>
      <c r="EL223" t="s">
        <v>209</v>
      </c>
      <c r="EM223" t="s">
        <v>210</v>
      </c>
      <c r="EO223" t="s">
        <v>6</v>
      </c>
      <c r="EQ223">
        <v>131584</v>
      </c>
      <c r="ER223">
        <v>353.98</v>
      </c>
      <c r="ES223">
        <v>353.98</v>
      </c>
      <c r="ET223">
        <v>0</v>
      </c>
      <c r="EU223">
        <v>0</v>
      </c>
      <c r="EV223">
        <v>0</v>
      </c>
      <c r="EW223">
        <v>0</v>
      </c>
      <c r="EX223">
        <v>0</v>
      </c>
      <c r="EY223">
        <v>0</v>
      </c>
      <c r="EZ223">
        <v>5</v>
      </c>
      <c r="FC223">
        <v>0</v>
      </c>
      <c r="FD223">
        <v>18</v>
      </c>
      <c r="FF223">
        <v>3051.28</v>
      </c>
      <c r="FQ223">
        <v>0</v>
      </c>
      <c r="FR223">
        <f t="shared" si="175"/>
        <v>0</v>
      </c>
      <c r="FS223">
        <v>0</v>
      </c>
      <c r="FX223">
        <v>0</v>
      </c>
      <c r="FY223">
        <v>0</v>
      </c>
      <c r="GA223" t="s">
        <v>307</v>
      </c>
      <c r="GD223">
        <v>1</v>
      </c>
      <c r="GF223">
        <v>2106756614</v>
      </c>
      <c r="GG223">
        <v>2</v>
      </c>
      <c r="GH223">
        <v>3</v>
      </c>
      <c r="GI223">
        <v>3</v>
      </c>
      <c r="GJ223">
        <v>0</v>
      </c>
      <c r="GK223">
        <v>0</v>
      </c>
      <c r="GL223">
        <f t="shared" si="176"/>
        <v>0</v>
      </c>
      <c r="GM223">
        <f t="shared" si="177"/>
        <v>3166.42</v>
      </c>
      <c r="GN223">
        <f t="shared" si="178"/>
        <v>3166.42</v>
      </c>
      <c r="GO223">
        <f t="shared" si="179"/>
        <v>0</v>
      </c>
      <c r="GP223">
        <f t="shared" si="180"/>
        <v>0</v>
      </c>
      <c r="GR223">
        <v>1</v>
      </c>
      <c r="GS223">
        <v>1</v>
      </c>
      <c r="GT223">
        <v>0</v>
      </c>
      <c r="GU223" t="s">
        <v>6</v>
      </c>
      <c r="GV223">
        <f t="shared" si="181"/>
        <v>0</v>
      </c>
      <c r="GW223">
        <v>1</v>
      </c>
      <c r="GX223">
        <f t="shared" si="182"/>
        <v>0</v>
      </c>
      <c r="HA223">
        <v>0</v>
      </c>
      <c r="HB223">
        <v>0</v>
      </c>
      <c r="HC223">
        <f t="shared" si="183"/>
        <v>0</v>
      </c>
      <c r="HE223" t="s">
        <v>189</v>
      </c>
      <c r="HF223" t="s">
        <v>189</v>
      </c>
      <c r="HM223" t="s">
        <v>6</v>
      </c>
      <c r="HN223" t="s">
        <v>6</v>
      </c>
      <c r="HO223" t="s">
        <v>6</v>
      </c>
      <c r="HP223" t="s">
        <v>6</v>
      </c>
      <c r="HQ223" t="s">
        <v>6</v>
      </c>
      <c r="IK223">
        <v>0</v>
      </c>
    </row>
    <row r="224" spans="1:245">
      <c r="A224">
        <v>17</v>
      </c>
      <c r="B224">
        <v>1</v>
      </c>
      <c r="E224" t="s">
        <v>308</v>
      </c>
      <c r="F224" t="s">
        <v>183</v>
      </c>
      <c r="G224" t="s">
        <v>309</v>
      </c>
      <c r="H224" t="s">
        <v>205</v>
      </c>
      <c r="I224">
        <v>1</v>
      </c>
      <c r="J224">
        <v>0</v>
      </c>
      <c r="K224">
        <v>1</v>
      </c>
      <c r="O224">
        <f t="shared" si="145"/>
        <v>5925.92</v>
      </c>
      <c r="P224">
        <f t="shared" si="146"/>
        <v>5925.92</v>
      </c>
      <c r="Q224">
        <f t="shared" si="147"/>
        <v>0</v>
      </c>
      <c r="R224">
        <f t="shared" si="148"/>
        <v>0</v>
      </c>
      <c r="S224">
        <f t="shared" si="149"/>
        <v>0</v>
      </c>
      <c r="T224">
        <f t="shared" si="150"/>
        <v>0</v>
      </c>
      <c r="U224">
        <f t="shared" si="151"/>
        <v>0</v>
      </c>
      <c r="V224">
        <f t="shared" si="152"/>
        <v>0</v>
      </c>
      <c r="W224">
        <f t="shared" si="153"/>
        <v>0</v>
      </c>
      <c r="X224">
        <f t="shared" si="154"/>
        <v>0</v>
      </c>
      <c r="Y224">
        <f t="shared" si="155"/>
        <v>0</v>
      </c>
      <c r="AA224">
        <v>54027915</v>
      </c>
      <c r="AB224">
        <f t="shared" si="156"/>
        <v>687.461681</v>
      </c>
      <c r="AC224">
        <f>ROUND(((ES224*1.03*1.0075)),6)</f>
        <v>687.461681</v>
      </c>
      <c r="AD224">
        <f t="shared" si="157"/>
        <v>0</v>
      </c>
      <c r="AE224">
        <f t="shared" si="158"/>
        <v>0</v>
      </c>
      <c r="AF224">
        <f t="shared" si="159"/>
        <v>0</v>
      </c>
      <c r="AG224">
        <f t="shared" si="160"/>
        <v>0</v>
      </c>
      <c r="AH224">
        <f t="shared" si="161"/>
        <v>0</v>
      </c>
      <c r="AI224">
        <f t="shared" si="162"/>
        <v>0</v>
      </c>
      <c r="AJ224">
        <f t="shared" si="163"/>
        <v>0</v>
      </c>
      <c r="AK224">
        <v>662.47</v>
      </c>
      <c r="AL224">
        <v>662.47</v>
      </c>
      <c r="AM224">
        <v>0</v>
      </c>
      <c r="AN224">
        <v>0</v>
      </c>
      <c r="AO224">
        <v>0</v>
      </c>
      <c r="AP224">
        <v>0</v>
      </c>
      <c r="AQ224">
        <v>0</v>
      </c>
      <c r="AR224">
        <v>0</v>
      </c>
      <c r="AS224">
        <v>0</v>
      </c>
      <c r="AT224">
        <v>0</v>
      </c>
      <c r="AU224">
        <v>0</v>
      </c>
      <c r="AV224">
        <v>1</v>
      </c>
      <c r="AW224">
        <v>1</v>
      </c>
      <c r="AZ224">
        <v>1</v>
      </c>
      <c r="BA224">
        <v>1</v>
      </c>
      <c r="BB224">
        <v>1</v>
      </c>
      <c r="BC224">
        <v>8.6199999999999992</v>
      </c>
      <c r="BD224" t="s">
        <v>6</v>
      </c>
      <c r="BE224" t="s">
        <v>6</v>
      </c>
      <c r="BF224" t="s">
        <v>6</v>
      </c>
      <c r="BG224" t="s">
        <v>6</v>
      </c>
      <c r="BH224">
        <v>3</v>
      </c>
      <c r="BI224">
        <v>1</v>
      </c>
      <c r="BJ224" t="s">
        <v>6</v>
      </c>
      <c r="BM224">
        <v>1100</v>
      </c>
      <c r="BN224">
        <v>0</v>
      </c>
      <c r="BO224" t="s">
        <v>6</v>
      </c>
      <c r="BP224">
        <v>0</v>
      </c>
      <c r="BQ224">
        <v>8</v>
      </c>
      <c r="BR224">
        <v>0</v>
      </c>
      <c r="BS224">
        <v>1</v>
      </c>
      <c r="BT224">
        <v>1</v>
      </c>
      <c r="BU224">
        <v>1</v>
      </c>
      <c r="BV224">
        <v>1</v>
      </c>
      <c r="BW224">
        <v>1</v>
      </c>
      <c r="BX224">
        <v>1</v>
      </c>
      <c r="BY224" t="s">
        <v>6</v>
      </c>
      <c r="BZ224">
        <v>0</v>
      </c>
      <c r="CA224">
        <v>0</v>
      </c>
      <c r="CB224" t="s">
        <v>6</v>
      </c>
      <c r="CE224">
        <v>0</v>
      </c>
      <c r="CF224">
        <v>0</v>
      </c>
      <c r="CG224">
        <v>0</v>
      </c>
      <c r="CM224">
        <v>0</v>
      </c>
      <c r="CN224" t="s">
        <v>6</v>
      </c>
      <c r="CO224">
        <v>0</v>
      </c>
      <c r="CP224">
        <f t="shared" si="164"/>
        <v>5925.92</v>
      </c>
      <c r="CQ224">
        <f t="shared" si="165"/>
        <v>5925.9196902199992</v>
      </c>
      <c r="CR224">
        <f t="shared" si="166"/>
        <v>0</v>
      </c>
      <c r="CS224">
        <f t="shared" si="167"/>
        <v>0</v>
      </c>
      <c r="CT224">
        <f t="shared" si="168"/>
        <v>0</v>
      </c>
      <c r="CU224">
        <f t="shared" si="169"/>
        <v>0</v>
      </c>
      <c r="CV224">
        <f t="shared" si="170"/>
        <v>0</v>
      </c>
      <c r="CW224">
        <f t="shared" si="171"/>
        <v>0</v>
      </c>
      <c r="CX224">
        <f t="shared" si="172"/>
        <v>0</v>
      </c>
      <c r="CY224">
        <f t="shared" si="173"/>
        <v>0</v>
      </c>
      <c r="CZ224">
        <f t="shared" si="174"/>
        <v>0</v>
      </c>
      <c r="DC224" t="s">
        <v>6</v>
      </c>
      <c r="DD224" t="s">
        <v>208</v>
      </c>
      <c r="DE224" t="s">
        <v>6</v>
      </c>
      <c r="DF224" t="s">
        <v>6</v>
      </c>
      <c r="DG224" t="s">
        <v>6</v>
      </c>
      <c r="DH224" t="s">
        <v>6</v>
      </c>
      <c r="DI224" t="s">
        <v>6</v>
      </c>
      <c r="DJ224" t="s">
        <v>6</v>
      </c>
      <c r="DK224" t="s">
        <v>6</v>
      </c>
      <c r="DL224" t="s">
        <v>6</v>
      </c>
      <c r="DM224" t="s">
        <v>6</v>
      </c>
      <c r="DN224">
        <v>0</v>
      </c>
      <c r="DO224">
        <v>0</v>
      </c>
      <c r="DP224">
        <v>1</v>
      </c>
      <c r="DQ224">
        <v>1</v>
      </c>
      <c r="DU224">
        <v>1013</v>
      </c>
      <c r="DV224" t="s">
        <v>205</v>
      </c>
      <c r="DW224" t="s">
        <v>205</v>
      </c>
      <c r="DX224">
        <v>1</v>
      </c>
      <c r="DZ224" t="s">
        <v>6</v>
      </c>
      <c r="EA224" t="s">
        <v>6</v>
      </c>
      <c r="EB224" t="s">
        <v>6</v>
      </c>
      <c r="EC224" t="s">
        <v>6</v>
      </c>
      <c r="EE224">
        <v>52854755</v>
      </c>
      <c r="EF224">
        <v>8</v>
      </c>
      <c r="EG224" t="s">
        <v>199</v>
      </c>
      <c r="EH224">
        <v>0</v>
      </c>
      <c r="EI224" t="s">
        <v>6</v>
      </c>
      <c r="EJ224">
        <v>1</v>
      </c>
      <c r="EK224">
        <v>1100</v>
      </c>
      <c r="EL224" t="s">
        <v>209</v>
      </c>
      <c r="EM224" t="s">
        <v>210</v>
      </c>
      <c r="EO224" t="s">
        <v>6</v>
      </c>
      <c r="EQ224">
        <v>131584</v>
      </c>
      <c r="ER224">
        <v>662.47</v>
      </c>
      <c r="ES224">
        <v>662.47</v>
      </c>
      <c r="ET224">
        <v>0</v>
      </c>
      <c r="EU224">
        <v>0</v>
      </c>
      <c r="EV224">
        <v>0</v>
      </c>
      <c r="EW224">
        <v>0</v>
      </c>
      <c r="EX224">
        <v>0</v>
      </c>
      <c r="EY224">
        <v>0</v>
      </c>
      <c r="EZ224">
        <v>5</v>
      </c>
      <c r="FC224">
        <v>0</v>
      </c>
      <c r="FD224">
        <v>18</v>
      </c>
      <c r="FF224">
        <v>5710.53</v>
      </c>
      <c r="FQ224">
        <v>0</v>
      </c>
      <c r="FR224">
        <f t="shared" si="175"/>
        <v>0</v>
      </c>
      <c r="FS224">
        <v>0</v>
      </c>
      <c r="FX224">
        <v>0</v>
      </c>
      <c r="FY224">
        <v>0</v>
      </c>
      <c r="GA224" t="s">
        <v>310</v>
      </c>
      <c r="GD224">
        <v>1</v>
      </c>
      <c r="GF224">
        <v>1080370055</v>
      </c>
      <c r="GG224">
        <v>2</v>
      </c>
      <c r="GH224">
        <v>3</v>
      </c>
      <c r="GI224">
        <v>3</v>
      </c>
      <c r="GJ224">
        <v>0</v>
      </c>
      <c r="GK224">
        <v>0</v>
      </c>
      <c r="GL224">
        <f t="shared" si="176"/>
        <v>0</v>
      </c>
      <c r="GM224">
        <f t="shared" si="177"/>
        <v>5925.92</v>
      </c>
      <c r="GN224">
        <f t="shared" si="178"/>
        <v>5925.92</v>
      </c>
      <c r="GO224">
        <f t="shared" si="179"/>
        <v>0</v>
      </c>
      <c r="GP224">
        <f t="shared" si="180"/>
        <v>0</v>
      </c>
      <c r="GR224">
        <v>1</v>
      </c>
      <c r="GS224">
        <v>1</v>
      </c>
      <c r="GT224">
        <v>0</v>
      </c>
      <c r="GU224" t="s">
        <v>6</v>
      </c>
      <c r="GV224">
        <f t="shared" si="181"/>
        <v>0</v>
      </c>
      <c r="GW224">
        <v>1</v>
      </c>
      <c r="GX224">
        <f t="shared" si="182"/>
        <v>0</v>
      </c>
      <c r="HA224">
        <v>0</v>
      </c>
      <c r="HB224">
        <v>0</v>
      </c>
      <c r="HC224">
        <f t="shared" si="183"/>
        <v>0</v>
      </c>
      <c r="HE224" t="s">
        <v>189</v>
      </c>
      <c r="HF224" t="s">
        <v>189</v>
      </c>
      <c r="HM224" t="s">
        <v>6</v>
      </c>
      <c r="HN224" t="s">
        <v>6</v>
      </c>
      <c r="HO224" t="s">
        <v>6</v>
      </c>
      <c r="HP224" t="s">
        <v>6</v>
      </c>
      <c r="HQ224" t="s">
        <v>6</v>
      </c>
      <c r="IK224">
        <v>0</v>
      </c>
    </row>
    <row r="225" spans="1:245">
      <c r="A225">
        <v>17</v>
      </c>
      <c r="B225">
        <v>1</v>
      </c>
      <c r="E225" t="s">
        <v>311</v>
      </c>
      <c r="F225" t="s">
        <v>183</v>
      </c>
      <c r="G225" t="s">
        <v>218</v>
      </c>
      <c r="H225" t="s">
        <v>205</v>
      </c>
      <c r="I225">
        <v>2</v>
      </c>
      <c r="J225">
        <v>0</v>
      </c>
      <c r="K225">
        <v>2</v>
      </c>
      <c r="O225">
        <f t="shared" si="145"/>
        <v>1381.85</v>
      </c>
      <c r="P225">
        <f t="shared" si="146"/>
        <v>1381.85</v>
      </c>
      <c r="Q225">
        <f t="shared" si="147"/>
        <v>0</v>
      </c>
      <c r="R225">
        <f t="shared" si="148"/>
        <v>0</v>
      </c>
      <c r="S225">
        <f t="shared" si="149"/>
        <v>0</v>
      </c>
      <c r="T225">
        <f t="shared" si="150"/>
        <v>0</v>
      </c>
      <c r="U225">
        <f t="shared" si="151"/>
        <v>0</v>
      </c>
      <c r="V225">
        <f t="shared" si="152"/>
        <v>0</v>
      </c>
      <c r="W225">
        <f t="shared" si="153"/>
        <v>0</v>
      </c>
      <c r="X225">
        <f t="shared" si="154"/>
        <v>0</v>
      </c>
      <c r="Y225">
        <f t="shared" si="155"/>
        <v>0</v>
      </c>
      <c r="AA225">
        <v>54027915</v>
      </c>
      <c r="AB225">
        <f t="shared" si="156"/>
        <v>80.153879000000003</v>
      </c>
      <c r="AC225">
        <f>ROUND(((ES225*1.03*1.0075)),6)</f>
        <v>80.153879000000003</v>
      </c>
      <c r="AD225">
        <f t="shared" si="157"/>
        <v>0</v>
      </c>
      <c r="AE225">
        <f t="shared" si="158"/>
        <v>0</v>
      </c>
      <c r="AF225">
        <f t="shared" si="159"/>
        <v>0</v>
      </c>
      <c r="AG225">
        <f t="shared" si="160"/>
        <v>0</v>
      </c>
      <c r="AH225">
        <f t="shared" si="161"/>
        <v>0</v>
      </c>
      <c r="AI225">
        <f t="shared" si="162"/>
        <v>0</v>
      </c>
      <c r="AJ225">
        <f t="shared" si="163"/>
        <v>0</v>
      </c>
      <c r="AK225">
        <v>77.239999999999995</v>
      </c>
      <c r="AL225">
        <v>77.239999999999995</v>
      </c>
      <c r="AM225">
        <v>0</v>
      </c>
      <c r="AN225">
        <v>0</v>
      </c>
      <c r="AO225">
        <v>0</v>
      </c>
      <c r="AP225">
        <v>0</v>
      </c>
      <c r="AQ225">
        <v>0</v>
      </c>
      <c r="AR225">
        <v>0</v>
      </c>
      <c r="AS225">
        <v>0</v>
      </c>
      <c r="AT225">
        <v>0</v>
      </c>
      <c r="AU225">
        <v>0</v>
      </c>
      <c r="AV225">
        <v>1</v>
      </c>
      <c r="AW225">
        <v>1</v>
      </c>
      <c r="AZ225">
        <v>1</v>
      </c>
      <c r="BA225">
        <v>1</v>
      </c>
      <c r="BB225">
        <v>1</v>
      </c>
      <c r="BC225">
        <v>8.6199999999999992</v>
      </c>
      <c r="BD225" t="s">
        <v>6</v>
      </c>
      <c r="BE225" t="s">
        <v>6</v>
      </c>
      <c r="BF225" t="s">
        <v>6</v>
      </c>
      <c r="BG225" t="s">
        <v>6</v>
      </c>
      <c r="BH225">
        <v>3</v>
      </c>
      <c r="BI225">
        <v>1</v>
      </c>
      <c r="BJ225" t="s">
        <v>6</v>
      </c>
      <c r="BM225">
        <v>1100</v>
      </c>
      <c r="BN225">
        <v>0</v>
      </c>
      <c r="BO225" t="s">
        <v>6</v>
      </c>
      <c r="BP225">
        <v>0</v>
      </c>
      <c r="BQ225">
        <v>8</v>
      </c>
      <c r="BR225">
        <v>0</v>
      </c>
      <c r="BS225">
        <v>1</v>
      </c>
      <c r="BT225">
        <v>1</v>
      </c>
      <c r="BU225">
        <v>1</v>
      </c>
      <c r="BV225">
        <v>1</v>
      </c>
      <c r="BW225">
        <v>1</v>
      </c>
      <c r="BX225">
        <v>1</v>
      </c>
      <c r="BY225" t="s">
        <v>6</v>
      </c>
      <c r="BZ225">
        <v>0</v>
      </c>
      <c r="CA225">
        <v>0</v>
      </c>
      <c r="CB225" t="s">
        <v>6</v>
      </c>
      <c r="CE225">
        <v>0</v>
      </c>
      <c r="CF225">
        <v>0</v>
      </c>
      <c r="CG225">
        <v>0</v>
      </c>
      <c r="CM225">
        <v>0</v>
      </c>
      <c r="CN225" t="s">
        <v>6</v>
      </c>
      <c r="CO225">
        <v>0</v>
      </c>
      <c r="CP225">
        <f t="shared" si="164"/>
        <v>1381.85</v>
      </c>
      <c r="CQ225">
        <f t="shared" si="165"/>
        <v>690.92643697999995</v>
      </c>
      <c r="CR225">
        <f t="shared" si="166"/>
        <v>0</v>
      </c>
      <c r="CS225">
        <f t="shared" si="167"/>
        <v>0</v>
      </c>
      <c r="CT225">
        <f t="shared" si="168"/>
        <v>0</v>
      </c>
      <c r="CU225">
        <f t="shared" si="169"/>
        <v>0</v>
      </c>
      <c r="CV225">
        <f t="shared" si="170"/>
        <v>0</v>
      </c>
      <c r="CW225">
        <f t="shared" si="171"/>
        <v>0</v>
      </c>
      <c r="CX225">
        <f t="shared" si="172"/>
        <v>0</v>
      </c>
      <c r="CY225">
        <f t="shared" si="173"/>
        <v>0</v>
      </c>
      <c r="CZ225">
        <f t="shared" si="174"/>
        <v>0</v>
      </c>
      <c r="DC225" t="s">
        <v>6</v>
      </c>
      <c r="DD225" t="s">
        <v>208</v>
      </c>
      <c r="DE225" t="s">
        <v>6</v>
      </c>
      <c r="DF225" t="s">
        <v>6</v>
      </c>
      <c r="DG225" t="s">
        <v>6</v>
      </c>
      <c r="DH225" t="s">
        <v>6</v>
      </c>
      <c r="DI225" t="s">
        <v>6</v>
      </c>
      <c r="DJ225" t="s">
        <v>6</v>
      </c>
      <c r="DK225" t="s">
        <v>6</v>
      </c>
      <c r="DL225" t="s">
        <v>6</v>
      </c>
      <c r="DM225" t="s">
        <v>6</v>
      </c>
      <c r="DN225">
        <v>0</v>
      </c>
      <c r="DO225">
        <v>0</v>
      </c>
      <c r="DP225">
        <v>1</v>
      </c>
      <c r="DQ225">
        <v>1</v>
      </c>
      <c r="DU225">
        <v>1013</v>
      </c>
      <c r="DV225" t="s">
        <v>205</v>
      </c>
      <c r="DW225" t="s">
        <v>205</v>
      </c>
      <c r="DX225">
        <v>1</v>
      </c>
      <c r="DZ225" t="s">
        <v>6</v>
      </c>
      <c r="EA225" t="s">
        <v>6</v>
      </c>
      <c r="EB225" t="s">
        <v>6</v>
      </c>
      <c r="EC225" t="s">
        <v>6</v>
      </c>
      <c r="EE225">
        <v>52854755</v>
      </c>
      <c r="EF225">
        <v>8</v>
      </c>
      <c r="EG225" t="s">
        <v>199</v>
      </c>
      <c r="EH225">
        <v>0</v>
      </c>
      <c r="EI225" t="s">
        <v>6</v>
      </c>
      <c r="EJ225">
        <v>1</v>
      </c>
      <c r="EK225">
        <v>1100</v>
      </c>
      <c r="EL225" t="s">
        <v>209</v>
      </c>
      <c r="EM225" t="s">
        <v>210</v>
      </c>
      <c r="EO225" t="s">
        <v>6</v>
      </c>
      <c r="EQ225">
        <v>131584</v>
      </c>
      <c r="ER225">
        <v>77.239999999999995</v>
      </c>
      <c r="ES225">
        <v>77.239999999999995</v>
      </c>
      <c r="ET225">
        <v>0</v>
      </c>
      <c r="EU225">
        <v>0</v>
      </c>
      <c r="EV225">
        <v>0</v>
      </c>
      <c r="EW225">
        <v>0</v>
      </c>
      <c r="EX225">
        <v>0</v>
      </c>
      <c r="EY225">
        <v>0</v>
      </c>
      <c r="EZ225">
        <v>5</v>
      </c>
      <c r="FC225">
        <v>0</v>
      </c>
      <c r="FD225">
        <v>18</v>
      </c>
      <c r="FF225">
        <v>665.84</v>
      </c>
      <c r="FQ225">
        <v>0</v>
      </c>
      <c r="FR225">
        <f t="shared" si="175"/>
        <v>0</v>
      </c>
      <c r="FS225">
        <v>0</v>
      </c>
      <c r="FX225">
        <v>0</v>
      </c>
      <c r="FY225">
        <v>0</v>
      </c>
      <c r="GA225" t="s">
        <v>219</v>
      </c>
      <c r="GD225">
        <v>1</v>
      </c>
      <c r="GF225">
        <v>-1406963334</v>
      </c>
      <c r="GG225">
        <v>2</v>
      </c>
      <c r="GH225">
        <v>3</v>
      </c>
      <c r="GI225">
        <v>3</v>
      </c>
      <c r="GJ225">
        <v>0</v>
      </c>
      <c r="GK225">
        <v>0</v>
      </c>
      <c r="GL225">
        <f t="shared" si="176"/>
        <v>0</v>
      </c>
      <c r="GM225">
        <f t="shared" si="177"/>
        <v>1381.85</v>
      </c>
      <c r="GN225">
        <f t="shared" si="178"/>
        <v>1381.85</v>
      </c>
      <c r="GO225">
        <f t="shared" si="179"/>
        <v>0</v>
      </c>
      <c r="GP225">
        <f t="shared" si="180"/>
        <v>0</v>
      </c>
      <c r="GR225">
        <v>1</v>
      </c>
      <c r="GS225">
        <v>1</v>
      </c>
      <c r="GT225">
        <v>0</v>
      </c>
      <c r="GU225" t="s">
        <v>6</v>
      </c>
      <c r="GV225">
        <f t="shared" si="181"/>
        <v>0</v>
      </c>
      <c r="GW225">
        <v>1</v>
      </c>
      <c r="GX225">
        <f t="shared" si="182"/>
        <v>0</v>
      </c>
      <c r="HA225">
        <v>0</v>
      </c>
      <c r="HB225">
        <v>0</v>
      </c>
      <c r="HC225">
        <f t="shared" si="183"/>
        <v>0</v>
      </c>
      <c r="HE225" t="s">
        <v>189</v>
      </c>
      <c r="HF225" t="s">
        <v>189</v>
      </c>
      <c r="HM225" t="s">
        <v>6</v>
      </c>
      <c r="HN225" t="s">
        <v>6</v>
      </c>
      <c r="HO225" t="s">
        <v>6</v>
      </c>
      <c r="HP225" t="s">
        <v>6</v>
      </c>
      <c r="HQ225" t="s">
        <v>6</v>
      </c>
      <c r="IK225">
        <v>0</v>
      </c>
    </row>
    <row r="226" spans="1:245">
      <c r="A226">
        <v>17</v>
      </c>
      <c r="B226">
        <v>1</v>
      </c>
      <c r="E226" t="s">
        <v>312</v>
      </c>
      <c r="F226" t="s">
        <v>183</v>
      </c>
      <c r="G226" t="s">
        <v>207</v>
      </c>
      <c r="H226" t="s">
        <v>205</v>
      </c>
      <c r="I226">
        <v>1</v>
      </c>
      <c r="J226">
        <v>0</v>
      </c>
      <c r="K226">
        <v>1</v>
      </c>
      <c r="O226">
        <f t="shared" si="145"/>
        <v>430.17</v>
      </c>
      <c r="P226">
        <f t="shared" si="146"/>
        <v>430.17</v>
      </c>
      <c r="Q226">
        <f t="shared" si="147"/>
        <v>0</v>
      </c>
      <c r="R226">
        <f t="shared" si="148"/>
        <v>0</v>
      </c>
      <c r="S226">
        <f t="shared" si="149"/>
        <v>0</v>
      </c>
      <c r="T226">
        <f t="shared" si="150"/>
        <v>0</v>
      </c>
      <c r="U226">
        <f t="shared" si="151"/>
        <v>0</v>
      </c>
      <c r="V226">
        <f t="shared" si="152"/>
        <v>0</v>
      </c>
      <c r="W226">
        <f t="shared" si="153"/>
        <v>0</v>
      </c>
      <c r="X226">
        <f t="shared" si="154"/>
        <v>0</v>
      </c>
      <c r="Y226">
        <f t="shared" si="155"/>
        <v>0</v>
      </c>
      <c r="AA226">
        <v>54027915</v>
      </c>
      <c r="AB226">
        <f t="shared" si="156"/>
        <v>49.904195000000001</v>
      </c>
      <c r="AC226">
        <f>ROUND(((ES226*1.03*1.0075)),6)</f>
        <v>49.904195000000001</v>
      </c>
      <c r="AD226">
        <f t="shared" si="157"/>
        <v>0</v>
      </c>
      <c r="AE226">
        <f t="shared" si="158"/>
        <v>0</v>
      </c>
      <c r="AF226">
        <f t="shared" si="159"/>
        <v>0</v>
      </c>
      <c r="AG226">
        <f t="shared" si="160"/>
        <v>0</v>
      </c>
      <c r="AH226">
        <f t="shared" si="161"/>
        <v>0</v>
      </c>
      <c r="AI226">
        <f t="shared" si="162"/>
        <v>0</v>
      </c>
      <c r="AJ226">
        <f t="shared" si="163"/>
        <v>0</v>
      </c>
      <c r="AK226">
        <v>48.09</v>
      </c>
      <c r="AL226">
        <v>48.09</v>
      </c>
      <c r="AM226">
        <v>0</v>
      </c>
      <c r="AN226">
        <v>0</v>
      </c>
      <c r="AO226">
        <v>0</v>
      </c>
      <c r="AP226">
        <v>0</v>
      </c>
      <c r="AQ226">
        <v>0</v>
      </c>
      <c r="AR226">
        <v>0</v>
      </c>
      <c r="AS226">
        <v>0</v>
      </c>
      <c r="AT226">
        <v>0</v>
      </c>
      <c r="AU226">
        <v>0</v>
      </c>
      <c r="AV226">
        <v>1</v>
      </c>
      <c r="AW226">
        <v>1</v>
      </c>
      <c r="AZ226">
        <v>1</v>
      </c>
      <c r="BA226">
        <v>1</v>
      </c>
      <c r="BB226">
        <v>1</v>
      </c>
      <c r="BC226">
        <v>8.6199999999999992</v>
      </c>
      <c r="BD226" t="s">
        <v>6</v>
      </c>
      <c r="BE226" t="s">
        <v>6</v>
      </c>
      <c r="BF226" t="s">
        <v>6</v>
      </c>
      <c r="BG226" t="s">
        <v>6</v>
      </c>
      <c r="BH226">
        <v>3</v>
      </c>
      <c r="BI226">
        <v>1</v>
      </c>
      <c r="BJ226" t="s">
        <v>6</v>
      </c>
      <c r="BM226">
        <v>1100</v>
      </c>
      <c r="BN226">
        <v>0</v>
      </c>
      <c r="BO226" t="s">
        <v>6</v>
      </c>
      <c r="BP226">
        <v>0</v>
      </c>
      <c r="BQ226">
        <v>8</v>
      </c>
      <c r="BR226">
        <v>0</v>
      </c>
      <c r="BS226">
        <v>1</v>
      </c>
      <c r="BT226">
        <v>1</v>
      </c>
      <c r="BU226">
        <v>1</v>
      </c>
      <c r="BV226">
        <v>1</v>
      </c>
      <c r="BW226">
        <v>1</v>
      </c>
      <c r="BX226">
        <v>1</v>
      </c>
      <c r="BY226" t="s">
        <v>6</v>
      </c>
      <c r="BZ226">
        <v>0</v>
      </c>
      <c r="CA226">
        <v>0</v>
      </c>
      <c r="CB226" t="s">
        <v>6</v>
      </c>
      <c r="CE226">
        <v>0</v>
      </c>
      <c r="CF226">
        <v>0</v>
      </c>
      <c r="CG226">
        <v>0</v>
      </c>
      <c r="CM226">
        <v>0</v>
      </c>
      <c r="CN226" t="s">
        <v>6</v>
      </c>
      <c r="CO226">
        <v>0</v>
      </c>
      <c r="CP226">
        <f t="shared" si="164"/>
        <v>430.17</v>
      </c>
      <c r="CQ226">
        <f t="shared" si="165"/>
        <v>430.17416089999995</v>
      </c>
      <c r="CR226">
        <f t="shared" si="166"/>
        <v>0</v>
      </c>
      <c r="CS226">
        <f t="shared" si="167"/>
        <v>0</v>
      </c>
      <c r="CT226">
        <f t="shared" si="168"/>
        <v>0</v>
      </c>
      <c r="CU226">
        <f t="shared" si="169"/>
        <v>0</v>
      </c>
      <c r="CV226">
        <f t="shared" si="170"/>
        <v>0</v>
      </c>
      <c r="CW226">
        <f t="shared" si="171"/>
        <v>0</v>
      </c>
      <c r="CX226">
        <f t="shared" si="172"/>
        <v>0</v>
      </c>
      <c r="CY226">
        <f t="shared" si="173"/>
        <v>0</v>
      </c>
      <c r="CZ226">
        <f t="shared" si="174"/>
        <v>0</v>
      </c>
      <c r="DC226" t="s">
        <v>6</v>
      </c>
      <c r="DD226" t="s">
        <v>208</v>
      </c>
      <c r="DE226" t="s">
        <v>6</v>
      </c>
      <c r="DF226" t="s">
        <v>6</v>
      </c>
      <c r="DG226" t="s">
        <v>6</v>
      </c>
      <c r="DH226" t="s">
        <v>6</v>
      </c>
      <c r="DI226" t="s">
        <v>6</v>
      </c>
      <c r="DJ226" t="s">
        <v>6</v>
      </c>
      <c r="DK226" t="s">
        <v>6</v>
      </c>
      <c r="DL226" t="s">
        <v>6</v>
      </c>
      <c r="DM226" t="s">
        <v>6</v>
      </c>
      <c r="DN226">
        <v>0</v>
      </c>
      <c r="DO226">
        <v>0</v>
      </c>
      <c r="DP226">
        <v>1</v>
      </c>
      <c r="DQ226">
        <v>1</v>
      </c>
      <c r="DU226">
        <v>1013</v>
      </c>
      <c r="DV226" t="s">
        <v>205</v>
      </c>
      <c r="DW226" t="s">
        <v>205</v>
      </c>
      <c r="DX226">
        <v>1</v>
      </c>
      <c r="DZ226" t="s">
        <v>6</v>
      </c>
      <c r="EA226" t="s">
        <v>6</v>
      </c>
      <c r="EB226" t="s">
        <v>6</v>
      </c>
      <c r="EC226" t="s">
        <v>6</v>
      </c>
      <c r="EE226">
        <v>52854755</v>
      </c>
      <c r="EF226">
        <v>8</v>
      </c>
      <c r="EG226" t="s">
        <v>199</v>
      </c>
      <c r="EH226">
        <v>0</v>
      </c>
      <c r="EI226" t="s">
        <v>6</v>
      </c>
      <c r="EJ226">
        <v>1</v>
      </c>
      <c r="EK226">
        <v>1100</v>
      </c>
      <c r="EL226" t="s">
        <v>209</v>
      </c>
      <c r="EM226" t="s">
        <v>210</v>
      </c>
      <c r="EO226" t="s">
        <v>6</v>
      </c>
      <c r="EQ226">
        <v>131584</v>
      </c>
      <c r="ER226">
        <v>48.09</v>
      </c>
      <c r="ES226">
        <v>48.09</v>
      </c>
      <c r="ET226">
        <v>0</v>
      </c>
      <c r="EU226">
        <v>0</v>
      </c>
      <c r="EV226">
        <v>0</v>
      </c>
      <c r="EW226">
        <v>0</v>
      </c>
      <c r="EX226">
        <v>0</v>
      </c>
      <c r="EY226">
        <v>0</v>
      </c>
      <c r="EZ226">
        <v>5</v>
      </c>
      <c r="FC226">
        <v>0</v>
      </c>
      <c r="FD226">
        <v>18</v>
      </c>
      <c r="FF226">
        <v>414.53</v>
      </c>
      <c r="FQ226">
        <v>0</v>
      </c>
      <c r="FR226">
        <f t="shared" si="175"/>
        <v>0</v>
      </c>
      <c r="FS226">
        <v>0</v>
      </c>
      <c r="FX226">
        <v>0</v>
      </c>
      <c r="FY226">
        <v>0</v>
      </c>
      <c r="GA226" t="s">
        <v>211</v>
      </c>
      <c r="GD226">
        <v>1</v>
      </c>
      <c r="GF226">
        <v>-1807438575</v>
      </c>
      <c r="GG226">
        <v>2</v>
      </c>
      <c r="GH226">
        <v>3</v>
      </c>
      <c r="GI226">
        <v>3</v>
      </c>
      <c r="GJ226">
        <v>0</v>
      </c>
      <c r="GK226">
        <v>0</v>
      </c>
      <c r="GL226">
        <f t="shared" si="176"/>
        <v>0</v>
      </c>
      <c r="GM226">
        <f t="shared" si="177"/>
        <v>430.17</v>
      </c>
      <c r="GN226">
        <f t="shared" si="178"/>
        <v>430.17</v>
      </c>
      <c r="GO226">
        <f t="shared" si="179"/>
        <v>0</v>
      </c>
      <c r="GP226">
        <f t="shared" si="180"/>
        <v>0</v>
      </c>
      <c r="GR226">
        <v>1</v>
      </c>
      <c r="GS226">
        <v>1</v>
      </c>
      <c r="GT226">
        <v>0</v>
      </c>
      <c r="GU226" t="s">
        <v>6</v>
      </c>
      <c r="GV226">
        <f t="shared" si="181"/>
        <v>0</v>
      </c>
      <c r="GW226">
        <v>1</v>
      </c>
      <c r="GX226">
        <f t="shared" si="182"/>
        <v>0</v>
      </c>
      <c r="HA226">
        <v>0</v>
      </c>
      <c r="HB226">
        <v>0</v>
      </c>
      <c r="HC226">
        <f t="shared" si="183"/>
        <v>0</v>
      </c>
      <c r="HE226" t="s">
        <v>189</v>
      </c>
      <c r="HF226" t="s">
        <v>189</v>
      </c>
      <c r="HM226" t="s">
        <v>6</v>
      </c>
      <c r="HN226" t="s">
        <v>6</v>
      </c>
      <c r="HO226" t="s">
        <v>6</v>
      </c>
      <c r="HP226" t="s">
        <v>6</v>
      </c>
      <c r="HQ226" t="s">
        <v>6</v>
      </c>
      <c r="IK226">
        <v>0</v>
      </c>
    </row>
    <row r="227" spans="1:245">
      <c r="A227">
        <v>17</v>
      </c>
      <c r="B227">
        <v>1</v>
      </c>
      <c r="E227" t="s">
        <v>313</v>
      </c>
      <c r="F227" t="s">
        <v>314</v>
      </c>
      <c r="G227" t="s">
        <v>315</v>
      </c>
      <c r="H227" t="s">
        <v>235</v>
      </c>
      <c r="I227">
        <f>ROUND(1*0.054,9)</f>
        <v>5.3999999999999999E-2</v>
      </c>
      <c r="J227">
        <v>0</v>
      </c>
      <c r="K227">
        <f>ROUND(1*0.054,9)</f>
        <v>5.3999999999999999E-2</v>
      </c>
      <c r="O227">
        <f t="shared" si="145"/>
        <v>7.23</v>
      </c>
      <c r="P227">
        <f t="shared" si="146"/>
        <v>7.23</v>
      </c>
      <c r="Q227">
        <f t="shared" si="147"/>
        <v>0</v>
      </c>
      <c r="R227">
        <f t="shared" si="148"/>
        <v>0</v>
      </c>
      <c r="S227">
        <f t="shared" si="149"/>
        <v>0</v>
      </c>
      <c r="T227">
        <f t="shared" si="150"/>
        <v>0</v>
      </c>
      <c r="U227">
        <f t="shared" si="151"/>
        <v>0</v>
      </c>
      <c r="V227">
        <f t="shared" si="152"/>
        <v>0</v>
      </c>
      <c r="W227">
        <f t="shared" si="153"/>
        <v>0</v>
      </c>
      <c r="X227">
        <f t="shared" si="154"/>
        <v>0</v>
      </c>
      <c r="Y227">
        <f t="shared" si="155"/>
        <v>0</v>
      </c>
      <c r="AA227">
        <v>54027915</v>
      </c>
      <c r="AB227">
        <f t="shared" si="156"/>
        <v>19.97</v>
      </c>
      <c r="AC227">
        <f>ROUND((ES227),6)</f>
        <v>19.97</v>
      </c>
      <c r="AD227">
        <f t="shared" si="157"/>
        <v>0</v>
      </c>
      <c r="AE227">
        <f t="shared" si="158"/>
        <v>0</v>
      </c>
      <c r="AF227">
        <f t="shared" si="159"/>
        <v>0</v>
      </c>
      <c r="AG227">
        <f t="shared" si="160"/>
        <v>0</v>
      </c>
      <c r="AH227">
        <f t="shared" si="161"/>
        <v>0</v>
      </c>
      <c r="AI227">
        <f t="shared" si="162"/>
        <v>0</v>
      </c>
      <c r="AJ227">
        <f t="shared" si="163"/>
        <v>0.04</v>
      </c>
      <c r="AK227">
        <v>19.97</v>
      </c>
      <c r="AL227">
        <v>19.97</v>
      </c>
      <c r="AM227">
        <v>0</v>
      </c>
      <c r="AN227">
        <v>0</v>
      </c>
      <c r="AO227">
        <v>0</v>
      </c>
      <c r="AP227">
        <v>0</v>
      </c>
      <c r="AQ227">
        <v>0</v>
      </c>
      <c r="AR227">
        <v>0</v>
      </c>
      <c r="AS227">
        <v>0.04</v>
      </c>
      <c r="AT227">
        <v>0</v>
      </c>
      <c r="AU227">
        <v>0</v>
      </c>
      <c r="AV227">
        <v>1</v>
      </c>
      <c r="AW227">
        <v>1</v>
      </c>
      <c r="AZ227">
        <v>1</v>
      </c>
      <c r="BA227">
        <v>1</v>
      </c>
      <c r="BB227">
        <v>1</v>
      </c>
      <c r="BC227">
        <v>6.7</v>
      </c>
      <c r="BD227" t="s">
        <v>6</v>
      </c>
      <c r="BE227" t="s">
        <v>6</v>
      </c>
      <c r="BF227" t="s">
        <v>6</v>
      </c>
      <c r="BG227" t="s">
        <v>6</v>
      </c>
      <c r="BH227">
        <v>3</v>
      </c>
      <c r="BI227">
        <v>1</v>
      </c>
      <c r="BJ227" t="s">
        <v>316</v>
      </c>
      <c r="BM227">
        <v>500001</v>
      </c>
      <c r="BN227">
        <v>0</v>
      </c>
      <c r="BO227" t="s">
        <v>314</v>
      </c>
      <c r="BP227">
        <v>1</v>
      </c>
      <c r="BQ227">
        <v>8</v>
      </c>
      <c r="BR227">
        <v>0</v>
      </c>
      <c r="BS227">
        <v>1</v>
      </c>
      <c r="BT227">
        <v>1</v>
      </c>
      <c r="BU227">
        <v>1</v>
      </c>
      <c r="BV227">
        <v>1</v>
      </c>
      <c r="BW227">
        <v>1</v>
      </c>
      <c r="BX227">
        <v>1</v>
      </c>
      <c r="BY227" t="s">
        <v>6</v>
      </c>
      <c r="BZ227">
        <v>0</v>
      </c>
      <c r="CA227">
        <v>0</v>
      </c>
      <c r="CB227" t="s">
        <v>6</v>
      </c>
      <c r="CE227">
        <v>0</v>
      </c>
      <c r="CF227">
        <v>0</v>
      </c>
      <c r="CG227">
        <v>0</v>
      </c>
      <c r="CM227">
        <v>0</v>
      </c>
      <c r="CN227" t="s">
        <v>6</v>
      </c>
      <c r="CO227">
        <v>0</v>
      </c>
      <c r="CP227">
        <f t="shared" si="164"/>
        <v>7.23</v>
      </c>
      <c r="CQ227">
        <f t="shared" si="165"/>
        <v>133.79900000000001</v>
      </c>
      <c r="CR227">
        <f t="shared" si="166"/>
        <v>0</v>
      </c>
      <c r="CS227">
        <f t="shared" si="167"/>
        <v>0</v>
      </c>
      <c r="CT227">
        <f t="shared" si="168"/>
        <v>0</v>
      </c>
      <c r="CU227">
        <f t="shared" si="169"/>
        <v>0</v>
      </c>
      <c r="CV227">
        <f t="shared" si="170"/>
        <v>0</v>
      </c>
      <c r="CW227">
        <f t="shared" si="171"/>
        <v>0</v>
      </c>
      <c r="CX227">
        <f t="shared" si="172"/>
        <v>0.04</v>
      </c>
      <c r="CY227">
        <f t="shared" si="173"/>
        <v>0</v>
      </c>
      <c r="CZ227">
        <f t="shared" si="174"/>
        <v>0</v>
      </c>
      <c r="DC227" t="s">
        <v>6</v>
      </c>
      <c r="DD227" t="s">
        <v>6</v>
      </c>
      <c r="DE227" t="s">
        <v>6</v>
      </c>
      <c r="DF227" t="s">
        <v>6</v>
      </c>
      <c r="DG227" t="s">
        <v>6</v>
      </c>
      <c r="DH227" t="s">
        <v>6</v>
      </c>
      <c r="DI227" t="s">
        <v>6</v>
      </c>
      <c r="DJ227" t="s">
        <v>6</v>
      </c>
      <c r="DK227" t="s">
        <v>6</v>
      </c>
      <c r="DL227" t="s">
        <v>6</v>
      </c>
      <c r="DM227" t="s">
        <v>6</v>
      </c>
      <c r="DN227">
        <v>0</v>
      </c>
      <c r="DO227">
        <v>0</v>
      </c>
      <c r="DP227">
        <v>1</v>
      </c>
      <c r="DQ227">
        <v>1</v>
      </c>
      <c r="DU227">
        <v>1009</v>
      </c>
      <c r="DV227" t="s">
        <v>235</v>
      </c>
      <c r="DW227" t="s">
        <v>235</v>
      </c>
      <c r="DX227">
        <v>1</v>
      </c>
      <c r="DZ227" t="s">
        <v>6</v>
      </c>
      <c r="EA227" t="s">
        <v>6</v>
      </c>
      <c r="EB227" t="s">
        <v>6</v>
      </c>
      <c r="EC227" t="s">
        <v>6</v>
      </c>
      <c r="EE227">
        <v>52855142</v>
      </c>
      <c r="EF227">
        <v>8</v>
      </c>
      <c r="EG227" t="s">
        <v>199</v>
      </c>
      <c r="EH227">
        <v>0</v>
      </c>
      <c r="EI227" t="s">
        <v>6</v>
      </c>
      <c r="EJ227">
        <v>1</v>
      </c>
      <c r="EK227">
        <v>500001</v>
      </c>
      <c r="EL227" t="s">
        <v>200</v>
      </c>
      <c r="EM227" t="s">
        <v>201</v>
      </c>
      <c r="EO227" t="s">
        <v>6</v>
      </c>
      <c r="EQ227">
        <v>131072</v>
      </c>
      <c r="ER227">
        <v>19.97</v>
      </c>
      <c r="ES227">
        <v>19.97</v>
      </c>
      <c r="ET227">
        <v>0</v>
      </c>
      <c r="EU227">
        <v>0</v>
      </c>
      <c r="EV227">
        <v>0</v>
      </c>
      <c r="EW227">
        <v>0</v>
      </c>
      <c r="EX227">
        <v>0</v>
      </c>
      <c r="EY227">
        <v>0</v>
      </c>
      <c r="FQ227">
        <v>0</v>
      </c>
      <c r="FR227">
        <f t="shared" si="175"/>
        <v>0</v>
      </c>
      <c r="FS227">
        <v>0</v>
      </c>
      <c r="FX227">
        <v>0</v>
      </c>
      <c r="FY227">
        <v>0</v>
      </c>
      <c r="GA227" t="s">
        <v>6</v>
      </c>
      <c r="GD227">
        <v>1</v>
      </c>
      <c r="GF227">
        <v>-1088342471</v>
      </c>
      <c r="GG227">
        <v>2</v>
      </c>
      <c r="GH227">
        <v>1</v>
      </c>
      <c r="GI227">
        <v>2</v>
      </c>
      <c r="GJ227">
        <v>0</v>
      </c>
      <c r="GK227">
        <v>0</v>
      </c>
      <c r="GL227">
        <f t="shared" si="176"/>
        <v>0</v>
      </c>
      <c r="GM227">
        <f t="shared" si="177"/>
        <v>7.23</v>
      </c>
      <c r="GN227">
        <f t="shared" si="178"/>
        <v>7.23</v>
      </c>
      <c r="GO227">
        <f t="shared" si="179"/>
        <v>0</v>
      </c>
      <c r="GP227">
        <f t="shared" si="180"/>
        <v>0</v>
      </c>
      <c r="GR227">
        <v>0</v>
      </c>
      <c r="GS227">
        <v>0</v>
      </c>
      <c r="GT227">
        <v>0</v>
      </c>
      <c r="GU227" t="s">
        <v>6</v>
      </c>
      <c r="GV227">
        <f t="shared" si="181"/>
        <v>0</v>
      </c>
      <c r="GW227">
        <v>1</v>
      </c>
      <c r="GX227">
        <f t="shared" si="182"/>
        <v>0</v>
      </c>
      <c r="HA227">
        <v>0</v>
      </c>
      <c r="HB227">
        <v>0</v>
      </c>
      <c r="HC227">
        <f t="shared" si="183"/>
        <v>0</v>
      </c>
      <c r="HE227" t="s">
        <v>6</v>
      </c>
      <c r="HF227" t="s">
        <v>6</v>
      </c>
      <c r="HM227" t="s">
        <v>6</v>
      </c>
      <c r="HN227" t="s">
        <v>6</v>
      </c>
      <c r="HO227" t="s">
        <v>6</v>
      </c>
      <c r="HP227" t="s">
        <v>6</v>
      </c>
      <c r="HQ227" t="s">
        <v>6</v>
      </c>
      <c r="IK227">
        <v>0</v>
      </c>
    </row>
    <row r="228" spans="1:245">
      <c r="A228">
        <v>17</v>
      </c>
      <c r="B228">
        <v>1</v>
      </c>
      <c r="E228" t="s">
        <v>317</v>
      </c>
      <c r="F228" t="s">
        <v>183</v>
      </c>
      <c r="G228" t="s">
        <v>242</v>
      </c>
      <c r="H228" t="s">
        <v>205</v>
      </c>
      <c r="I228">
        <v>3</v>
      </c>
      <c r="J228">
        <v>0</v>
      </c>
      <c r="K228">
        <v>3</v>
      </c>
      <c r="O228">
        <f t="shared" si="145"/>
        <v>4442.05</v>
      </c>
      <c r="P228">
        <f t="shared" si="146"/>
        <v>4442.05</v>
      </c>
      <c r="Q228">
        <f t="shared" si="147"/>
        <v>0</v>
      </c>
      <c r="R228">
        <f t="shared" si="148"/>
        <v>0</v>
      </c>
      <c r="S228">
        <f t="shared" si="149"/>
        <v>0</v>
      </c>
      <c r="T228">
        <f t="shared" si="150"/>
        <v>0</v>
      </c>
      <c r="U228">
        <f t="shared" si="151"/>
        <v>0</v>
      </c>
      <c r="V228">
        <f t="shared" si="152"/>
        <v>0</v>
      </c>
      <c r="W228">
        <f t="shared" si="153"/>
        <v>0</v>
      </c>
      <c r="X228">
        <f t="shared" si="154"/>
        <v>0</v>
      </c>
      <c r="Y228">
        <f t="shared" si="155"/>
        <v>0</v>
      </c>
      <c r="AA228">
        <v>54027915</v>
      </c>
      <c r="AB228">
        <f t="shared" si="156"/>
        <v>171.7731</v>
      </c>
      <c r="AC228">
        <f>ROUND(((ES228*1.03*1.02)),6)</f>
        <v>171.7731</v>
      </c>
      <c r="AD228">
        <f t="shared" si="157"/>
        <v>0</v>
      </c>
      <c r="AE228">
        <f t="shared" si="158"/>
        <v>0</v>
      </c>
      <c r="AF228">
        <f t="shared" si="159"/>
        <v>0</v>
      </c>
      <c r="AG228">
        <f t="shared" si="160"/>
        <v>0</v>
      </c>
      <c r="AH228">
        <f t="shared" si="161"/>
        <v>0</v>
      </c>
      <c r="AI228">
        <f t="shared" si="162"/>
        <v>0</v>
      </c>
      <c r="AJ228">
        <f t="shared" si="163"/>
        <v>0</v>
      </c>
      <c r="AK228">
        <v>163.5</v>
      </c>
      <c r="AL228">
        <v>163.5</v>
      </c>
      <c r="AM228">
        <v>0</v>
      </c>
      <c r="AN228">
        <v>0</v>
      </c>
      <c r="AO228">
        <v>0</v>
      </c>
      <c r="AP228">
        <v>0</v>
      </c>
      <c r="AQ228">
        <v>0</v>
      </c>
      <c r="AR228">
        <v>0</v>
      </c>
      <c r="AS228">
        <v>0</v>
      </c>
      <c r="AT228">
        <v>0</v>
      </c>
      <c r="AU228">
        <v>0</v>
      </c>
      <c r="AV228">
        <v>1</v>
      </c>
      <c r="AW228">
        <v>1</v>
      </c>
      <c r="AZ228">
        <v>1</v>
      </c>
      <c r="BA228">
        <v>1</v>
      </c>
      <c r="BB228">
        <v>1</v>
      </c>
      <c r="BC228">
        <v>8.6199999999999992</v>
      </c>
      <c r="BD228" t="s">
        <v>6</v>
      </c>
      <c r="BE228" t="s">
        <v>6</v>
      </c>
      <c r="BF228" t="s">
        <v>6</v>
      </c>
      <c r="BG228" t="s">
        <v>6</v>
      </c>
      <c r="BH228">
        <v>3</v>
      </c>
      <c r="BI228">
        <v>1</v>
      </c>
      <c r="BJ228" t="s">
        <v>6</v>
      </c>
      <c r="BM228">
        <v>1100</v>
      </c>
      <c r="BN228">
        <v>0</v>
      </c>
      <c r="BO228" t="s">
        <v>6</v>
      </c>
      <c r="BP228">
        <v>0</v>
      </c>
      <c r="BQ228">
        <v>8</v>
      </c>
      <c r="BR228">
        <v>0</v>
      </c>
      <c r="BS228">
        <v>1</v>
      </c>
      <c r="BT228">
        <v>1</v>
      </c>
      <c r="BU228">
        <v>1</v>
      </c>
      <c r="BV228">
        <v>1</v>
      </c>
      <c r="BW228">
        <v>1</v>
      </c>
      <c r="BX228">
        <v>1</v>
      </c>
      <c r="BY228" t="s">
        <v>6</v>
      </c>
      <c r="BZ228">
        <v>0</v>
      </c>
      <c r="CA228">
        <v>0</v>
      </c>
      <c r="CB228" t="s">
        <v>6</v>
      </c>
      <c r="CE228">
        <v>0</v>
      </c>
      <c r="CF228">
        <v>0</v>
      </c>
      <c r="CG228">
        <v>0</v>
      </c>
      <c r="CM228">
        <v>0</v>
      </c>
      <c r="CN228" t="s">
        <v>6</v>
      </c>
      <c r="CO228">
        <v>0</v>
      </c>
      <c r="CP228">
        <f t="shared" si="164"/>
        <v>4442.05</v>
      </c>
      <c r="CQ228">
        <f t="shared" si="165"/>
        <v>1480.6841219999999</v>
      </c>
      <c r="CR228">
        <f t="shared" si="166"/>
        <v>0</v>
      </c>
      <c r="CS228">
        <f t="shared" si="167"/>
        <v>0</v>
      </c>
      <c r="CT228">
        <f t="shared" si="168"/>
        <v>0</v>
      </c>
      <c r="CU228">
        <f t="shared" si="169"/>
        <v>0</v>
      </c>
      <c r="CV228">
        <f t="shared" si="170"/>
        <v>0</v>
      </c>
      <c r="CW228">
        <f t="shared" si="171"/>
        <v>0</v>
      </c>
      <c r="CX228">
        <f t="shared" si="172"/>
        <v>0</v>
      </c>
      <c r="CY228">
        <f t="shared" si="173"/>
        <v>0</v>
      </c>
      <c r="CZ228">
        <f t="shared" si="174"/>
        <v>0</v>
      </c>
      <c r="DC228" t="s">
        <v>6</v>
      </c>
      <c r="DD228" t="s">
        <v>198</v>
      </c>
      <c r="DE228" t="s">
        <v>6</v>
      </c>
      <c r="DF228" t="s">
        <v>6</v>
      </c>
      <c r="DG228" t="s">
        <v>6</v>
      </c>
      <c r="DH228" t="s">
        <v>6</v>
      </c>
      <c r="DI228" t="s">
        <v>6</v>
      </c>
      <c r="DJ228" t="s">
        <v>6</v>
      </c>
      <c r="DK228" t="s">
        <v>6</v>
      </c>
      <c r="DL228" t="s">
        <v>6</v>
      </c>
      <c r="DM228" t="s">
        <v>6</v>
      </c>
      <c r="DN228">
        <v>0</v>
      </c>
      <c r="DO228">
        <v>0</v>
      </c>
      <c r="DP228">
        <v>1</v>
      </c>
      <c r="DQ228">
        <v>1</v>
      </c>
      <c r="DU228">
        <v>1013</v>
      </c>
      <c r="DV228" t="s">
        <v>205</v>
      </c>
      <c r="DW228" t="s">
        <v>205</v>
      </c>
      <c r="DX228">
        <v>1</v>
      </c>
      <c r="DZ228" t="s">
        <v>6</v>
      </c>
      <c r="EA228" t="s">
        <v>6</v>
      </c>
      <c r="EB228" t="s">
        <v>6</v>
      </c>
      <c r="EC228" t="s">
        <v>6</v>
      </c>
      <c r="EE228">
        <v>52854755</v>
      </c>
      <c r="EF228">
        <v>8</v>
      </c>
      <c r="EG228" t="s">
        <v>199</v>
      </c>
      <c r="EH228">
        <v>0</v>
      </c>
      <c r="EI228" t="s">
        <v>6</v>
      </c>
      <c r="EJ228">
        <v>1</v>
      </c>
      <c r="EK228">
        <v>1100</v>
      </c>
      <c r="EL228" t="s">
        <v>209</v>
      </c>
      <c r="EM228" t="s">
        <v>210</v>
      </c>
      <c r="EO228" t="s">
        <v>6</v>
      </c>
      <c r="EQ228">
        <v>131584</v>
      </c>
      <c r="ER228">
        <v>163.5</v>
      </c>
      <c r="ES228">
        <v>163.5</v>
      </c>
      <c r="ET228">
        <v>0</v>
      </c>
      <c r="EU228">
        <v>0</v>
      </c>
      <c r="EV228">
        <v>0</v>
      </c>
      <c r="EW228">
        <v>0</v>
      </c>
      <c r="EX228">
        <v>0</v>
      </c>
      <c r="EY228">
        <v>0</v>
      </c>
      <c r="EZ228">
        <v>5</v>
      </c>
      <c r="FC228">
        <v>0</v>
      </c>
      <c r="FD228">
        <v>18</v>
      </c>
      <c r="FF228">
        <v>1409.33</v>
      </c>
      <c r="FQ228">
        <v>0</v>
      </c>
      <c r="FR228">
        <f t="shared" si="175"/>
        <v>0</v>
      </c>
      <c r="FS228">
        <v>0</v>
      </c>
      <c r="FX228">
        <v>0</v>
      </c>
      <c r="FY228">
        <v>0</v>
      </c>
      <c r="GA228" t="s">
        <v>243</v>
      </c>
      <c r="GD228">
        <v>1</v>
      </c>
      <c r="GF228">
        <v>-1153100459</v>
      </c>
      <c r="GG228">
        <v>2</v>
      </c>
      <c r="GH228">
        <v>3</v>
      </c>
      <c r="GI228">
        <v>3</v>
      </c>
      <c r="GJ228">
        <v>0</v>
      </c>
      <c r="GK228">
        <v>0</v>
      </c>
      <c r="GL228">
        <f t="shared" si="176"/>
        <v>0</v>
      </c>
      <c r="GM228">
        <f t="shared" si="177"/>
        <v>4442.05</v>
      </c>
      <c r="GN228">
        <f t="shared" si="178"/>
        <v>4442.05</v>
      </c>
      <c r="GO228">
        <f t="shared" si="179"/>
        <v>0</v>
      </c>
      <c r="GP228">
        <f t="shared" si="180"/>
        <v>0</v>
      </c>
      <c r="GR228">
        <v>1</v>
      </c>
      <c r="GS228">
        <v>1</v>
      </c>
      <c r="GT228">
        <v>0</v>
      </c>
      <c r="GU228" t="s">
        <v>6</v>
      </c>
      <c r="GV228">
        <f t="shared" si="181"/>
        <v>0</v>
      </c>
      <c r="GW228">
        <v>1</v>
      </c>
      <c r="GX228">
        <f t="shared" si="182"/>
        <v>0</v>
      </c>
      <c r="HA228">
        <v>0</v>
      </c>
      <c r="HB228">
        <v>0</v>
      </c>
      <c r="HC228">
        <f t="shared" si="183"/>
        <v>0</v>
      </c>
      <c r="HE228" t="s">
        <v>189</v>
      </c>
      <c r="HF228" t="s">
        <v>189</v>
      </c>
      <c r="HM228" t="s">
        <v>6</v>
      </c>
      <c r="HN228" t="s">
        <v>6</v>
      </c>
      <c r="HO228" t="s">
        <v>6</v>
      </c>
      <c r="HP228" t="s">
        <v>6</v>
      </c>
      <c r="HQ228" t="s">
        <v>6</v>
      </c>
      <c r="IK228">
        <v>0</v>
      </c>
    </row>
    <row r="229" spans="1:245">
      <c r="A229">
        <v>17</v>
      </c>
      <c r="B229">
        <v>1</v>
      </c>
      <c r="E229" t="s">
        <v>318</v>
      </c>
      <c r="F229" t="s">
        <v>183</v>
      </c>
      <c r="G229" t="s">
        <v>245</v>
      </c>
      <c r="H229" t="s">
        <v>205</v>
      </c>
      <c r="I229">
        <v>3</v>
      </c>
      <c r="J229">
        <v>0</v>
      </c>
      <c r="K229">
        <v>3</v>
      </c>
      <c r="O229">
        <f t="shared" si="145"/>
        <v>54.61</v>
      </c>
      <c r="P229">
        <f t="shared" si="146"/>
        <v>54.61</v>
      </c>
      <c r="Q229">
        <f t="shared" si="147"/>
        <v>0</v>
      </c>
      <c r="R229">
        <f t="shared" si="148"/>
        <v>0</v>
      </c>
      <c r="S229">
        <f t="shared" si="149"/>
        <v>0</v>
      </c>
      <c r="T229">
        <f t="shared" si="150"/>
        <v>0</v>
      </c>
      <c r="U229">
        <f t="shared" si="151"/>
        <v>0</v>
      </c>
      <c r="V229">
        <f t="shared" si="152"/>
        <v>0</v>
      </c>
      <c r="W229">
        <f t="shared" si="153"/>
        <v>0</v>
      </c>
      <c r="X229">
        <f t="shared" si="154"/>
        <v>0</v>
      </c>
      <c r="Y229">
        <f t="shared" si="155"/>
        <v>0</v>
      </c>
      <c r="AA229">
        <v>54027915</v>
      </c>
      <c r="AB229">
        <f t="shared" si="156"/>
        <v>2.1117059999999999</v>
      </c>
      <c r="AC229">
        <f>ROUND(((ES229*1.03*1.02)),6)</f>
        <v>2.1117059999999999</v>
      </c>
      <c r="AD229">
        <f t="shared" si="157"/>
        <v>0</v>
      </c>
      <c r="AE229">
        <f t="shared" si="158"/>
        <v>0</v>
      </c>
      <c r="AF229">
        <f t="shared" si="159"/>
        <v>0</v>
      </c>
      <c r="AG229">
        <f t="shared" si="160"/>
        <v>0</v>
      </c>
      <c r="AH229">
        <f t="shared" si="161"/>
        <v>0</v>
      </c>
      <c r="AI229">
        <f t="shared" si="162"/>
        <v>0</v>
      </c>
      <c r="AJ229">
        <f t="shared" si="163"/>
        <v>0</v>
      </c>
      <c r="AK229">
        <v>2.0099999999999998</v>
      </c>
      <c r="AL229">
        <v>2.0099999999999998</v>
      </c>
      <c r="AM229">
        <v>0</v>
      </c>
      <c r="AN229">
        <v>0</v>
      </c>
      <c r="AO229">
        <v>0</v>
      </c>
      <c r="AP229">
        <v>0</v>
      </c>
      <c r="AQ229">
        <v>0</v>
      </c>
      <c r="AR229">
        <v>0</v>
      </c>
      <c r="AS229">
        <v>0</v>
      </c>
      <c r="AT229">
        <v>0</v>
      </c>
      <c r="AU229">
        <v>0</v>
      </c>
      <c r="AV229">
        <v>1</v>
      </c>
      <c r="AW229">
        <v>1</v>
      </c>
      <c r="AZ229">
        <v>1</v>
      </c>
      <c r="BA229">
        <v>1</v>
      </c>
      <c r="BB229">
        <v>1</v>
      </c>
      <c r="BC229">
        <v>8.6199999999999992</v>
      </c>
      <c r="BD229" t="s">
        <v>6</v>
      </c>
      <c r="BE229" t="s">
        <v>6</v>
      </c>
      <c r="BF229" t="s">
        <v>6</v>
      </c>
      <c r="BG229" t="s">
        <v>6</v>
      </c>
      <c r="BH229">
        <v>3</v>
      </c>
      <c r="BI229">
        <v>1</v>
      </c>
      <c r="BJ229" t="s">
        <v>6</v>
      </c>
      <c r="BM229">
        <v>1100</v>
      </c>
      <c r="BN229">
        <v>0</v>
      </c>
      <c r="BO229" t="s">
        <v>6</v>
      </c>
      <c r="BP229">
        <v>0</v>
      </c>
      <c r="BQ229">
        <v>8</v>
      </c>
      <c r="BR229">
        <v>0</v>
      </c>
      <c r="BS229">
        <v>1</v>
      </c>
      <c r="BT229">
        <v>1</v>
      </c>
      <c r="BU229">
        <v>1</v>
      </c>
      <c r="BV229">
        <v>1</v>
      </c>
      <c r="BW229">
        <v>1</v>
      </c>
      <c r="BX229">
        <v>1</v>
      </c>
      <c r="BY229" t="s">
        <v>6</v>
      </c>
      <c r="BZ229">
        <v>0</v>
      </c>
      <c r="CA229">
        <v>0</v>
      </c>
      <c r="CB229" t="s">
        <v>6</v>
      </c>
      <c r="CE229">
        <v>0</v>
      </c>
      <c r="CF229">
        <v>0</v>
      </c>
      <c r="CG229">
        <v>0</v>
      </c>
      <c r="CM229">
        <v>0</v>
      </c>
      <c r="CN229" t="s">
        <v>6</v>
      </c>
      <c r="CO229">
        <v>0</v>
      </c>
      <c r="CP229">
        <f t="shared" si="164"/>
        <v>54.61</v>
      </c>
      <c r="CQ229">
        <f t="shared" si="165"/>
        <v>18.202905719999997</v>
      </c>
      <c r="CR229">
        <f t="shared" si="166"/>
        <v>0</v>
      </c>
      <c r="CS229">
        <f t="shared" si="167"/>
        <v>0</v>
      </c>
      <c r="CT229">
        <f t="shared" si="168"/>
        <v>0</v>
      </c>
      <c r="CU229">
        <f t="shared" si="169"/>
        <v>0</v>
      </c>
      <c r="CV229">
        <f t="shared" si="170"/>
        <v>0</v>
      </c>
      <c r="CW229">
        <f t="shared" si="171"/>
        <v>0</v>
      </c>
      <c r="CX229">
        <f t="shared" si="172"/>
        <v>0</v>
      </c>
      <c r="CY229">
        <f t="shared" si="173"/>
        <v>0</v>
      </c>
      <c r="CZ229">
        <f t="shared" si="174"/>
        <v>0</v>
      </c>
      <c r="DC229" t="s">
        <v>6</v>
      </c>
      <c r="DD229" t="s">
        <v>198</v>
      </c>
      <c r="DE229" t="s">
        <v>6</v>
      </c>
      <c r="DF229" t="s">
        <v>6</v>
      </c>
      <c r="DG229" t="s">
        <v>6</v>
      </c>
      <c r="DH229" t="s">
        <v>6</v>
      </c>
      <c r="DI229" t="s">
        <v>6</v>
      </c>
      <c r="DJ229" t="s">
        <v>6</v>
      </c>
      <c r="DK229" t="s">
        <v>6</v>
      </c>
      <c r="DL229" t="s">
        <v>6</v>
      </c>
      <c r="DM229" t="s">
        <v>6</v>
      </c>
      <c r="DN229">
        <v>0</v>
      </c>
      <c r="DO229">
        <v>0</v>
      </c>
      <c r="DP229">
        <v>1</v>
      </c>
      <c r="DQ229">
        <v>1</v>
      </c>
      <c r="DU229">
        <v>1013</v>
      </c>
      <c r="DV229" t="s">
        <v>205</v>
      </c>
      <c r="DW229" t="s">
        <v>205</v>
      </c>
      <c r="DX229">
        <v>1</v>
      </c>
      <c r="DZ229" t="s">
        <v>6</v>
      </c>
      <c r="EA229" t="s">
        <v>6</v>
      </c>
      <c r="EB229" t="s">
        <v>6</v>
      </c>
      <c r="EC229" t="s">
        <v>6</v>
      </c>
      <c r="EE229">
        <v>52854755</v>
      </c>
      <c r="EF229">
        <v>8</v>
      </c>
      <c r="EG229" t="s">
        <v>199</v>
      </c>
      <c r="EH229">
        <v>0</v>
      </c>
      <c r="EI229" t="s">
        <v>6</v>
      </c>
      <c r="EJ229">
        <v>1</v>
      </c>
      <c r="EK229">
        <v>1100</v>
      </c>
      <c r="EL229" t="s">
        <v>209</v>
      </c>
      <c r="EM229" t="s">
        <v>210</v>
      </c>
      <c r="EO229" t="s">
        <v>6</v>
      </c>
      <c r="EQ229">
        <v>131584</v>
      </c>
      <c r="ER229">
        <v>2.0099999999999998</v>
      </c>
      <c r="ES229">
        <v>2.0099999999999998</v>
      </c>
      <c r="ET229">
        <v>0</v>
      </c>
      <c r="EU229">
        <v>0</v>
      </c>
      <c r="EV229">
        <v>0</v>
      </c>
      <c r="EW229">
        <v>0</v>
      </c>
      <c r="EX229">
        <v>0</v>
      </c>
      <c r="EY229">
        <v>0</v>
      </c>
      <c r="EZ229">
        <v>5</v>
      </c>
      <c r="FC229">
        <v>0</v>
      </c>
      <c r="FD229">
        <v>18</v>
      </c>
      <c r="FF229">
        <v>17.3</v>
      </c>
      <c r="FQ229">
        <v>0</v>
      </c>
      <c r="FR229">
        <f t="shared" si="175"/>
        <v>0</v>
      </c>
      <c r="FS229">
        <v>0</v>
      </c>
      <c r="FX229">
        <v>0</v>
      </c>
      <c r="FY229">
        <v>0</v>
      </c>
      <c r="GA229" t="s">
        <v>246</v>
      </c>
      <c r="GD229">
        <v>1</v>
      </c>
      <c r="GF229">
        <v>248503492</v>
      </c>
      <c r="GG229">
        <v>2</v>
      </c>
      <c r="GH229">
        <v>3</v>
      </c>
      <c r="GI229">
        <v>3</v>
      </c>
      <c r="GJ229">
        <v>0</v>
      </c>
      <c r="GK229">
        <v>0</v>
      </c>
      <c r="GL229">
        <f t="shared" si="176"/>
        <v>0</v>
      </c>
      <c r="GM229">
        <f t="shared" si="177"/>
        <v>54.61</v>
      </c>
      <c r="GN229">
        <f t="shared" si="178"/>
        <v>54.61</v>
      </c>
      <c r="GO229">
        <f t="shared" si="179"/>
        <v>0</v>
      </c>
      <c r="GP229">
        <f t="shared" si="180"/>
        <v>0</v>
      </c>
      <c r="GR229">
        <v>1</v>
      </c>
      <c r="GS229">
        <v>1</v>
      </c>
      <c r="GT229">
        <v>0</v>
      </c>
      <c r="GU229" t="s">
        <v>6</v>
      </c>
      <c r="GV229">
        <f t="shared" si="181"/>
        <v>0</v>
      </c>
      <c r="GW229">
        <v>1</v>
      </c>
      <c r="GX229">
        <f t="shared" si="182"/>
        <v>0</v>
      </c>
      <c r="HA229">
        <v>0</v>
      </c>
      <c r="HB229">
        <v>0</v>
      </c>
      <c r="HC229">
        <f t="shared" si="183"/>
        <v>0</v>
      </c>
      <c r="HE229" t="s">
        <v>189</v>
      </c>
      <c r="HF229" t="s">
        <v>189</v>
      </c>
      <c r="HM229" t="s">
        <v>6</v>
      </c>
      <c r="HN229" t="s">
        <v>6</v>
      </c>
      <c r="HO229" t="s">
        <v>6</v>
      </c>
      <c r="HP229" t="s">
        <v>6</v>
      </c>
      <c r="HQ229" t="s">
        <v>6</v>
      </c>
      <c r="IK229">
        <v>0</v>
      </c>
    </row>
    <row r="230" spans="1:245">
      <c r="A230">
        <v>17</v>
      </c>
      <c r="B230">
        <v>1</v>
      </c>
      <c r="E230" t="s">
        <v>319</v>
      </c>
      <c r="F230" t="s">
        <v>183</v>
      </c>
      <c r="G230" t="s">
        <v>248</v>
      </c>
      <c r="H230" t="s">
        <v>205</v>
      </c>
      <c r="I230">
        <v>6</v>
      </c>
      <c r="J230">
        <v>0</v>
      </c>
      <c r="K230">
        <v>6</v>
      </c>
      <c r="O230">
        <f t="shared" si="145"/>
        <v>935.68</v>
      </c>
      <c r="P230">
        <f t="shared" si="146"/>
        <v>935.68</v>
      </c>
      <c r="Q230">
        <f t="shared" si="147"/>
        <v>0</v>
      </c>
      <c r="R230">
        <f t="shared" si="148"/>
        <v>0</v>
      </c>
      <c r="S230">
        <f t="shared" si="149"/>
        <v>0</v>
      </c>
      <c r="T230">
        <f t="shared" si="150"/>
        <v>0</v>
      </c>
      <c r="U230">
        <f t="shared" si="151"/>
        <v>0</v>
      </c>
      <c r="V230">
        <f t="shared" si="152"/>
        <v>0</v>
      </c>
      <c r="W230">
        <f t="shared" si="153"/>
        <v>0</v>
      </c>
      <c r="X230">
        <f t="shared" si="154"/>
        <v>0</v>
      </c>
      <c r="Y230">
        <f t="shared" si="155"/>
        <v>0</v>
      </c>
      <c r="AA230">
        <v>54027915</v>
      </c>
      <c r="AB230">
        <f t="shared" si="156"/>
        <v>18.091332000000001</v>
      </c>
      <c r="AC230">
        <f>ROUND(((ES230*1.03*1.02)),6)</f>
        <v>18.091332000000001</v>
      </c>
      <c r="AD230">
        <f t="shared" si="157"/>
        <v>0</v>
      </c>
      <c r="AE230">
        <f t="shared" si="158"/>
        <v>0</v>
      </c>
      <c r="AF230">
        <f t="shared" si="159"/>
        <v>0</v>
      </c>
      <c r="AG230">
        <f t="shared" si="160"/>
        <v>0</v>
      </c>
      <c r="AH230">
        <f t="shared" si="161"/>
        <v>0</v>
      </c>
      <c r="AI230">
        <f t="shared" si="162"/>
        <v>0</v>
      </c>
      <c r="AJ230">
        <f t="shared" si="163"/>
        <v>0</v>
      </c>
      <c r="AK230">
        <v>17.22</v>
      </c>
      <c r="AL230">
        <v>17.22</v>
      </c>
      <c r="AM230">
        <v>0</v>
      </c>
      <c r="AN230">
        <v>0</v>
      </c>
      <c r="AO230">
        <v>0</v>
      </c>
      <c r="AP230">
        <v>0</v>
      </c>
      <c r="AQ230">
        <v>0</v>
      </c>
      <c r="AR230">
        <v>0</v>
      </c>
      <c r="AS230">
        <v>0</v>
      </c>
      <c r="AT230">
        <v>0</v>
      </c>
      <c r="AU230">
        <v>0</v>
      </c>
      <c r="AV230">
        <v>1</v>
      </c>
      <c r="AW230">
        <v>1</v>
      </c>
      <c r="AZ230">
        <v>1</v>
      </c>
      <c r="BA230">
        <v>1</v>
      </c>
      <c r="BB230">
        <v>1</v>
      </c>
      <c r="BC230">
        <v>8.6199999999999992</v>
      </c>
      <c r="BD230" t="s">
        <v>6</v>
      </c>
      <c r="BE230" t="s">
        <v>6</v>
      </c>
      <c r="BF230" t="s">
        <v>6</v>
      </c>
      <c r="BG230" t="s">
        <v>6</v>
      </c>
      <c r="BH230">
        <v>3</v>
      </c>
      <c r="BI230">
        <v>1</v>
      </c>
      <c r="BJ230" t="s">
        <v>6</v>
      </c>
      <c r="BM230">
        <v>1100</v>
      </c>
      <c r="BN230">
        <v>0</v>
      </c>
      <c r="BO230" t="s">
        <v>6</v>
      </c>
      <c r="BP230">
        <v>0</v>
      </c>
      <c r="BQ230">
        <v>8</v>
      </c>
      <c r="BR230">
        <v>0</v>
      </c>
      <c r="BS230">
        <v>1</v>
      </c>
      <c r="BT230">
        <v>1</v>
      </c>
      <c r="BU230">
        <v>1</v>
      </c>
      <c r="BV230">
        <v>1</v>
      </c>
      <c r="BW230">
        <v>1</v>
      </c>
      <c r="BX230">
        <v>1</v>
      </c>
      <c r="BY230" t="s">
        <v>6</v>
      </c>
      <c r="BZ230">
        <v>0</v>
      </c>
      <c r="CA230">
        <v>0</v>
      </c>
      <c r="CB230" t="s">
        <v>6</v>
      </c>
      <c r="CE230">
        <v>0</v>
      </c>
      <c r="CF230">
        <v>0</v>
      </c>
      <c r="CG230">
        <v>0</v>
      </c>
      <c r="CM230">
        <v>0</v>
      </c>
      <c r="CN230" t="s">
        <v>6</v>
      </c>
      <c r="CO230">
        <v>0</v>
      </c>
      <c r="CP230">
        <f t="shared" si="164"/>
        <v>935.68</v>
      </c>
      <c r="CQ230">
        <f t="shared" si="165"/>
        <v>155.94728183999999</v>
      </c>
      <c r="CR230">
        <f t="shared" si="166"/>
        <v>0</v>
      </c>
      <c r="CS230">
        <f t="shared" si="167"/>
        <v>0</v>
      </c>
      <c r="CT230">
        <f t="shared" si="168"/>
        <v>0</v>
      </c>
      <c r="CU230">
        <f t="shared" si="169"/>
        <v>0</v>
      </c>
      <c r="CV230">
        <f t="shared" si="170"/>
        <v>0</v>
      </c>
      <c r="CW230">
        <f t="shared" si="171"/>
        <v>0</v>
      </c>
      <c r="CX230">
        <f t="shared" si="172"/>
        <v>0</v>
      </c>
      <c r="CY230">
        <f t="shared" si="173"/>
        <v>0</v>
      </c>
      <c r="CZ230">
        <f t="shared" si="174"/>
        <v>0</v>
      </c>
      <c r="DC230" t="s">
        <v>6</v>
      </c>
      <c r="DD230" t="s">
        <v>198</v>
      </c>
      <c r="DE230" t="s">
        <v>6</v>
      </c>
      <c r="DF230" t="s">
        <v>6</v>
      </c>
      <c r="DG230" t="s">
        <v>6</v>
      </c>
      <c r="DH230" t="s">
        <v>6</v>
      </c>
      <c r="DI230" t="s">
        <v>6</v>
      </c>
      <c r="DJ230" t="s">
        <v>6</v>
      </c>
      <c r="DK230" t="s">
        <v>6</v>
      </c>
      <c r="DL230" t="s">
        <v>6</v>
      </c>
      <c r="DM230" t="s">
        <v>6</v>
      </c>
      <c r="DN230">
        <v>0</v>
      </c>
      <c r="DO230">
        <v>0</v>
      </c>
      <c r="DP230">
        <v>1</v>
      </c>
      <c r="DQ230">
        <v>1</v>
      </c>
      <c r="DU230">
        <v>1013</v>
      </c>
      <c r="DV230" t="s">
        <v>205</v>
      </c>
      <c r="DW230" t="s">
        <v>205</v>
      </c>
      <c r="DX230">
        <v>1</v>
      </c>
      <c r="DZ230" t="s">
        <v>6</v>
      </c>
      <c r="EA230" t="s">
        <v>6</v>
      </c>
      <c r="EB230" t="s">
        <v>6</v>
      </c>
      <c r="EC230" t="s">
        <v>6</v>
      </c>
      <c r="EE230">
        <v>52854755</v>
      </c>
      <c r="EF230">
        <v>8</v>
      </c>
      <c r="EG230" t="s">
        <v>199</v>
      </c>
      <c r="EH230">
        <v>0</v>
      </c>
      <c r="EI230" t="s">
        <v>6</v>
      </c>
      <c r="EJ230">
        <v>1</v>
      </c>
      <c r="EK230">
        <v>1100</v>
      </c>
      <c r="EL230" t="s">
        <v>209</v>
      </c>
      <c r="EM230" t="s">
        <v>210</v>
      </c>
      <c r="EO230" t="s">
        <v>6</v>
      </c>
      <c r="EQ230">
        <v>131584</v>
      </c>
      <c r="ER230">
        <v>17.22</v>
      </c>
      <c r="ES230">
        <v>17.22</v>
      </c>
      <c r="ET230">
        <v>0</v>
      </c>
      <c r="EU230">
        <v>0</v>
      </c>
      <c r="EV230">
        <v>0</v>
      </c>
      <c r="EW230">
        <v>0</v>
      </c>
      <c r="EX230">
        <v>0</v>
      </c>
      <c r="EY230">
        <v>0</v>
      </c>
      <c r="EZ230">
        <v>5</v>
      </c>
      <c r="FC230">
        <v>0</v>
      </c>
      <c r="FD230">
        <v>18</v>
      </c>
      <c r="FF230">
        <v>148.4</v>
      </c>
      <c r="FQ230">
        <v>0</v>
      </c>
      <c r="FR230">
        <f t="shared" si="175"/>
        <v>0</v>
      </c>
      <c r="FS230">
        <v>0</v>
      </c>
      <c r="FX230">
        <v>0</v>
      </c>
      <c r="FY230">
        <v>0</v>
      </c>
      <c r="GA230" t="s">
        <v>249</v>
      </c>
      <c r="GD230">
        <v>1</v>
      </c>
      <c r="GF230">
        <v>313692250</v>
      </c>
      <c r="GG230">
        <v>2</v>
      </c>
      <c r="GH230">
        <v>3</v>
      </c>
      <c r="GI230">
        <v>3</v>
      </c>
      <c r="GJ230">
        <v>0</v>
      </c>
      <c r="GK230">
        <v>0</v>
      </c>
      <c r="GL230">
        <f t="shared" si="176"/>
        <v>0</v>
      </c>
      <c r="GM230">
        <f t="shared" si="177"/>
        <v>935.68</v>
      </c>
      <c r="GN230">
        <f t="shared" si="178"/>
        <v>935.68</v>
      </c>
      <c r="GO230">
        <f t="shared" si="179"/>
        <v>0</v>
      </c>
      <c r="GP230">
        <f t="shared" si="180"/>
        <v>0</v>
      </c>
      <c r="GR230">
        <v>1</v>
      </c>
      <c r="GS230">
        <v>1</v>
      </c>
      <c r="GT230">
        <v>0</v>
      </c>
      <c r="GU230" t="s">
        <v>6</v>
      </c>
      <c r="GV230">
        <f t="shared" si="181"/>
        <v>0</v>
      </c>
      <c r="GW230">
        <v>1</v>
      </c>
      <c r="GX230">
        <f t="shared" si="182"/>
        <v>0</v>
      </c>
      <c r="HA230">
        <v>0</v>
      </c>
      <c r="HB230">
        <v>0</v>
      </c>
      <c r="HC230">
        <f t="shared" si="183"/>
        <v>0</v>
      </c>
      <c r="HE230" t="s">
        <v>189</v>
      </c>
      <c r="HF230" t="s">
        <v>189</v>
      </c>
      <c r="HM230" t="s">
        <v>6</v>
      </c>
      <c r="HN230" t="s">
        <v>6</v>
      </c>
      <c r="HO230" t="s">
        <v>6</v>
      </c>
      <c r="HP230" t="s">
        <v>6</v>
      </c>
      <c r="HQ230" t="s">
        <v>6</v>
      </c>
      <c r="IK230">
        <v>0</v>
      </c>
    </row>
    <row r="231" spans="1:245">
      <c r="A231">
        <v>17</v>
      </c>
      <c r="B231">
        <v>1</v>
      </c>
      <c r="E231" t="s">
        <v>320</v>
      </c>
      <c r="F231" t="s">
        <v>251</v>
      </c>
      <c r="G231" t="s">
        <v>252</v>
      </c>
      <c r="H231" t="s">
        <v>143</v>
      </c>
      <c r="I231">
        <v>2</v>
      </c>
      <c r="J231">
        <v>0</v>
      </c>
      <c r="K231">
        <v>2</v>
      </c>
      <c r="O231">
        <f t="shared" si="145"/>
        <v>194.1</v>
      </c>
      <c r="P231">
        <f t="shared" si="146"/>
        <v>194.1</v>
      </c>
      <c r="Q231">
        <f t="shared" si="147"/>
        <v>0</v>
      </c>
      <c r="R231">
        <f t="shared" si="148"/>
        <v>0</v>
      </c>
      <c r="S231">
        <f t="shared" si="149"/>
        <v>0</v>
      </c>
      <c r="T231">
        <f t="shared" si="150"/>
        <v>0</v>
      </c>
      <c r="U231">
        <f t="shared" si="151"/>
        <v>0</v>
      </c>
      <c r="V231">
        <f t="shared" si="152"/>
        <v>0</v>
      </c>
      <c r="W231">
        <f t="shared" si="153"/>
        <v>0.04</v>
      </c>
      <c r="X231">
        <f t="shared" si="154"/>
        <v>0</v>
      </c>
      <c r="Y231">
        <f t="shared" si="155"/>
        <v>0</v>
      </c>
      <c r="AA231">
        <v>54027915</v>
      </c>
      <c r="AB231">
        <f t="shared" si="156"/>
        <v>12.77</v>
      </c>
      <c r="AC231">
        <f>ROUND((ES231),6)</f>
        <v>12.77</v>
      </c>
      <c r="AD231">
        <f t="shared" si="157"/>
        <v>0</v>
      </c>
      <c r="AE231">
        <f t="shared" si="158"/>
        <v>0</v>
      </c>
      <c r="AF231">
        <f t="shared" si="159"/>
        <v>0</v>
      </c>
      <c r="AG231">
        <f t="shared" si="160"/>
        <v>0</v>
      </c>
      <c r="AH231">
        <f t="shared" si="161"/>
        <v>0</v>
      </c>
      <c r="AI231">
        <f t="shared" si="162"/>
        <v>0</v>
      </c>
      <c r="AJ231">
        <f t="shared" si="163"/>
        <v>0.02</v>
      </c>
      <c r="AK231">
        <v>12.77</v>
      </c>
      <c r="AL231">
        <v>12.77</v>
      </c>
      <c r="AM231">
        <v>0</v>
      </c>
      <c r="AN231">
        <v>0</v>
      </c>
      <c r="AO231">
        <v>0</v>
      </c>
      <c r="AP231">
        <v>0</v>
      </c>
      <c r="AQ231">
        <v>0</v>
      </c>
      <c r="AR231">
        <v>0</v>
      </c>
      <c r="AS231">
        <v>0.02</v>
      </c>
      <c r="AT231">
        <v>0</v>
      </c>
      <c r="AU231">
        <v>0</v>
      </c>
      <c r="AV231">
        <v>1</v>
      </c>
      <c r="AW231">
        <v>1</v>
      </c>
      <c r="AZ231">
        <v>1</v>
      </c>
      <c r="BA231">
        <v>1</v>
      </c>
      <c r="BB231">
        <v>1</v>
      </c>
      <c r="BC231">
        <v>7.6</v>
      </c>
      <c r="BD231" t="s">
        <v>6</v>
      </c>
      <c r="BE231" t="s">
        <v>6</v>
      </c>
      <c r="BF231" t="s">
        <v>6</v>
      </c>
      <c r="BG231" t="s">
        <v>6</v>
      </c>
      <c r="BH231">
        <v>3</v>
      </c>
      <c r="BI231">
        <v>1</v>
      </c>
      <c r="BJ231" t="s">
        <v>253</v>
      </c>
      <c r="BM231">
        <v>500002</v>
      </c>
      <c r="BN231">
        <v>0</v>
      </c>
      <c r="BO231" t="s">
        <v>251</v>
      </c>
      <c r="BP231">
        <v>1</v>
      </c>
      <c r="BQ231">
        <v>8</v>
      </c>
      <c r="BR231">
        <v>0</v>
      </c>
      <c r="BS231">
        <v>1</v>
      </c>
      <c r="BT231">
        <v>1</v>
      </c>
      <c r="BU231">
        <v>1</v>
      </c>
      <c r="BV231">
        <v>1</v>
      </c>
      <c r="BW231">
        <v>1</v>
      </c>
      <c r="BX231">
        <v>1</v>
      </c>
      <c r="BY231" t="s">
        <v>6</v>
      </c>
      <c r="BZ231">
        <v>0</v>
      </c>
      <c r="CA231">
        <v>0</v>
      </c>
      <c r="CB231" t="s">
        <v>6</v>
      </c>
      <c r="CE231">
        <v>0</v>
      </c>
      <c r="CF231">
        <v>0</v>
      </c>
      <c r="CG231">
        <v>0</v>
      </c>
      <c r="CM231">
        <v>0</v>
      </c>
      <c r="CN231" t="s">
        <v>6</v>
      </c>
      <c r="CO231">
        <v>0</v>
      </c>
      <c r="CP231">
        <f t="shared" si="164"/>
        <v>194.1</v>
      </c>
      <c r="CQ231">
        <f t="shared" si="165"/>
        <v>97.051999999999992</v>
      </c>
      <c r="CR231">
        <f t="shared" si="166"/>
        <v>0</v>
      </c>
      <c r="CS231">
        <f t="shared" si="167"/>
        <v>0</v>
      </c>
      <c r="CT231">
        <f t="shared" si="168"/>
        <v>0</v>
      </c>
      <c r="CU231">
        <f t="shared" si="169"/>
        <v>0</v>
      </c>
      <c r="CV231">
        <f t="shared" si="170"/>
        <v>0</v>
      </c>
      <c r="CW231">
        <f t="shared" si="171"/>
        <v>0</v>
      </c>
      <c r="CX231">
        <f t="shared" si="172"/>
        <v>0.02</v>
      </c>
      <c r="CY231">
        <f t="shared" si="173"/>
        <v>0</v>
      </c>
      <c r="CZ231">
        <f t="shared" si="174"/>
        <v>0</v>
      </c>
      <c r="DC231" t="s">
        <v>6</v>
      </c>
      <c r="DD231" t="s">
        <v>6</v>
      </c>
      <c r="DE231" t="s">
        <v>6</v>
      </c>
      <c r="DF231" t="s">
        <v>6</v>
      </c>
      <c r="DG231" t="s">
        <v>6</v>
      </c>
      <c r="DH231" t="s">
        <v>6</v>
      </c>
      <c r="DI231" t="s">
        <v>6</v>
      </c>
      <c r="DJ231" t="s">
        <v>6</v>
      </c>
      <c r="DK231" t="s">
        <v>6</v>
      </c>
      <c r="DL231" t="s">
        <v>6</v>
      </c>
      <c r="DM231" t="s">
        <v>6</v>
      </c>
      <c r="DN231">
        <v>0</v>
      </c>
      <c r="DO231">
        <v>0</v>
      </c>
      <c r="DP231">
        <v>1</v>
      </c>
      <c r="DQ231">
        <v>1</v>
      </c>
      <c r="DU231">
        <v>1010</v>
      </c>
      <c r="DV231" t="s">
        <v>143</v>
      </c>
      <c r="DW231" t="s">
        <v>143</v>
      </c>
      <c r="DX231">
        <v>1</v>
      </c>
      <c r="DZ231" t="s">
        <v>6</v>
      </c>
      <c r="EA231" t="s">
        <v>6</v>
      </c>
      <c r="EB231" t="s">
        <v>6</v>
      </c>
      <c r="EC231" t="s">
        <v>6</v>
      </c>
      <c r="EE231">
        <v>52855143</v>
      </c>
      <c r="EF231">
        <v>8</v>
      </c>
      <c r="EG231" t="s">
        <v>199</v>
      </c>
      <c r="EH231">
        <v>0</v>
      </c>
      <c r="EI231" t="s">
        <v>6</v>
      </c>
      <c r="EJ231">
        <v>2</v>
      </c>
      <c r="EK231">
        <v>500002</v>
      </c>
      <c r="EL231" t="s">
        <v>224</v>
      </c>
      <c r="EM231" t="s">
        <v>225</v>
      </c>
      <c r="EO231" t="s">
        <v>6</v>
      </c>
      <c r="EQ231">
        <v>131072</v>
      </c>
      <c r="ER231">
        <v>12.77</v>
      </c>
      <c r="ES231">
        <v>12.77</v>
      </c>
      <c r="ET231">
        <v>0</v>
      </c>
      <c r="EU231">
        <v>0</v>
      </c>
      <c r="EV231">
        <v>0</v>
      </c>
      <c r="EW231">
        <v>0</v>
      </c>
      <c r="EX231">
        <v>0</v>
      </c>
      <c r="EY231">
        <v>0</v>
      </c>
      <c r="FQ231">
        <v>0</v>
      </c>
      <c r="FR231">
        <f t="shared" si="175"/>
        <v>0</v>
      </c>
      <c r="FS231">
        <v>0</v>
      </c>
      <c r="FX231">
        <v>0</v>
      </c>
      <c r="FY231">
        <v>0</v>
      </c>
      <c r="GA231" t="s">
        <v>6</v>
      </c>
      <c r="GD231">
        <v>1</v>
      </c>
      <c r="GF231">
        <v>-1150383266</v>
      </c>
      <c r="GG231">
        <v>2</v>
      </c>
      <c r="GH231">
        <v>1</v>
      </c>
      <c r="GI231">
        <v>2</v>
      </c>
      <c r="GJ231">
        <v>0</v>
      </c>
      <c r="GK231">
        <v>0</v>
      </c>
      <c r="GL231">
        <f t="shared" si="176"/>
        <v>0</v>
      </c>
      <c r="GM231">
        <f t="shared" si="177"/>
        <v>194.1</v>
      </c>
      <c r="GN231">
        <f t="shared" si="178"/>
        <v>194.1</v>
      </c>
      <c r="GO231">
        <f t="shared" si="179"/>
        <v>0</v>
      </c>
      <c r="GP231">
        <f t="shared" si="180"/>
        <v>0</v>
      </c>
      <c r="GR231">
        <v>0</v>
      </c>
      <c r="GS231">
        <v>0</v>
      </c>
      <c r="GT231">
        <v>0</v>
      </c>
      <c r="GU231" t="s">
        <v>6</v>
      </c>
      <c r="GV231">
        <f t="shared" si="181"/>
        <v>0</v>
      </c>
      <c r="GW231">
        <v>1</v>
      </c>
      <c r="GX231">
        <f t="shared" si="182"/>
        <v>0</v>
      </c>
      <c r="HA231">
        <v>0</v>
      </c>
      <c r="HB231">
        <v>0</v>
      </c>
      <c r="HC231">
        <f t="shared" si="183"/>
        <v>0</v>
      </c>
      <c r="HE231" t="s">
        <v>6</v>
      </c>
      <c r="HF231" t="s">
        <v>6</v>
      </c>
      <c r="HM231" t="s">
        <v>6</v>
      </c>
      <c r="HN231" t="s">
        <v>6</v>
      </c>
      <c r="HO231" t="s">
        <v>6</v>
      </c>
      <c r="HP231" t="s">
        <v>6</v>
      </c>
      <c r="HQ231" t="s">
        <v>6</v>
      </c>
      <c r="IK231">
        <v>0</v>
      </c>
    </row>
    <row r="233" spans="1:245">
      <c r="A233" s="2">
        <v>51</v>
      </c>
      <c r="B233" s="2">
        <f>B187</f>
        <v>1</v>
      </c>
      <c r="C233" s="2">
        <f>A187</f>
        <v>4</v>
      </c>
      <c r="D233" s="2">
        <f>ROW(A187)</f>
        <v>187</v>
      </c>
      <c r="E233" s="2"/>
      <c r="F233" s="2" t="str">
        <f>IF(F187&lt;&gt;"",F187,"")</f>
        <v/>
      </c>
      <c r="G233" s="2" t="str">
        <f>IF(G187&lt;&gt;"",G187,"")</f>
        <v>Материалы</v>
      </c>
      <c r="H233" s="2">
        <v>0</v>
      </c>
      <c r="I233" s="2"/>
      <c r="J233" s="2"/>
      <c r="K233" s="2"/>
      <c r="L233" s="2"/>
      <c r="M233" s="2"/>
      <c r="N233" s="2"/>
      <c r="O233" s="2">
        <f t="shared" ref="O233:T233" si="184">ROUND(AB233,2)</f>
        <v>210486.26</v>
      </c>
      <c r="P233" s="2">
        <f t="shared" si="184"/>
        <v>210486.26</v>
      </c>
      <c r="Q233" s="2">
        <f t="shared" si="184"/>
        <v>0</v>
      </c>
      <c r="R233" s="2">
        <f t="shared" si="184"/>
        <v>0</v>
      </c>
      <c r="S233" s="2">
        <f t="shared" si="184"/>
        <v>0</v>
      </c>
      <c r="T233" s="2">
        <f t="shared" si="184"/>
        <v>0</v>
      </c>
      <c r="U233" s="2">
        <f>AH233</f>
        <v>0</v>
      </c>
      <c r="V233" s="2">
        <f>AI233</f>
        <v>0</v>
      </c>
      <c r="W233" s="2">
        <f>ROUND(AJ233,2)</f>
        <v>11.06</v>
      </c>
      <c r="X233" s="2">
        <f>ROUND(AK233,2)</f>
        <v>0</v>
      </c>
      <c r="Y233" s="2">
        <f>ROUND(AL233,2)</f>
        <v>0</v>
      </c>
      <c r="Z233" s="2"/>
      <c r="AA233" s="2"/>
      <c r="AB233" s="2">
        <f>ROUND(SUMIF(AA191:AA231,"=54027915",O191:O231),2)</f>
        <v>210486.26</v>
      </c>
      <c r="AC233" s="2">
        <f>ROUND(SUMIF(AA191:AA231,"=54027915",P191:P231),2)</f>
        <v>210486.26</v>
      </c>
      <c r="AD233" s="2">
        <f>ROUND(SUMIF(AA191:AA231,"=54027915",Q191:Q231),2)</f>
        <v>0</v>
      </c>
      <c r="AE233" s="2">
        <f>ROUND(SUMIF(AA191:AA231,"=54027915",R191:R231),2)</f>
        <v>0</v>
      </c>
      <c r="AF233" s="2">
        <f>ROUND(SUMIF(AA191:AA231,"=54027915",S191:S231),2)</f>
        <v>0</v>
      </c>
      <c r="AG233" s="2">
        <f>ROUND(SUMIF(AA191:AA231,"=54027915",T191:T231),2)</f>
        <v>0</v>
      </c>
      <c r="AH233" s="2">
        <f>SUMIF(AA191:AA231,"=54027915",U191:U231)</f>
        <v>0</v>
      </c>
      <c r="AI233" s="2">
        <f>SUMIF(AA191:AA231,"=54027915",V191:V231)</f>
        <v>0</v>
      </c>
      <c r="AJ233" s="2">
        <f>ROUND(SUMIF(AA191:AA231,"=54027915",W191:W231),2)</f>
        <v>11.06</v>
      </c>
      <c r="AK233" s="2">
        <f>ROUND(SUMIF(AA191:AA231,"=54027915",X191:X231),2)</f>
        <v>0</v>
      </c>
      <c r="AL233" s="2">
        <f>ROUND(SUMIF(AA191:AA231,"=54027915",Y191:Y231),2)</f>
        <v>0</v>
      </c>
      <c r="AM233" s="2"/>
      <c r="AN233" s="2"/>
      <c r="AO233" s="2">
        <f t="shared" ref="AO233:BD233" si="185">ROUND(BX233,2)</f>
        <v>0</v>
      </c>
      <c r="AP233" s="2">
        <f t="shared" si="185"/>
        <v>0</v>
      </c>
      <c r="AQ233" s="2">
        <f t="shared" si="185"/>
        <v>0</v>
      </c>
      <c r="AR233" s="2">
        <f t="shared" si="185"/>
        <v>210486.26</v>
      </c>
      <c r="AS233" s="2">
        <f t="shared" si="185"/>
        <v>197685.93</v>
      </c>
      <c r="AT233" s="2">
        <f t="shared" si="185"/>
        <v>12800.33</v>
      </c>
      <c r="AU233" s="2">
        <f t="shared" si="185"/>
        <v>0</v>
      </c>
      <c r="AV233" s="2">
        <f t="shared" si="185"/>
        <v>210486.26</v>
      </c>
      <c r="AW233" s="2">
        <f t="shared" si="185"/>
        <v>210486.26</v>
      </c>
      <c r="AX233" s="2">
        <f t="shared" si="185"/>
        <v>0</v>
      </c>
      <c r="AY233" s="2">
        <f t="shared" si="185"/>
        <v>210486.26</v>
      </c>
      <c r="AZ233" s="2">
        <f t="shared" si="185"/>
        <v>0</v>
      </c>
      <c r="BA233" s="2">
        <f t="shared" si="185"/>
        <v>0</v>
      </c>
      <c r="BB233" s="2">
        <f t="shared" si="185"/>
        <v>0</v>
      </c>
      <c r="BC233" s="2">
        <f t="shared" si="185"/>
        <v>0</v>
      </c>
      <c r="BD233" s="2">
        <f t="shared" si="185"/>
        <v>0</v>
      </c>
      <c r="BE233" s="2"/>
      <c r="BF233" s="2"/>
      <c r="BG233" s="2"/>
      <c r="BH233" s="2"/>
      <c r="BI233" s="2"/>
      <c r="BJ233" s="2"/>
      <c r="BK233" s="2"/>
      <c r="BL233" s="2"/>
      <c r="BM233" s="2"/>
      <c r="BN233" s="2"/>
      <c r="BO233" s="2"/>
      <c r="BP233" s="2"/>
      <c r="BQ233" s="2"/>
      <c r="BR233" s="2"/>
      <c r="BS233" s="2"/>
      <c r="BT233" s="2"/>
      <c r="BU233" s="2"/>
      <c r="BV233" s="2"/>
      <c r="BW233" s="2"/>
      <c r="BX233" s="2">
        <f>ROUND(SUMIF(AA191:AA231,"=54027915",FQ191:FQ231),2)</f>
        <v>0</v>
      </c>
      <c r="BY233" s="2">
        <f>ROUND(SUMIF(AA191:AA231,"=54027915",FR191:FR231),2)</f>
        <v>0</v>
      </c>
      <c r="BZ233" s="2">
        <f>ROUND(SUMIF(AA191:AA231,"=54027915",GL191:GL231),2)</f>
        <v>0</v>
      </c>
      <c r="CA233" s="2">
        <f>ROUND(SUMIF(AA191:AA231,"=54027915",GM191:GM231),2)</f>
        <v>210486.26</v>
      </c>
      <c r="CB233" s="2">
        <f>ROUND(SUMIF(AA191:AA231,"=54027915",GN191:GN231),2)</f>
        <v>197685.93</v>
      </c>
      <c r="CC233" s="2">
        <f>ROUND(SUMIF(AA191:AA231,"=54027915",GO191:GO231),2)</f>
        <v>12800.33</v>
      </c>
      <c r="CD233" s="2">
        <f>ROUND(SUMIF(AA191:AA231,"=54027915",GP191:GP231),2)</f>
        <v>0</v>
      </c>
      <c r="CE233" s="2">
        <f>AC233-BX233</f>
        <v>210486.26</v>
      </c>
      <c r="CF233" s="2">
        <f>AC233-BY233</f>
        <v>210486.26</v>
      </c>
      <c r="CG233" s="2">
        <f>BX233-BZ233</f>
        <v>0</v>
      </c>
      <c r="CH233" s="2">
        <f>AC233-BX233-BY233+BZ233</f>
        <v>210486.26</v>
      </c>
      <c r="CI233" s="2">
        <f>BY233-BZ233</f>
        <v>0</v>
      </c>
      <c r="CJ233" s="2">
        <f>ROUND(SUMIF(AA191:AA231,"=54027915",GX191:GX231),2)</f>
        <v>0</v>
      </c>
      <c r="CK233" s="2">
        <f>ROUND(SUMIF(AA191:AA231,"=54027915",GY191:GY231),2)</f>
        <v>0</v>
      </c>
      <c r="CL233" s="2">
        <f>ROUND(SUMIF(AA191:AA231,"=54027915",GZ191:GZ231),2)</f>
        <v>0</v>
      </c>
      <c r="CM233" s="2">
        <f>ROUND(SUMIF(AA191:AA231,"=54027915",HD191:HD231),2)</f>
        <v>0</v>
      </c>
      <c r="CN233" s="2"/>
      <c r="CO233" s="2"/>
      <c r="CP233" s="2"/>
      <c r="CQ233" s="2"/>
      <c r="CR233" s="2"/>
      <c r="CS233" s="2"/>
      <c r="CT233" s="2"/>
      <c r="CU233" s="2"/>
      <c r="CV233" s="2"/>
      <c r="CW233" s="2"/>
      <c r="CX233" s="2"/>
      <c r="CY233" s="2"/>
      <c r="CZ233" s="2"/>
      <c r="DA233" s="2"/>
      <c r="DB233" s="2"/>
      <c r="DC233" s="2"/>
      <c r="DD233" s="2"/>
      <c r="DE233" s="2"/>
      <c r="DF233" s="2"/>
      <c r="DG233" s="3"/>
      <c r="DH233" s="3"/>
      <c r="DI233" s="3"/>
      <c r="DJ233" s="3"/>
      <c r="DK233" s="3"/>
      <c r="DL233" s="3"/>
      <c r="DM233" s="3"/>
      <c r="DN233" s="3"/>
      <c r="DO233" s="3"/>
      <c r="DP233" s="3"/>
      <c r="DQ233" s="3"/>
      <c r="DR233" s="3"/>
      <c r="DS233" s="3"/>
      <c r="DT233" s="3"/>
      <c r="DU233" s="3"/>
      <c r="DV233" s="3"/>
      <c r="DW233" s="3"/>
      <c r="DX233" s="3"/>
      <c r="DY233" s="3"/>
      <c r="DZ233" s="3"/>
      <c r="EA233" s="3"/>
      <c r="EB233" s="3"/>
      <c r="EC233" s="3"/>
      <c r="ED233" s="3"/>
      <c r="EE233" s="3"/>
      <c r="EF233" s="3"/>
      <c r="EG233" s="3"/>
      <c r="EH233" s="3"/>
      <c r="EI233" s="3"/>
      <c r="EJ233" s="3"/>
      <c r="EK233" s="3"/>
      <c r="EL233" s="3"/>
      <c r="EM233" s="3"/>
      <c r="EN233" s="3"/>
      <c r="EO233" s="3"/>
      <c r="EP233" s="3"/>
      <c r="EQ233" s="3"/>
      <c r="ER233" s="3"/>
      <c r="ES233" s="3"/>
      <c r="ET233" s="3"/>
      <c r="EU233" s="3"/>
      <c r="EV233" s="3"/>
      <c r="EW233" s="3"/>
      <c r="EX233" s="3"/>
      <c r="EY233" s="3"/>
      <c r="EZ233" s="3"/>
      <c r="FA233" s="3"/>
      <c r="FB233" s="3"/>
      <c r="FC233" s="3"/>
      <c r="FD233" s="3"/>
      <c r="FE233" s="3"/>
      <c r="FF233" s="3"/>
      <c r="FG233" s="3"/>
      <c r="FH233" s="3"/>
      <c r="FI233" s="3"/>
      <c r="FJ233" s="3"/>
      <c r="FK233" s="3"/>
      <c r="FL233" s="3"/>
      <c r="FM233" s="3"/>
      <c r="FN233" s="3"/>
      <c r="FO233" s="3"/>
      <c r="FP233" s="3"/>
      <c r="FQ233" s="3"/>
      <c r="FR233" s="3"/>
      <c r="FS233" s="3"/>
      <c r="FT233" s="3"/>
      <c r="FU233" s="3"/>
      <c r="FV233" s="3"/>
      <c r="FW233" s="3"/>
      <c r="FX233" s="3"/>
      <c r="FY233" s="3"/>
      <c r="FZ233" s="3"/>
      <c r="GA233" s="3"/>
      <c r="GB233" s="3"/>
      <c r="GC233" s="3"/>
      <c r="GD233" s="3"/>
      <c r="GE233" s="3"/>
      <c r="GF233" s="3"/>
      <c r="GG233" s="3"/>
      <c r="GH233" s="3"/>
      <c r="GI233" s="3"/>
      <c r="GJ233" s="3"/>
      <c r="GK233" s="3"/>
      <c r="GL233" s="3"/>
      <c r="GM233" s="3"/>
      <c r="GN233" s="3"/>
      <c r="GO233" s="3"/>
      <c r="GP233" s="3"/>
      <c r="GQ233" s="3"/>
      <c r="GR233" s="3"/>
      <c r="GS233" s="3"/>
      <c r="GT233" s="3"/>
      <c r="GU233" s="3"/>
      <c r="GV233" s="3"/>
      <c r="GW233" s="3"/>
      <c r="GX233" s="3">
        <v>0</v>
      </c>
    </row>
    <row r="235" spans="1:245">
      <c r="A235" s="4">
        <v>50</v>
      </c>
      <c r="B235" s="4">
        <v>0</v>
      </c>
      <c r="C235" s="4">
        <v>0</v>
      </c>
      <c r="D235" s="4">
        <v>1</v>
      </c>
      <c r="E235" s="4">
        <v>201</v>
      </c>
      <c r="F235" s="4">
        <f>ROUND(Source!O233,O235)</f>
        <v>210486.26</v>
      </c>
      <c r="G235" s="4" t="s">
        <v>29</v>
      </c>
      <c r="H235" s="4" t="s">
        <v>30</v>
      </c>
      <c r="I235" s="4"/>
      <c r="J235" s="4"/>
      <c r="K235" s="4">
        <v>201</v>
      </c>
      <c r="L235" s="4">
        <v>1</v>
      </c>
      <c r="M235" s="4">
        <v>3</v>
      </c>
      <c r="N235" s="4" t="s">
        <v>6</v>
      </c>
      <c r="O235" s="4">
        <v>2</v>
      </c>
      <c r="P235" s="4"/>
      <c r="Q235" s="4"/>
      <c r="R235" s="4"/>
      <c r="S235" s="4"/>
      <c r="T235" s="4"/>
      <c r="U235" s="4"/>
      <c r="V235" s="4"/>
      <c r="W235" s="4">
        <v>210486.26</v>
      </c>
      <c r="X235" s="4">
        <v>1</v>
      </c>
      <c r="Y235" s="4">
        <v>210486.26</v>
      </c>
      <c r="Z235" s="4"/>
      <c r="AA235" s="4"/>
      <c r="AB235" s="4"/>
    </row>
    <row r="236" spans="1:245">
      <c r="A236" s="4">
        <v>50</v>
      </c>
      <c r="B236" s="4">
        <v>0</v>
      </c>
      <c r="C236" s="4">
        <v>0</v>
      </c>
      <c r="D236" s="4">
        <v>1</v>
      </c>
      <c r="E236" s="4">
        <v>202</v>
      </c>
      <c r="F236" s="4">
        <f>ROUND(Source!P233,O236)</f>
        <v>210486.26</v>
      </c>
      <c r="G236" s="4" t="s">
        <v>31</v>
      </c>
      <c r="H236" s="4" t="s">
        <v>32</v>
      </c>
      <c r="I236" s="4"/>
      <c r="J236" s="4"/>
      <c r="K236" s="4">
        <v>202</v>
      </c>
      <c r="L236" s="4">
        <v>2</v>
      </c>
      <c r="M236" s="4">
        <v>3</v>
      </c>
      <c r="N236" s="4" t="s">
        <v>6</v>
      </c>
      <c r="O236" s="4">
        <v>2</v>
      </c>
      <c r="P236" s="4"/>
      <c r="Q236" s="4"/>
      <c r="R236" s="4"/>
      <c r="S236" s="4"/>
      <c r="T236" s="4"/>
      <c r="U236" s="4"/>
      <c r="V236" s="4"/>
      <c r="W236" s="4">
        <v>210486.26</v>
      </c>
      <c r="X236" s="4">
        <v>1</v>
      </c>
      <c r="Y236" s="4">
        <v>210486.26</v>
      </c>
      <c r="Z236" s="4"/>
      <c r="AA236" s="4"/>
      <c r="AB236" s="4"/>
    </row>
    <row r="237" spans="1:245">
      <c r="A237" s="4">
        <v>50</v>
      </c>
      <c r="B237" s="4">
        <v>0</v>
      </c>
      <c r="C237" s="4">
        <v>0</v>
      </c>
      <c r="D237" s="4">
        <v>1</v>
      </c>
      <c r="E237" s="4">
        <v>222</v>
      </c>
      <c r="F237" s="4">
        <f>ROUND(Source!AO233,O237)</f>
        <v>0</v>
      </c>
      <c r="G237" s="4" t="s">
        <v>33</v>
      </c>
      <c r="H237" s="4" t="s">
        <v>34</v>
      </c>
      <c r="I237" s="4"/>
      <c r="J237" s="4"/>
      <c r="K237" s="4">
        <v>222</v>
      </c>
      <c r="L237" s="4">
        <v>3</v>
      </c>
      <c r="M237" s="4">
        <v>3</v>
      </c>
      <c r="N237" s="4" t="s">
        <v>6</v>
      </c>
      <c r="O237" s="4">
        <v>2</v>
      </c>
      <c r="P237" s="4"/>
      <c r="Q237" s="4"/>
      <c r="R237" s="4"/>
      <c r="S237" s="4"/>
      <c r="T237" s="4"/>
      <c r="U237" s="4"/>
      <c r="V237" s="4"/>
      <c r="W237" s="4">
        <v>0</v>
      </c>
      <c r="X237" s="4">
        <v>1</v>
      </c>
      <c r="Y237" s="4">
        <v>0</v>
      </c>
      <c r="Z237" s="4"/>
      <c r="AA237" s="4"/>
      <c r="AB237" s="4"/>
    </row>
    <row r="238" spans="1:245">
      <c r="A238" s="4">
        <v>50</v>
      </c>
      <c r="B238" s="4">
        <v>0</v>
      </c>
      <c r="C238" s="4">
        <v>0</v>
      </c>
      <c r="D238" s="4">
        <v>1</v>
      </c>
      <c r="E238" s="4">
        <v>225</v>
      </c>
      <c r="F238" s="4">
        <f>ROUND(Source!AV233,O238)</f>
        <v>210486.26</v>
      </c>
      <c r="G238" s="4" t="s">
        <v>35</v>
      </c>
      <c r="H238" s="4" t="s">
        <v>36</v>
      </c>
      <c r="I238" s="4"/>
      <c r="J238" s="4"/>
      <c r="K238" s="4">
        <v>225</v>
      </c>
      <c r="L238" s="4">
        <v>4</v>
      </c>
      <c r="M238" s="4">
        <v>3</v>
      </c>
      <c r="N238" s="4" t="s">
        <v>6</v>
      </c>
      <c r="O238" s="4">
        <v>2</v>
      </c>
      <c r="P238" s="4"/>
      <c r="Q238" s="4"/>
      <c r="R238" s="4"/>
      <c r="S238" s="4"/>
      <c r="T238" s="4"/>
      <c r="U238" s="4"/>
      <c r="V238" s="4"/>
      <c r="W238" s="4">
        <v>210486.26</v>
      </c>
      <c r="X238" s="4">
        <v>1</v>
      </c>
      <c r="Y238" s="4">
        <v>210486.26</v>
      </c>
      <c r="Z238" s="4"/>
      <c r="AA238" s="4"/>
      <c r="AB238" s="4"/>
    </row>
    <row r="239" spans="1:245">
      <c r="A239" s="4">
        <v>50</v>
      </c>
      <c r="B239" s="4">
        <v>0</v>
      </c>
      <c r="C239" s="4">
        <v>0</v>
      </c>
      <c r="D239" s="4">
        <v>1</v>
      </c>
      <c r="E239" s="4">
        <v>226</v>
      </c>
      <c r="F239" s="4">
        <f>ROUND(Source!AW233,O239)</f>
        <v>210486.26</v>
      </c>
      <c r="G239" s="4" t="s">
        <v>37</v>
      </c>
      <c r="H239" s="4" t="s">
        <v>38</v>
      </c>
      <c r="I239" s="4"/>
      <c r="J239" s="4"/>
      <c r="K239" s="4">
        <v>226</v>
      </c>
      <c r="L239" s="4">
        <v>5</v>
      </c>
      <c r="M239" s="4">
        <v>3</v>
      </c>
      <c r="N239" s="4" t="s">
        <v>6</v>
      </c>
      <c r="O239" s="4">
        <v>2</v>
      </c>
      <c r="P239" s="4"/>
      <c r="Q239" s="4"/>
      <c r="R239" s="4"/>
      <c r="S239" s="4"/>
      <c r="T239" s="4"/>
      <c r="U239" s="4"/>
      <c r="V239" s="4"/>
      <c r="W239" s="4">
        <v>210486.26</v>
      </c>
      <c r="X239" s="4">
        <v>1</v>
      </c>
      <c r="Y239" s="4">
        <v>210486.26</v>
      </c>
      <c r="Z239" s="4"/>
      <c r="AA239" s="4"/>
      <c r="AB239" s="4"/>
    </row>
    <row r="240" spans="1:245">
      <c r="A240" s="4">
        <v>50</v>
      </c>
      <c r="B240" s="4">
        <v>0</v>
      </c>
      <c r="C240" s="4">
        <v>0</v>
      </c>
      <c r="D240" s="4">
        <v>1</v>
      </c>
      <c r="E240" s="4">
        <v>227</v>
      </c>
      <c r="F240" s="4">
        <f>ROUND(Source!AX233,O240)</f>
        <v>0</v>
      </c>
      <c r="G240" s="4" t="s">
        <v>39</v>
      </c>
      <c r="H240" s="4" t="s">
        <v>40</v>
      </c>
      <c r="I240" s="4"/>
      <c r="J240" s="4"/>
      <c r="K240" s="4">
        <v>227</v>
      </c>
      <c r="L240" s="4">
        <v>6</v>
      </c>
      <c r="M240" s="4">
        <v>3</v>
      </c>
      <c r="N240" s="4" t="s">
        <v>6</v>
      </c>
      <c r="O240" s="4">
        <v>2</v>
      </c>
      <c r="P240" s="4"/>
      <c r="Q240" s="4"/>
      <c r="R240" s="4"/>
      <c r="S240" s="4"/>
      <c r="T240" s="4"/>
      <c r="U240" s="4"/>
      <c r="V240" s="4"/>
      <c r="W240" s="4">
        <v>0</v>
      </c>
      <c r="X240" s="4">
        <v>1</v>
      </c>
      <c r="Y240" s="4">
        <v>0</v>
      </c>
      <c r="Z240" s="4"/>
      <c r="AA240" s="4"/>
      <c r="AB240" s="4"/>
    </row>
    <row r="241" spans="1:28">
      <c r="A241" s="4">
        <v>50</v>
      </c>
      <c r="B241" s="4">
        <v>0</v>
      </c>
      <c r="C241" s="4">
        <v>0</v>
      </c>
      <c r="D241" s="4">
        <v>1</v>
      </c>
      <c r="E241" s="4">
        <v>228</v>
      </c>
      <c r="F241" s="4">
        <f>ROUND(Source!AY233,O241)</f>
        <v>210486.26</v>
      </c>
      <c r="G241" s="4" t="s">
        <v>41</v>
      </c>
      <c r="H241" s="4" t="s">
        <v>42</v>
      </c>
      <c r="I241" s="4"/>
      <c r="J241" s="4"/>
      <c r="K241" s="4">
        <v>228</v>
      </c>
      <c r="L241" s="4">
        <v>7</v>
      </c>
      <c r="M241" s="4">
        <v>3</v>
      </c>
      <c r="N241" s="4" t="s">
        <v>6</v>
      </c>
      <c r="O241" s="4">
        <v>2</v>
      </c>
      <c r="P241" s="4"/>
      <c r="Q241" s="4"/>
      <c r="R241" s="4"/>
      <c r="S241" s="4"/>
      <c r="T241" s="4"/>
      <c r="U241" s="4"/>
      <c r="V241" s="4"/>
      <c r="W241" s="4">
        <v>210486.26</v>
      </c>
      <c r="X241" s="4">
        <v>1</v>
      </c>
      <c r="Y241" s="4">
        <v>210486.26</v>
      </c>
      <c r="Z241" s="4"/>
      <c r="AA241" s="4"/>
      <c r="AB241" s="4"/>
    </row>
    <row r="242" spans="1:28">
      <c r="A242" s="4">
        <v>50</v>
      </c>
      <c r="B242" s="4">
        <v>0</v>
      </c>
      <c r="C242" s="4">
        <v>0</v>
      </c>
      <c r="D242" s="4">
        <v>1</v>
      </c>
      <c r="E242" s="4">
        <v>216</v>
      </c>
      <c r="F242" s="4">
        <f>ROUND(Source!AP233,O242)</f>
        <v>0</v>
      </c>
      <c r="G242" s="4" t="s">
        <v>43</v>
      </c>
      <c r="H242" s="4" t="s">
        <v>44</v>
      </c>
      <c r="I242" s="4"/>
      <c r="J242" s="4"/>
      <c r="K242" s="4">
        <v>216</v>
      </c>
      <c r="L242" s="4">
        <v>8</v>
      </c>
      <c r="M242" s="4">
        <v>3</v>
      </c>
      <c r="N242" s="4" t="s">
        <v>6</v>
      </c>
      <c r="O242" s="4">
        <v>2</v>
      </c>
      <c r="P242" s="4"/>
      <c r="Q242" s="4"/>
      <c r="R242" s="4"/>
      <c r="S242" s="4"/>
      <c r="T242" s="4"/>
      <c r="U242" s="4"/>
      <c r="V242" s="4"/>
      <c r="W242" s="4">
        <v>0</v>
      </c>
      <c r="X242" s="4">
        <v>1</v>
      </c>
      <c r="Y242" s="4">
        <v>0</v>
      </c>
      <c r="Z242" s="4"/>
      <c r="AA242" s="4"/>
      <c r="AB242" s="4"/>
    </row>
    <row r="243" spans="1:28">
      <c r="A243" s="4">
        <v>50</v>
      </c>
      <c r="B243" s="4">
        <v>0</v>
      </c>
      <c r="C243" s="4">
        <v>0</v>
      </c>
      <c r="D243" s="4">
        <v>1</v>
      </c>
      <c r="E243" s="4">
        <v>223</v>
      </c>
      <c r="F243" s="4">
        <f>ROUND(Source!AQ233,O243)</f>
        <v>0</v>
      </c>
      <c r="G243" s="4" t="s">
        <v>45</v>
      </c>
      <c r="H243" s="4" t="s">
        <v>46</v>
      </c>
      <c r="I243" s="4"/>
      <c r="J243" s="4"/>
      <c r="K243" s="4">
        <v>223</v>
      </c>
      <c r="L243" s="4">
        <v>9</v>
      </c>
      <c r="M243" s="4">
        <v>3</v>
      </c>
      <c r="N243" s="4" t="s">
        <v>6</v>
      </c>
      <c r="O243" s="4">
        <v>2</v>
      </c>
      <c r="P243" s="4"/>
      <c r="Q243" s="4"/>
      <c r="R243" s="4"/>
      <c r="S243" s="4"/>
      <c r="T243" s="4"/>
      <c r="U243" s="4"/>
      <c r="V243" s="4"/>
      <c r="W243" s="4">
        <v>0</v>
      </c>
      <c r="X243" s="4">
        <v>1</v>
      </c>
      <c r="Y243" s="4">
        <v>0</v>
      </c>
      <c r="Z243" s="4"/>
      <c r="AA243" s="4"/>
      <c r="AB243" s="4"/>
    </row>
    <row r="244" spans="1:28">
      <c r="A244" s="4">
        <v>50</v>
      </c>
      <c r="B244" s="4">
        <v>0</v>
      </c>
      <c r="C244" s="4">
        <v>0</v>
      </c>
      <c r="D244" s="4">
        <v>1</v>
      </c>
      <c r="E244" s="4">
        <v>229</v>
      </c>
      <c r="F244" s="4">
        <f>ROUND(Source!AZ233,O244)</f>
        <v>0</v>
      </c>
      <c r="G244" s="4" t="s">
        <v>47</v>
      </c>
      <c r="H244" s="4" t="s">
        <v>48</v>
      </c>
      <c r="I244" s="4"/>
      <c r="J244" s="4"/>
      <c r="K244" s="4">
        <v>229</v>
      </c>
      <c r="L244" s="4">
        <v>10</v>
      </c>
      <c r="M244" s="4">
        <v>3</v>
      </c>
      <c r="N244" s="4" t="s">
        <v>6</v>
      </c>
      <c r="O244" s="4">
        <v>2</v>
      </c>
      <c r="P244" s="4"/>
      <c r="Q244" s="4"/>
      <c r="R244" s="4"/>
      <c r="S244" s="4"/>
      <c r="T244" s="4"/>
      <c r="U244" s="4"/>
      <c r="V244" s="4"/>
      <c r="W244" s="4">
        <v>0</v>
      </c>
      <c r="X244" s="4">
        <v>1</v>
      </c>
      <c r="Y244" s="4">
        <v>0</v>
      </c>
      <c r="Z244" s="4"/>
      <c r="AA244" s="4"/>
      <c r="AB244" s="4"/>
    </row>
    <row r="245" spans="1:28">
      <c r="A245" s="4">
        <v>50</v>
      </c>
      <c r="B245" s="4">
        <v>0</v>
      </c>
      <c r="C245" s="4">
        <v>0</v>
      </c>
      <c r="D245" s="4">
        <v>1</v>
      </c>
      <c r="E245" s="4">
        <v>203</v>
      </c>
      <c r="F245" s="4">
        <f>ROUND(Source!Q233,O245)</f>
        <v>0</v>
      </c>
      <c r="G245" s="4" t="s">
        <v>49</v>
      </c>
      <c r="H245" s="4" t="s">
        <v>50</v>
      </c>
      <c r="I245" s="4"/>
      <c r="J245" s="4"/>
      <c r="K245" s="4">
        <v>203</v>
      </c>
      <c r="L245" s="4">
        <v>11</v>
      </c>
      <c r="M245" s="4">
        <v>3</v>
      </c>
      <c r="N245" s="4" t="s">
        <v>6</v>
      </c>
      <c r="O245" s="4">
        <v>2</v>
      </c>
      <c r="P245" s="4"/>
      <c r="Q245" s="4"/>
      <c r="R245" s="4"/>
      <c r="S245" s="4"/>
      <c r="T245" s="4"/>
      <c r="U245" s="4"/>
      <c r="V245" s="4"/>
      <c r="W245" s="4">
        <v>0</v>
      </c>
      <c r="X245" s="4">
        <v>1</v>
      </c>
      <c r="Y245" s="4">
        <v>0</v>
      </c>
      <c r="Z245" s="4"/>
      <c r="AA245" s="4"/>
      <c r="AB245" s="4"/>
    </row>
    <row r="246" spans="1:28">
      <c r="A246" s="4">
        <v>50</v>
      </c>
      <c r="B246" s="4">
        <v>0</v>
      </c>
      <c r="C246" s="4">
        <v>0</v>
      </c>
      <c r="D246" s="4">
        <v>1</v>
      </c>
      <c r="E246" s="4">
        <v>231</v>
      </c>
      <c r="F246" s="4">
        <f>ROUND(Source!BB233,O246)</f>
        <v>0</v>
      </c>
      <c r="G246" s="4" t="s">
        <v>51</v>
      </c>
      <c r="H246" s="4" t="s">
        <v>52</v>
      </c>
      <c r="I246" s="4"/>
      <c r="J246" s="4"/>
      <c r="K246" s="4">
        <v>231</v>
      </c>
      <c r="L246" s="4">
        <v>12</v>
      </c>
      <c r="M246" s="4">
        <v>3</v>
      </c>
      <c r="N246" s="4" t="s">
        <v>6</v>
      </c>
      <c r="O246" s="4">
        <v>2</v>
      </c>
      <c r="P246" s="4"/>
      <c r="Q246" s="4"/>
      <c r="R246" s="4"/>
      <c r="S246" s="4"/>
      <c r="T246" s="4"/>
      <c r="U246" s="4"/>
      <c r="V246" s="4"/>
      <c r="W246" s="4">
        <v>0</v>
      </c>
      <c r="X246" s="4">
        <v>1</v>
      </c>
      <c r="Y246" s="4">
        <v>0</v>
      </c>
      <c r="Z246" s="4"/>
      <c r="AA246" s="4"/>
      <c r="AB246" s="4"/>
    </row>
    <row r="247" spans="1:28">
      <c r="A247" s="4">
        <v>50</v>
      </c>
      <c r="B247" s="4">
        <v>0</v>
      </c>
      <c r="C247" s="4">
        <v>0</v>
      </c>
      <c r="D247" s="4">
        <v>1</v>
      </c>
      <c r="E247" s="4">
        <v>204</v>
      </c>
      <c r="F247" s="4">
        <f>ROUND(Source!R233,O247)</f>
        <v>0</v>
      </c>
      <c r="G247" s="4" t="s">
        <v>53</v>
      </c>
      <c r="H247" s="4" t="s">
        <v>54</v>
      </c>
      <c r="I247" s="4"/>
      <c r="J247" s="4"/>
      <c r="K247" s="4">
        <v>204</v>
      </c>
      <c r="L247" s="4">
        <v>13</v>
      </c>
      <c r="M247" s="4">
        <v>3</v>
      </c>
      <c r="N247" s="4" t="s">
        <v>6</v>
      </c>
      <c r="O247" s="4">
        <v>2</v>
      </c>
      <c r="P247" s="4"/>
      <c r="Q247" s="4"/>
      <c r="R247" s="4"/>
      <c r="S247" s="4"/>
      <c r="T247" s="4"/>
      <c r="U247" s="4"/>
      <c r="V247" s="4"/>
      <c r="W247" s="4">
        <v>0</v>
      </c>
      <c r="X247" s="4">
        <v>1</v>
      </c>
      <c r="Y247" s="4">
        <v>0</v>
      </c>
      <c r="Z247" s="4"/>
      <c r="AA247" s="4"/>
      <c r="AB247" s="4"/>
    </row>
    <row r="248" spans="1:28">
      <c r="A248" s="4">
        <v>50</v>
      </c>
      <c r="B248" s="4">
        <v>0</v>
      </c>
      <c r="C248" s="4">
        <v>0</v>
      </c>
      <c r="D248" s="4">
        <v>1</v>
      </c>
      <c r="E248" s="4">
        <v>205</v>
      </c>
      <c r="F248" s="4">
        <f>ROUND(Source!S233,O248)</f>
        <v>0</v>
      </c>
      <c r="G248" s="4" t="s">
        <v>55</v>
      </c>
      <c r="H248" s="4" t="s">
        <v>56</v>
      </c>
      <c r="I248" s="4"/>
      <c r="J248" s="4"/>
      <c r="K248" s="4">
        <v>205</v>
      </c>
      <c r="L248" s="4">
        <v>14</v>
      </c>
      <c r="M248" s="4">
        <v>3</v>
      </c>
      <c r="N248" s="4" t="s">
        <v>6</v>
      </c>
      <c r="O248" s="4">
        <v>2</v>
      </c>
      <c r="P248" s="4"/>
      <c r="Q248" s="4"/>
      <c r="R248" s="4"/>
      <c r="S248" s="4"/>
      <c r="T248" s="4"/>
      <c r="U248" s="4"/>
      <c r="V248" s="4"/>
      <c r="W248" s="4">
        <v>0</v>
      </c>
      <c r="X248" s="4">
        <v>1</v>
      </c>
      <c r="Y248" s="4">
        <v>0</v>
      </c>
      <c r="Z248" s="4"/>
      <c r="AA248" s="4"/>
      <c r="AB248" s="4"/>
    </row>
    <row r="249" spans="1:28">
      <c r="A249" s="4">
        <v>50</v>
      </c>
      <c r="B249" s="4">
        <v>0</v>
      </c>
      <c r="C249" s="4">
        <v>0</v>
      </c>
      <c r="D249" s="4">
        <v>1</v>
      </c>
      <c r="E249" s="4">
        <v>232</v>
      </c>
      <c r="F249" s="4">
        <f>ROUND(Source!BC233,O249)</f>
        <v>0</v>
      </c>
      <c r="G249" s="4" t="s">
        <v>57</v>
      </c>
      <c r="H249" s="4" t="s">
        <v>58</v>
      </c>
      <c r="I249" s="4"/>
      <c r="J249" s="4"/>
      <c r="K249" s="4">
        <v>232</v>
      </c>
      <c r="L249" s="4">
        <v>15</v>
      </c>
      <c r="M249" s="4">
        <v>3</v>
      </c>
      <c r="N249" s="4" t="s">
        <v>6</v>
      </c>
      <c r="O249" s="4">
        <v>2</v>
      </c>
      <c r="P249" s="4"/>
      <c r="Q249" s="4"/>
      <c r="R249" s="4"/>
      <c r="S249" s="4"/>
      <c r="T249" s="4"/>
      <c r="U249" s="4"/>
      <c r="V249" s="4"/>
      <c r="W249" s="4">
        <v>0</v>
      </c>
      <c r="X249" s="4">
        <v>1</v>
      </c>
      <c r="Y249" s="4">
        <v>0</v>
      </c>
      <c r="Z249" s="4"/>
      <c r="AA249" s="4"/>
      <c r="AB249" s="4"/>
    </row>
    <row r="250" spans="1:28">
      <c r="A250" s="4">
        <v>50</v>
      </c>
      <c r="B250" s="4">
        <v>0</v>
      </c>
      <c r="C250" s="4">
        <v>0</v>
      </c>
      <c r="D250" s="4">
        <v>1</v>
      </c>
      <c r="E250" s="4">
        <v>214</v>
      </c>
      <c r="F250" s="4">
        <f>ROUND(Source!AS233,O250)</f>
        <v>197685.93</v>
      </c>
      <c r="G250" s="4" t="s">
        <v>59</v>
      </c>
      <c r="H250" s="4" t="s">
        <v>60</v>
      </c>
      <c r="I250" s="4"/>
      <c r="J250" s="4"/>
      <c r="K250" s="4">
        <v>214</v>
      </c>
      <c r="L250" s="4">
        <v>16</v>
      </c>
      <c r="M250" s="4">
        <v>3</v>
      </c>
      <c r="N250" s="4" t="s">
        <v>6</v>
      </c>
      <c r="O250" s="4">
        <v>2</v>
      </c>
      <c r="P250" s="4"/>
      <c r="Q250" s="4"/>
      <c r="R250" s="4"/>
      <c r="S250" s="4"/>
      <c r="T250" s="4"/>
      <c r="U250" s="4"/>
      <c r="V250" s="4"/>
      <c r="W250" s="4">
        <v>197685.93</v>
      </c>
      <c r="X250" s="4">
        <v>1</v>
      </c>
      <c r="Y250" s="4">
        <v>197685.93</v>
      </c>
      <c r="Z250" s="4"/>
      <c r="AA250" s="4"/>
      <c r="AB250" s="4"/>
    </row>
    <row r="251" spans="1:28">
      <c r="A251" s="4">
        <v>50</v>
      </c>
      <c r="B251" s="4">
        <v>0</v>
      </c>
      <c r="C251" s="4">
        <v>0</v>
      </c>
      <c r="D251" s="4">
        <v>1</v>
      </c>
      <c r="E251" s="4">
        <v>215</v>
      </c>
      <c r="F251" s="4">
        <f>ROUND(Source!AT233,O251)</f>
        <v>12800.33</v>
      </c>
      <c r="G251" s="4" t="s">
        <v>61</v>
      </c>
      <c r="H251" s="4" t="s">
        <v>62</v>
      </c>
      <c r="I251" s="4"/>
      <c r="J251" s="4"/>
      <c r="K251" s="4">
        <v>215</v>
      </c>
      <c r="L251" s="4">
        <v>17</v>
      </c>
      <c r="M251" s="4">
        <v>3</v>
      </c>
      <c r="N251" s="4" t="s">
        <v>6</v>
      </c>
      <c r="O251" s="4">
        <v>2</v>
      </c>
      <c r="P251" s="4"/>
      <c r="Q251" s="4"/>
      <c r="R251" s="4"/>
      <c r="S251" s="4"/>
      <c r="T251" s="4"/>
      <c r="U251" s="4"/>
      <c r="V251" s="4"/>
      <c r="W251" s="4">
        <v>12800.33</v>
      </c>
      <c r="X251" s="4">
        <v>1</v>
      </c>
      <c r="Y251" s="4">
        <v>12800.33</v>
      </c>
      <c r="Z251" s="4"/>
      <c r="AA251" s="4"/>
      <c r="AB251" s="4"/>
    </row>
    <row r="252" spans="1:28">
      <c r="A252" s="4">
        <v>50</v>
      </c>
      <c r="B252" s="4">
        <v>0</v>
      </c>
      <c r="C252" s="4">
        <v>0</v>
      </c>
      <c r="D252" s="4">
        <v>1</v>
      </c>
      <c r="E252" s="4">
        <v>217</v>
      </c>
      <c r="F252" s="4">
        <f>ROUND(Source!AU233,O252)</f>
        <v>0</v>
      </c>
      <c r="G252" s="4" t="s">
        <v>63</v>
      </c>
      <c r="H252" s="4" t="s">
        <v>64</v>
      </c>
      <c r="I252" s="4"/>
      <c r="J252" s="4"/>
      <c r="K252" s="4">
        <v>217</v>
      </c>
      <c r="L252" s="4">
        <v>18</v>
      </c>
      <c r="M252" s="4">
        <v>3</v>
      </c>
      <c r="N252" s="4" t="s">
        <v>6</v>
      </c>
      <c r="O252" s="4">
        <v>2</v>
      </c>
      <c r="P252" s="4"/>
      <c r="Q252" s="4"/>
      <c r="R252" s="4"/>
      <c r="S252" s="4"/>
      <c r="T252" s="4"/>
      <c r="U252" s="4"/>
      <c r="V252" s="4"/>
      <c r="W252" s="4">
        <v>0</v>
      </c>
      <c r="X252" s="4">
        <v>1</v>
      </c>
      <c r="Y252" s="4">
        <v>0</v>
      </c>
      <c r="Z252" s="4"/>
      <c r="AA252" s="4"/>
      <c r="AB252" s="4"/>
    </row>
    <row r="253" spans="1:28">
      <c r="A253" s="4">
        <v>50</v>
      </c>
      <c r="B253" s="4">
        <v>0</v>
      </c>
      <c r="C253" s="4">
        <v>0</v>
      </c>
      <c r="D253" s="4">
        <v>1</v>
      </c>
      <c r="E253" s="4">
        <v>230</v>
      </c>
      <c r="F253" s="4">
        <f>ROUND(Source!BA233,O253)</f>
        <v>0</v>
      </c>
      <c r="G253" s="4" t="s">
        <v>65</v>
      </c>
      <c r="H253" s="4" t="s">
        <v>66</v>
      </c>
      <c r="I253" s="4"/>
      <c r="J253" s="4"/>
      <c r="K253" s="4">
        <v>230</v>
      </c>
      <c r="L253" s="4">
        <v>19</v>
      </c>
      <c r="M253" s="4">
        <v>3</v>
      </c>
      <c r="N253" s="4" t="s">
        <v>6</v>
      </c>
      <c r="O253" s="4">
        <v>2</v>
      </c>
      <c r="P253" s="4"/>
      <c r="Q253" s="4"/>
      <c r="R253" s="4"/>
      <c r="S253" s="4"/>
      <c r="T253" s="4"/>
      <c r="U253" s="4"/>
      <c r="V253" s="4"/>
      <c r="W253" s="4">
        <v>0</v>
      </c>
      <c r="X253" s="4">
        <v>1</v>
      </c>
      <c r="Y253" s="4">
        <v>0</v>
      </c>
      <c r="Z253" s="4"/>
      <c r="AA253" s="4"/>
      <c r="AB253" s="4"/>
    </row>
    <row r="254" spans="1:28">
      <c r="A254" s="4">
        <v>50</v>
      </c>
      <c r="B254" s="4">
        <v>0</v>
      </c>
      <c r="C254" s="4">
        <v>0</v>
      </c>
      <c r="D254" s="4">
        <v>1</v>
      </c>
      <c r="E254" s="4">
        <v>206</v>
      </c>
      <c r="F254" s="4">
        <f>ROUND(Source!T233,O254)</f>
        <v>0</v>
      </c>
      <c r="G254" s="4" t="s">
        <v>67</v>
      </c>
      <c r="H254" s="4" t="s">
        <v>68</v>
      </c>
      <c r="I254" s="4"/>
      <c r="J254" s="4"/>
      <c r="K254" s="4">
        <v>206</v>
      </c>
      <c r="L254" s="4">
        <v>20</v>
      </c>
      <c r="M254" s="4">
        <v>3</v>
      </c>
      <c r="N254" s="4" t="s">
        <v>6</v>
      </c>
      <c r="O254" s="4">
        <v>2</v>
      </c>
      <c r="P254" s="4"/>
      <c r="Q254" s="4"/>
      <c r="R254" s="4"/>
      <c r="S254" s="4"/>
      <c r="T254" s="4"/>
      <c r="U254" s="4"/>
      <c r="V254" s="4"/>
      <c r="W254" s="4">
        <v>0</v>
      </c>
      <c r="X254" s="4">
        <v>1</v>
      </c>
      <c r="Y254" s="4">
        <v>0</v>
      </c>
      <c r="Z254" s="4"/>
      <c r="AA254" s="4"/>
      <c r="AB254" s="4"/>
    </row>
    <row r="255" spans="1:28">
      <c r="A255" s="4">
        <v>50</v>
      </c>
      <c r="B255" s="4">
        <v>0</v>
      </c>
      <c r="C255" s="4">
        <v>0</v>
      </c>
      <c r="D255" s="4">
        <v>1</v>
      </c>
      <c r="E255" s="4">
        <v>207</v>
      </c>
      <c r="F255" s="4">
        <f>Source!U233</f>
        <v>0</v>
      </c>
      <c r="G255" s="4" t="s">
        <v>69</v>
      </c>
      <c r="H255" s="4" t="s">
        <v>70</v>
      </c>
      <c r="I255" s="4"/>
      <c r="J255" s="4"/>
      <c r="K255" s="4">
        <v>207</v>
      </c>
      <c r="L255" s="4">
        <v>21</v>
      </c>
      <c r="M255" s="4">
        <v>3</v>
      </c>
      <c r="N255" s="4" t="s">
        <v>6</v>
      </c>
      <c r="O255" s="4">
        <v>-1</v>
      </c>
      <c r="P255" s="4"/>
      <c r="Q255" s="4"/>
      <c r="R255" s="4"/>
      <c r="S255" s="4"/>
      <c r="T255" s="4"/>
      <c r="U255" s="4"/>
      <c r="V255" s="4"/>
      <c r="W255" s="4">
        <v>0</v>
      </c>
      <c r="X255" s="4">
        <v>1</v>
      </c>
      <c r="Y255" s="4">
        <v>0</v>
      </c>
      <c r="Z255" s="4"/>
      <c r="AA255" s="4"/>
      <c r="AB255" s="4"/>
    </row>
    <row r="256" spans="1:28">
      <c r="A256" s="4">
        <v>50</v>
      </c>
      <c r="B256" s="4">
        <v>0</v>
      </c>
      <c r="C256" s="4">
        <v>0</v>
      </c>
      <c r="D256" s="4">
        <v>1</v>
      </c>
      <c r="E256" s="4">
        <v>208</v>
      </c>
      <c r="F256" s="4">
        <f>Source!V233</f>
        <v>0</v>
      </c>
      <c r="G256" s="4" t="s">
        <v>71</v>
      </c>
      <c r="H256" s="4" t="s">
        <v>72</v>
      </c>
      <c r="I256" s="4"/>
      <c r="J256" s="4"/>
      <c r="K256" s="4">
        <v>208</v>
      </c>
      <c r="L256" s="4">
        <v>22</v>
      </c>
      <c r="M256" s="4">
        <v>3</v>
      </c>
      <c r="N256" s="4" t="s">
        <v>6</v>
      </c>
      <c r="O256" s="4">
        <v>-1</v>
      </c>
      <c r="P256" s="4"/>
      <c r="Q256" s="4"/>
      <c r="R256" s="4"/>
      <c r="S256" s="4"/>
      <c r="T256" s="4"/>
      <c r="U256" s="4"/>
      <c r="V256" s="4"/>
      <c r="W256" s="4">
        <v>0</v>
      </c>
      <c r="X256" s="4">
        <v>1</v>
      </c>
      <c r="Y256" s="4">
        <v>0</v>
      </c>
      <c r="Z256" s="4"/>
      <c r="AA256" s="4"/>
      <c r="AB256" s="4"/>
    </row>
    <row r="257" spans="1:206">
      <c r="A257" s="4">
        <v>50</v>
      </c>
      <c r="B257" s="4">
        <v>0</v>
      </c>
      <c r="C257" s="4">
        <v>0</v>
      </c>
      <c r="D257" s="4">
        <v>1</v>
      </c>
      <c r="E257" s="4">
        <v>209</v>
      </c>
      <c r="F257" s="4">
        <f>ROUND(Source!W233,O257)</f>
        <v>11.06</v>
      </c>
      <c r="G257" s="4" t="s">
        <v>73</v>
      </c>
      <c r="H257" s="4" t="s">
        <v>74</v>
      </c>
      <c r="I257" s="4"/>
      <c r="J257" s="4"/>
      <c r="K257" s="4">
        <v>209</v>
      </c>
      <c r="L257" s="4">
        <v>23</v>
      </c>
      <c r="M257" s="4">
        <v>3</v>
      </c>
      <c r="N257" s="4" t="s">
        <v>6</v>
      </c>
      <c r="O257" s="4">
        <v>2</v>
      </c>
      <c r="P257" s="4"/>
      <c r="Q257" s="4"/>
      <c r="R257" s="4"/>
      <c r="S257" s="4"/>
      <c r="T257" s="4"/>
      <c r="U257" s="4"/>
      <c r="V257" s="4"/>
      <c r="W257" s="4">
        <v>11.06</v>
      </c>
      <c r="X257" s="4">
        <v>1</v>
      </c>
      <c r="Y257" s="4">
        <v>11.06</v>
      </c>
      <c r="Z257" s="4"/>
      <c r="AA257" s="4"/>
      <c r="AB257" s="4"/>
    </row>
    <row r="258" spans="1:206">
      <c r="A258" s="4">
        <v>50</v>
      </c>
      <c r="B258" s="4">
        <v>0</v>
      </c>
      <c r="C258" s="4">
        <v>0</v>
      </c>
      <c r="D258" s="4">
        <v>1</v>
      </c>
      <c r="E258" s="4">
        <v>233</v>
      </c>
      <c r="F258" s="4">
        <f>ROUND(Source!BD233,O258)</f>
        <v>0</v>
      </c>
      <c r="G258" s="4" t="s">
        <v>75</v>
      </c>
      <c r="H258" s="4" t="s">
        <v>76</v>
      </c>
      <c r="I258" s="4"/>
      <c r="J258" s="4"/>
      <c r="K258" s="4">
        <v>233</v>
      </c>
      <c r="L258" s="4">
        <v>24</v>
      </c>
      <c r="M258" s="4">
        <v>3</v>
      </c>
      <c r="N258" s="4" t="s">
        <v>6</v>
      </c>
      <c r="O258" s="4">
        <v>2</v>
      </c>
      <c r="P258" s="4"/>
      <c r="Q258" s="4"/>
      <c r="R258" s="4"/>
      <c r="S258" s="4"/>
      <c r="T258" s="4"/>
      <c r="U258" s="4"/>
      <c r="V258" s="4"/>
      <c r="W258" s="4">
        <v>0</v>
      </c>
      <c r="X258" s="4">
        <v>1</v>
      </c>
      <c r="Y258" s="4">
        <v>0</v>
      </c>
      <c r="Z258" s="4"/>
      <c r="AA258" s="4"/>
      <c r="AB258" s="4"/>
    </row>
    <row r="259" spans="1:206">
      <c r="A259" s="4">
        <v>50</v>
      </c>
      <c r="B259" s="4">
        <v>0</v>
      </c>
      <c r="C259" s="4">
        <v>0</v>
      </c>
      <c r="D259" s="4">
        <v>1</v>
      </c>
      <c r="E259" s="4">
        <v>210</v>
      </c>
      <c r="F259" s="4">
        <f>ROUND(Source!X233,O259)</f>
        <v>0</v>
      </c>
      <c r="G259" s="4" t="s">
        <v>77</v>
      </c>
      <c r="H259" s="4" t="s">
        <v>78</v>
      </c>
      <c r="I259" s="4"/>
      <c r="J259" s="4"/>
      <c r="K259" s="4">
        <v>210</v>
      </c>
      <c r="L259" s="4">
        <v>25</v>
      </c>
      <c r="M259" s="4">
        <v>3</v>
      </c>
      <c r="N259" s="4" t="s">
        <v>6</v>
      </c>
      <c r="O259" s="4">
        <v>2</v>
      </c>
      <c r="P259" s="4"/>
      <c r="Q259" s="4"/>
      <c r="R259" s="4"/>
      <c r="S259" s="4"/>
      <c r="T259" s="4"/>
      <c r="U259" s="4"/>
      <c r="V259" s="4"/>
      <c r="W259" s="4">
        <v>0</v>
      </c>
      <c r="X259" s="4">
        <v>1</v>
      </c>
      <c r="Y259" s="4">
        <v>0</v>
      </c>
      <c r="Z259" s="4"/>
      <c r="AA259" s="4"/>
      <c r="AB259" s="4"/>
    </row>
    <row r="260" spans="1:206">
      <c r="A260" s="4">
        <v>50</v>
      </c>
      <c r="B260" s="4">
        <v>0</v>
      </c>
      <c r="C260" s="4">
        <v>0</v>
      </c>
      <c r="D260" s="4">
        <v>1</v>
      </c>
      <c r="E260" s="4">
        <v>211</v>
      </c>
      <c r="F260" s="4">
        <f>ROUND(Source!Y233,O260)</f>
        <v>0</v>
      </c>
      <c r="G260" s="4" t="s">
        <v>79</v>
      </c>
      <c r="H260" s="4" t="s">
        <v>80</v>
      </c>
      <c r="I260" s="4"/>
      <c r="J260" s="4"/>
      <c r="K260" s="4">
        <v>211</v>
      </c>
      <c r="L260" s="4">
        <v>26</v>
      </c>
      <c r="M260" s="4">
        <v>3</v>
      </c>
      <c r="N260" s="4" t="s">
        <v>6</v>
      </c>
      <c r="O260" s="4">
        <v>2</v>
      </c>
      <c r="P260" s="4"/>
      <c r="Q260" s="4"/>
      <c r="R260" s="4"/>
      <c r="S260" s="4"/>
      <c r="T260" s="4"/>
      <c r="U260" s="4"/>
      <c r="V260" s="4"/>
      <c r="W260" s="4">
        <v>0</v>
      </c>
      <c r="X260" s="4">
        <v>1</v>
      </c>
      <c r="Y260" s="4">
        <v>0</v>
      </c>
      <c r="Z260" s="4"/>
      <c r="AA260" s="4"/>
      <c r="AB260" s="4"/>
    </row>
    <row r="261" spans="1:206">
      <c r="A261" s="4">
        <v>50</v>
      </c>
      <c r="B261" s="4">
        <v>0</v>
      </c>
      <c r="C261" s="4">
        <v>0</v>
      </c>
      <c r="D261" s="4">
        <v>1</v>
      </c>
      <c r="E261" s="4">
        <v>224</v>
      </c>
      <c r="F261" s="4">
        <f>ROUND(Source!AR233,O261)</f>
        <v>210486.26</v>
      </c>
      <c r="G261" s="4" t="s">
        <v>81</v>
      </c>
      <c r="H261" s="4" t="s">
        <v>82</v>
      </c>
      <c r="I261" s="4"/>
      <c r="J261" s="4"/>
      <c r="K261" s="4">
        <v>224</v>
      </c>
      <c r="L261" s="4">
        <v>27</v>
      </c>
      <c r="M261" s="4">
        <v>3</v>
      </c>
      <c r="N261" s="4" t="s">
        <v>6</v>
      </c>
      <c r="O261" s="4">
        <v>2</v>
      </c>
      <c r="P261" s="4"/>
      <c r="Q261" s="4"/>
      <c r="R261" s="4"/>
      <c r="S261" s="4"/>
      <c r="T261" s="4"/>
      <c r="U261" s="4"/>
      <c r="V261" s="4"/>
      <c r="W261" s="4">
        <v>210486.26</v>
      </c>
      <c r="X261" s="4">
        <v>1</v>
      </c>
      <c r="Y261" s="4">
        <v>210486.26</v>
      </c>
      <c r="Z261" s="4"/>
      <c r="AA261" s="4"/>
      <c r="AB261" s="4"/>
    </row>
    <row r="263" spans="1:206">
      <c r="A263" s="2">
        <v>51</v>
      </c>
      <c r="B263" s="2">
        <f>B90</f>
        <v>1</v>
      </c>
      <c r="C263" s="2">
        <f>A90</f>
        <v>3</v>
      </c>
      <c r="D263" s="2">
        <f>ROW(A90)</f>
        <v>90</v>
      </c>
      <c r="E263" s="2"/>
      <c r="F263" s="2" t="str">
        <f>IF(F90&lt;&gt;"",F90,"")</f>
        <v>02-01-01</v>
      </c>
      <c r="G263" s="2" t="str">
        <f>IF(G90&lt;&gt;"",G90,"")</f>
        <v>Строительство ВЛ-6 кВ</v>
      </c>
      <c r="H263" s="2">
        <v>0</v>
      </c>
      <c r="I263" s="2"/>
      <c r="J263" s="2"/>
      <c r="K263" s="2"/>
      <c r="L263" s="2"/>
      <c r="M263" s="2"/>
      <c r="N263" s="2"/>
      <c r="O263" s="2">
        <f t="shared" ref="O263:T263" si="186">ROUND(O119+O157+O233+AB263,2)</f>
        <v>436475.93</v>
      </c>
      <c r="P263" s="2">
        <f t="shared" si="186"/>
        <v>399352.73</v>
      </c>
      <c r="Q263" s="2">
        <f t="shared" si="186"/>
        <v>13098.94</v>
      </c>
      <c r="R263" s="2">
        <f t="shared" si="186"/>
        <v>4149.95</v>
      </c>
      <c r="S263" s="2">
        <f t="shared" si="186"/>
        <v>24024.26</v>
      </c>
      <c r="T263" s="2">
        <f t="shared" si="186"/>
        <v>0</v>
      </c>
      <c r="U263" s="2">
        <f>U119+U157+U233+AH263</f>
        <v>57.379647400000003</v>
      </c>
      <c r="V263" s="2">
        <f>V119+V157+V233+AI263</f>
        <v>8.6781687999999999</v>
      </c>
      <c r="W263" s="2">
        <f>ROUND(W119+W157+W233+AJ263,2)</f>
        <v>10.79</v>
      </c>
      <c r="X263" s="2">
        <f>ROUND(X119+X157+X233+AK263,2)</f>
        <v>28301.599999999999</v>
      </c>
      <c r="Y263" s="2">
        <f>ROUND(Y119+Y157+Y233+AL263,2)</f>
        <v>15848.58</v>
      </c>
      <c r="Z263" s="2"/>
      <c r="AA263" s="2"/>
      <c r="AB263" s="2"/>
      <c r="AC263" s="2"/>
      <c r="AD263" s="2"/>
      <c r="AE263" s="2"/>
      <c r="AF263" s="2"/>
      <c r="AG263" s="2"/>
      <c r="AH263" s="2"/>
      <c r="AI263" s="2"/>
      <c r="AJ263" s="2"/>
      <c r="AK263" s="2"/>
      <c r="AL263" s="2"/>
      <c r="AM263" s="2"/>
      <c r="AN263" s="2"/>
      <c r="AO263" s="2">
        <f t="shared" ref="AO263:BD263" si="187">ROUND(AO119+AO157+AO233+BX263,2)</f>
        <v>0</v>
      </c>
      <c r="AP263" s="2">
        <f t="shared" si="187"/>
        <v>187140.24</v>
      </c>
      <c r="AQ263" s="2">
        <f t="shared" si="187"/>
        <v>0</v>
      </c>
      <c r="AR263" s="2">
        <f t="shared" si="187"/>
        <v>480626.11</v>
      </c>
      <c r="AS263" s="2">
        <f t="shared" si="187"/>
        <v>259556.59</v>
      </c>
      <c r="AT263" s="2">
        <f t="shared" si="187"/>
        <v>33929.279999999999</v>
      </c>
      <c r="AU263" s="2">
        <f t="shared" si="187"/>
        <v>0</v>
      </c>
      <c r="AV263" s="2">
        <f t="shared" si="187"/>
        <v>399352.73</v>
      </c>
      <c r="AW263" s="2">
        <f t="shared" si="187"/>
        <v>212212.49</v>
      </c>
      <c r="AX263" s="2">
        <f t="shared" si="187"/>
        <v>0</v>
      </c>
      <c r="AY263" s="2">
        <f t="shared" si="187"/>
        <v>212212.49</v>
      </c>
      <c r="AZ263" s="2">
        <f t="shared" si="187"/>
        <v>187140.24</v>
      </c>
      <c r="BA263" s="2">
        <f t="shared" si="187"/>
        <v>0</v>
      </c>
      <c r="BB263" s="2">
        <f t="shared" si="187"/>
        <v>0</v>
      </c>
      <c r="BC263" s="2">
        <f t="shared" si="187"/>
        <v>0</v>
      </c>
      <c r="BD263" s="2">
        <f t="shared" si="187"/>
        <v>0</v>
      </c>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3"/>
      <c r="DH263" s="3"/>
      <c r="DI263" s="3"/>
      <c r="DJ263" s="3"/>
      <c r="DK263" s="3"/>
      <c r="DL263" s="3"/>
      <c r="DM263" s="3"/>
      <c r="DN263" s="3"/>
      <c r="DO263" s="3"/>
      <c r="DP263" s="3"/>
      <c r="DQ263" s="3"/>
      <c r="DR263" s="3"/>
      <c r="DS263" s="3"/>
      <c r="DT263" s="3"/>
      <c r="DU263" s="3"/>
      <c r="DV263" s="3"/>
      <c r="DW263" s="3"/>
      <c r="DX263" s="3"/>
      <c r="DY263" s="3"/>
      <c r="DZ263" s="3"/>
      <c r="EA263" s="3"/>
      <c r="EB263" s="3"/>
      <c r="EC263" s="3"/>
      <c r="ED263" s="3"/>
      <c r="EE263" s="3"/>
      <c r="EF263" s="3"/>
      <c r="EG263" s="3"/>
      <c r="EH263" s="3"/>
      <c r="EI263" s="3"/>
      <c r="EJ263" s="3"/>
      <c r="EK263" s="3"/>
      <c r="EL263" s="3"/>
      <c r="EM263" s="3"/>
      <c r="EN263" s="3"/>
      <c r="EO263" s="3"/>
      <c r="EP263" s="3"/>
      <c r="EQ263" s="3"/>
      <c r="ER263" s="3"/>
      <c r="ES263" s="3"/>
      <c r="ET263" s="3"/>
      <c r="EU263" s="3"/>
      <c r="EV263" s="3"/>
      <c r="EW263" s="3"/>
      <c r="EX263" s="3"/>
      <c r="EY263" s="3"/>
      <c r="EZ263" s="3"/>
      <c r="FA263" s="3"/>
      <c r="FB263" s="3"/>
      <c r="FC263" s="3"/>
      <c r="FD263" s="3"/>
      <c r="FE263" s="3"/>
      <c r="FF263" s="3"/>
      <c r="FG263" s="3"/>
      <c r="FH263" s="3"/>
      <c r="FI263" s="3"/>
      <c r="FJ263" s="3"/>
      <c r="FK263" s="3"/>
      <c r="FL263" s="3"/>
      <c r="FM263" s="3"/>
      <c r="FN263" s="3"/>
      <c r="FO263" s="3"/>
      <c r="FP263" s="3"/>
      <c r="FQ263" s="3"/>
      <c r="FR263" s="3"/>
      <c r="FS263" s="3"/>
      <c r="FT263" s="3"/>
      <c r="FU263" s="3"/>
      <c r="FV263" s="3"/>
      <c r="FW263" s="3"/>
      <c r="FX263" s="3"/>
      <c r="FY263" s="3"/>
      <c r="FZ263" s="3"/>
      <c r="GA263" s="3"/>
      <c r="GB263" s="3"/>
      <c r="GC263" s="3"/>
      <c r="GD263" s="3"/>
      <c r="GE263" s="3"/>
      <c r="GF263" s="3"/>
      <c r="GG263" s="3"/>
      <c r="GH263" s="3"/>
      <c r="GI263" s="3"/>
      <c r="GJ263" s="3"/>
      <c r="GK263" s="3"/>
      <c r="GL263" s="3"/>
      <c r="GM263" s="3"/>
      <c r="GN263" s="3"/>
      <c r="GO263" s="3"/>
      <c r="GP263" s="3"/>
      <c r="GQ263" s="3"/>
      <c r="GR263" s="3"/>
      <c r="GS263" s="3"/>
      <c r="GT263" s="3"/>
      <c r="GU263" s="3"/>
      <c r="GV263" s="3"/>
      <c r="GW263" s="3"/>
      <c r="GX263" s="3">
        <v>0</v>
      </c>
    </row>
    <row r="265" spans="1:206">
      <c r="A265" s="4">
        <v>50</v>
      </c>
      <c r="B265" s="4">
        <v>0</v>
      </c>
      <c r="C265" s="4">
        <v>0</v>
      </c>
      <c r="D265" s="4">
        <v>1</v>
      </c>
      <c r="E265" s="4">
        <v>201</v>
      </c>
      <c r="F265" s="4">
        <f>ROUND(Source!O263,O265)</f>
        <v>436475.93</v>
      </c>
      <c r="G265" s="4" t="s">
        <v>29</v>
      </c>
      <c r="H265" s="4" t="s">
        <v>30</v>
      </c>
      <c r="I265" s="4"/>
      <c r="J265" s="4"/>
      <c r="K265" s="4">
        <v>201</v>
      </c>
      <c r="L265" s="4">
        <v>1</v>
      </c>
      <c r="M265" s="4">
        <v>3</v>
      </c>
      <c r="N265" s="4" t="s">
        <v>6</v>
      </c>
      <c r="O265" s="4">
        <v>2</v>
      </c>
      <c r="P265" s="4"/>
      <c r="Q265" s="4"/>
      <c r="R265" s="4"/>
      <c r="S265" s="4"/>
      <c r="T265" s="4"/>
      <c r="U265" s="4"/>
      <c r="V265" s="4"/>
      <c r="W265" s="4">
        <v>436475.93</v>
      </c>
      <c r="X265" s="4">
        <v>1</v>
      </c>
      <c r="Y265" s="4">
        <v>436475.93</v>
      </c>
      <c r="Z265" s="4"/>
      <c r="AA265" s="4"/>
      <c r="AB265" s="4"/>
    </row>
    <row r="266" spans="1:206">
      <c r="A266" s="4">
        <v>50</v>
      </c>
      <c r="B266" s="4">
        <v>0</v>
      </c>
      <c r="C266" s="4">
        <v>0</v>
      </c>
      <c r="D266" s="4">
        <v>1</v>
      </c>
      <c r="E266" s="4">
        <v>202</v>
      </c>
      <c r="F266" s="4">
        <f>ROUND(Source!P263,O266)</f>
        <v>399352.73</v>
      </c>
      <c r="G266" s="4" t="s">
        <v>31</v>
      </c>
      <c r="H266" s="4" t="s">
        <v>32</v>
      </c>
      <c r="I266" s="4"/>
      <c r="J266" s="4"/>
      <c r="K266" s="4">
        <v>202</v>
      </c>
      <c r="L266" s="4">
        <v>2</v>
      </c>
      <c r="M266" s="4">
        <v>3</v>
      </c>
      <c r="N266" s="4" t="s">
        <v>6</v>
      </c>
      <c r="O266" s="4">
        <v>2</v>
      </c>
      <c r="P266" s="4"/>
      <c r="Q266" s="4"/>
      <c r="R266" s="4"/>
      <c r="S266" s="4"/>
      <c r="T266" s="4"/>
      <c r="U266" s="4"/>
      <c r="V266" s="4"/>
      <c r="W266" s="4">
        <v>399352.73</v>
      </c>
      <c r="X266" s="4">
        <v>1</v>
      </c>
      <c r="Y266" s="4">
        <v>399352.73</v>
      </c>
      <c r="Z266" s="4"/>
      <c r="AA266" s="4"/>
      <c r="AB266" s="4"/>
    </row>
    <row r="267" spans="1:206">
      <c r="A267" s="4">
        <v>50</v>
      </c>
      <c r="B267" s="4">
        <v>0</v>
      </c>
      <c r="C267" s="4">
        <v>0</v>
      </c>
      <c r="D267" s="4">
        <v>1</v>
      </c>
      <c r="E267" s="4">
        <v>222</v>
      </c>
      <c r="F267" s="4">
        <f>ROUND(Source!AO263,O267)</f>
        <v>0</v>
      </c>
      <c r="G267" s="4" t="s">
        <v>33</v>
      </c>
      <c r="H267" s="4" t="s">
        <v>34</v>
      </c>
      <c r="I267" s="4"/>
      <c r="J267" s="4"/>
      <c r="K267" s="4">
        <v>222</v>
      </c>
      <c r="L267" s="4">
        <v>3</v>
      </c>
      <c r="M267" s="4">
        <v>3</v>
      </c>
      <c r="N267" s="4" t="s">
        <v>6</v>
      </c>
      <c r="O267" s="4">
        <v>2</v>
      </c>
      <c r="P267" s="4"/>
      <c r="Q267" s="4"/>
      <c r="R267" s="4"/>
      <c r="S267" s="4"/>
      <c r="T267" s="4"/>
      <c r="U267" s="4"/>
      <c r="V267" s="4"/>
      <c r="W267" s="4">
        <v>0</v>
      </c>
      <c r="X267" s="4">
        <v>1</v>
      </c>
      <c r="Y267" s="4">
        <v>0</v>
      </c>
      <c r="Z267" s="4"/>
      <c r="AA267" s="4"/>
      <c r="AB267" s="4"/>
    </row>
    <row r="268" spans="1:206">
      <c r="A268" s="4">
        <v>50</v>
      </c>
      <c r="B268" s="4">
        <v>0</v>
      </c>
      <c r="C268" s="4">
        <v>0</v>
      </c>
      <c r="D268" s="4">
        <v>1</v>
      </c>
      <c r="E268" s="4">
        <v>225</v>
      </c>
      <c r="F268" s="4">
        <f>ROUND(Source!AV263,O268)</f>
        <v>399352.73</v>
      </c>
      <c r="G268" s="4" t="s">
        <v>35</v>
      </c>
      <c r="H268" s="4" t="s">
        <v>36</v>
      </c>
      <c r="I268" s="4"/>
      <c r="J268" s="4"/>
      <c r="K268" s="4">
        <v>225</v>
      </c>
      <c r="L268" s="4">
        <v>4</v>
      </c>
      <c r="M268" s="4">
        <v>3</v>
      </c>
      <c r="N268" s="4" t="s">
        <v>6</v>
      </c>
      <c r="O268" s="4">
        <v>2</v>
      </c>
      <c r="P268" s="4"/>
      <c r="Q268" s="4"/>
      <c r="R268" s="4"/>
      <c r="S268" s="4"/>
      <c r="T268" s="4"/>
      <c r="U268" s="4"/>
      <c r="V268" s="4"/>
      <c r="W268" s="4">
        <v>399352.73</v>
      </c>
      <c r="X268" s="4">
        <v>1</v>
      </c>
      <c r="Y268" s="4">
        <v>399352.73</v>
      </c>
      <c r="Z268" s="4"/>
      <c r="AA268" s="4"/>
      <c r="AB268" s="4"/>
    </row>
    <row r="269" spans="1:206">
      <c r="A269" s="4">
        <v>50</v>
      </c>
      <c r="B269" s="4">
        <v>0</v>
      </c>
      <c r="C269" s="4">
        <v>0</v>
      </c>
      <c r="D269" s="4">
        <v>1</v>
      </c>
      <c r="E269" s="4">
        <v>226</v>
      </c>
      <c r="F269" s="4">
        <f>ROUND(Source!AW263,O269)</f>
        <v>212212.49</v>
      </c>
      <c r="G269" s="4" t="s">
        <v>37</v>
      </c>
      <c r="H269" s="4" t="s">
        <v>38</v>
      </c>
      <c r="I269" s="4"/>
      <c r="J269" s="4"/>
      <c r="K269" s="4">
        <v>226</v>
      </c>
      <c r="L269" s="4">
        <v>5</v>
      </c>
      <c r="M269" s="4">
        <v>3</v>
      </c>
      <c r="N269" s="4" t="s">
        <v>6</v>
      </c>
      <c r="O269" s="4">
        <v>2</v>
      </c>
      <c r="P269" s="4"/>
      <c r="Q269" s="4"/>
      <c r="R269" s="4"/>
      <c r="S269" s="4"/>
      <c r="T269" s="4"/>
      <c r="U269" s="4"/>
      <c r="V269" s="4"/>
      <c r="W269" s="4">
        <v>212212.49</v>
      </c>
      <c r="X269" s="4">
        <v>1</v>
      </c>
      <c r="Y269" s="4">
        <v>212212.49</v>
      </c>
      <c r="Z269" s="4"/>
      <c r="AA269" s="4"/>
      <c r="AB269" s="4"/>
    </row>
    <row r="270" spans="1:206">
      <c r="A270" s="4">
        <v>50</v>
      </c>
      <c r="B270" s="4">
        <v>0</v>
      </c>
      <c r="C270" s="4">
        <v>0</v>
      </c>
      <c r="D270" s="4">
        <v>1</v>
      </c>
      <c r="E270" s="4">
        <v>227</v>
      </c>
      <c r="F270" s="4">
        <f>ROUND(Source!AX263,O270)</f>
        <v>0</v>
      </c>
      <c r="G270" s="4" t="s">
        <v>39</v>
      </c>
      <c r="H270" s="4" t="s">
        <v>40</v>
      </c>
      <c r="I270" s="4"/>
      <c r="J270" s="4"/>
      <c r="K270" s="4">
        <v>227</v>
      </c>
      <c r="L270" s="4">
        <v>6</v>
      </c>
      <c r="M270" s="4">
        <v>3</v>
      </c>
      <c r="N270" s="4" t="s">
        <v>6</v>
      </c>
      <c r="O270" s="4">
        <v>2</v>
      </c>
      <c r="P270" s="4"/>
      <c r="Q270" s="4"/>
      <c r="R270" s="4"/>
      <c r="S270" s="4"/>
      <c r="T270" s="4"/>
      <c r="U270" s="4"/>
      <c r="V270" s="4"/>
      <c r="W270" s="4">
        <v>0</v>
      </c>
      <c r="X270" s="4">
        <v>1</v>
      </c>
      <c r="Y270" s="4">
        <v>0</v>
      </c>
      <c r="Z270" s="4"/>
      <c r="AA270" s="4"/>
      <c r="AB270" s="4"/>
    </row>
    <row r="271" spans="1:206">
      <c r="A271" s="4">
        <v>50</v>
      </c>
      <c r="B271" s="4">
        <v>0</v>
      </c>
      <c r="C271" s="4">
        <v>0</v>
      </c>
      <c r="D271" s="4">
        <v>1</v>
      </c>
      <c r="E271" s="4">
        <v>228</v>
      </c>
      <c r="F271" s="4">
        <f>ROUND(Source!AY263,O271)</f>
        <v>212212.49</v>
      </c>
      <c r="G271" s="4" t="s">
        <v>41</v>
      </c>
      <c r="H271" s="4" t="s">
        <v>42</v>
      </c>
      <c r="I271" s="4"/>
      <c r="J271" s="4"/>
      <c r="K271" s="4">
        <v>228</v>
      </c>
      <c r="L271" s="4">
        <v>7</v>
      </c>
      <c r="M271" s="4">
        <v>3</v>
      </c>
      <c r="N271" s="4" t="s">
        <v>6</v>
      </c>
      <c r="O271" s="4">
        <v>2</v>
      </c>
      <c r="P271" s="4"/>
      <c r="Q271" s="4"/>
      <c r="R271" s="4"/>
      <c r="S271" s="4"/>
      <c r="T271" s="4"/>
      <c r="U271" s="4"/>
      <c r="V271" s="4"/>
      <c r="W271" s="4">
        <v>212212.49</v>
      </c>
      <c r="X271" s="4">
        <v>1</v>
      </c>
      <c r="Y271" s="4">
        <v>212212.49</v>
      </c>
      <c r="Z271" s="4"/>
      <c r="AA271" s="4"/>
      <c r="AB271" s="4"/>
    </row>
    <row r="272" spans="1:206">
      <c r="A272" s="4">
        <v>50</v>
      </c>
      <c r="B272" s="4">
        <v>0</v>
      </c>
      <c r="C272" s="4">
        <v>0</v>
      </c>
      <c r="D272" s="4">
        <v>1</v>
      </c>
      <c r="E272" s="4">
        <v>216</v>
      </c>
      <c r="F272" s="4">
        <f>ROUND(Source!AP263,O272)</f>
        <v>187140.24</v>
      </c>
      <c r="G272" s="4" t="s">
        <v>43</v>
      </c>
      <c r="H272" s="4" t="s">
        <v>44</v>
      </c>
      <c r="I272" s="4"/>
      <c r="J272" s="4"/>
      <c r="K272" s="4">
        <v>216</v>
      </c>
      <c r="L272" s="4">
        <v>8</v>
      </c>
      <c r="M272" s="4">
        <v>3</v>
      </c>
      <c r="N272" s="4" t="s">
        <v>6</v>
      </c>
      <c r="O272" s="4">
        <v>2</v>
      </c>
      <c r="P272" s="4"/>
      <c r="Q272" s="4"/>
      <c r="R272" s="4"/>
      <c r="S272" s="4"/>
      <c r="T272" s="4"/>
      <c r="U272" s="4"/>
      <c r="V272" s="4"/>
      <c r="W272" s="4">
        <v>187140.24</v>
      </c>
      <c r="X272" s="4">
        <v>1</v>
      </c>
      <c r="Y272" s="4">
        <v>187140.24</v>
      </c>
      <c r="Z272" s="4"/>
      <c r="AA272" s="4"/>
      <c r="AB272" s="4"/>
    </row>
    <row r="273" spans="1:28">
      <c r="A273" s="4">
        <v>50</v>
      </c>
      <c r="B273" s="4">
        <v>0</v>
      </c>
      <c r="C273" s="4">
        <v>0</v>
      </c>
      <c r="D273" s="4">
        <v>1</v>
      </c>
      <c r="E273" s="4">
        <v>223</v>
      </c>
      <c r="F273" s="4">
        <f>ROUND(Source!AQ263,O273)</f>
        <v>0</v>
      </c>
      <c r="G273" s="4" t="s">
        <v>45</v>
      </c>
      <c r="H273" s="4" t="s">
        <v>46</v>
      </c>
      <c r="I273" s="4"/>
      <c r="J273" s="4"/>
      <c r="K273" s="4">
        <v>223</v>
      </c>
      <c r="L273" s="4">
        <v>9</v>
      </c>
      <c r="M273" s="4">
        <v>3</v>
      </c>
      <c r="N273" s="4" t="s">
        <v>6</v>
      </c>
      <c r="O273" s="4">
        <v>2</v>
      </c>
      <c r="P273" s="4"/>
      <c r="Q273" s="4"/>
      <c r="R273" s="4"/>
      <c r="S273" s="4"/>
      <c r="T273" s="4"/>
      <c r="U273" s="4"/>
      <c r="V273" s="4"/>
      <c r="W273" s="4">
        <v>0</v>
      </c>
      <c r="X273" s="4">
        <v>1</v>
      </c>
      <c r="Y273" s="4">
        <v>0</v>
      </c>
      <c r="Z273" s="4"/>
      <c r="AA273" s="4"/>
      <c r="AB273" s="4"/>
    </row>
    <row r="274" spans="1:28">
      <c r="A274" s="4">
        <v>50</v>
      </c>
      <c r="B274" s="4">
        <v>0</v>
      </c>
      <c r="C274" s="4">
        <v>0</v>
      </c>
      <c r="D274" s="4">
        <v>1</v>
      </c>
      <c r="E274" s="4">
        <v>229</v>
      </c>
      <c r="F274" s="4">
        <f>ROUND(Source!AZ263,O274)</f>
        <v>187140.24</v>
      </c>
      <c r="G274" s="4" t="s">
        <v>47</v>
      </c>
      <c r="H274" s="4" t="s">
        <v>48</v>
      </c>
      <c r="I274" s="4"/>
      <c r="J274" s="4"/>
      <c r="K274" s="4">
        <v>229</v>
      </c>
      <c r="L274" s="4">
        <v>10</v>
      </c>
      <c r="M274" s="4">
        <v>3</v>
      </c>
      <c r="N274" s="4" t="s">
        <v>6</v>
      </c>
      <c r="O274" s="4">
        <v>2</v>
      </c>
      <c r="P274" s="4"/>
      <c r="Q274" s="4"/>
      <c r="R274" s="4"/>
      <c r="S274" s="4"/>
      <c r="T274" s="4"/>
      <c r="U274" s="4"/>
      <c r="V274" s="4"/>
      <c r="W274" s="4">
        <v>187140.24</v>
      </c>
      <c r="X274" s="4">
        <v>1</v>
      </c>
      <c r="Y274" s="4">
        <v>187140.24</v>
      </c>
      <c r="Z274" s="4"/>
      <c r="AA274" s="4"/>
      <c r="AB274" s="4"/>
    </row>
    <row r="275" spans="1:28">
      <c r="A275" s="4">
        <v>50</v>
      </c>
      <c r="B275" s="4">
        <v>0</v>
      </c>
      <c r="C275" s="4">
        <v>0</v>
      </c>
      <c r="D275" s="4">
        <v>1</v>
      </c>
      <c r="E275" s="4">
        <v>203</v>
      </c>
      <c r="F275" s="4">
        <f>ROUND(Source!Q263,O275)</f>
        <v>13098.94</v>
      </c>
      <c r="G275" s="4" t="s">
        <v>49</v>
      </c>
      <c r="H275" s="4" t="s">
        <v>50</v>
      </c>
      <c r="I275" s="4"/>
      <c r="J275" s="4"/>
      <c r="K275" s="4">
        <v>203</v>
      </c>
      <c r="L275" s="4">
        <v>11</v>
      </c>
      <c r="M275" s="4">
        <v>3</v>
      </c>
      <c r="N275" s="4" t="s">
        <v>6</v>
      </c>
      <c r="O275" s="4">
        <v>2</v>
      </c>
      <c r="P275" s="4"/>
      <c r="Q275" s="4"/>
      <c r="R275" s="4"/>
      <c r="S275" s="4"/>
      <c r="T275" s="4"/>
      <c r="U275" s="4"/>
      <c r="V275" s="4"/>
      <c r="W275" s="4">
        <v>13098.94</v>
      </c>
      <c r="X275" s="4">
        <v>1</v>
      </c>
      <c r="Y275" s="4">
        <v>13098.94</v>
      </c>
      <c r="Z275" s="4"/>
      <c r="AA275" s="4"/>
      <c r="AB275" s="4"/>
    </row>
    <row r="276" spans="1:28">
      <c r="A276" s="4">
        <v>50</v>
      </c>
      <c r="B276" s="4">
        <v>0</v>
      </c>
      <c r="C276" s="4">
        <v>0</v>
      </c>
      <c r="D276" s="4">
        <v>1</v>
      </c>
      <c r="E276" s="4">
        <v>231</v>
      </c>
      <c r="F276" s="4">
        <f>ROUND(Source!BB263,O276)</f>
        <v>0</v>
      </c>
      <c r="G276" s="4" t="s">
        <v>51</v>
      </c>
      <c r="H276" s="4" t="s">
        <v>52</v>
      </c>
      <c r="I276" s="4"/>
      <c r="J276" s="4"/>
      <c r="K276" s="4">
        <v>231</v>
      </c>
      <c r="L276" s="4">
        <v>12</v>
      </c>
      <c r="M276" s="4">
        <v>3</v>
      </c>
      <c r="N276" s="4" t="s">
        <v>6</v>
      </c>
      <c r="O276" s="4">
        <v>2</v>
      </c>
      <c r="P276" s="4"/>
      <c r="Q276" s="4"/>
      <c r="R276" s="4"/>
      <c r="S276" s="4"/>
      <c r="T276" s="4"/>
      <c r="U276" s="4"/>
      <c r="V276" s="4"/>
      <c r="W276" s="4">
        <v>0</v>
      </c>
      <c r="X276" s="4">
        <v>1</v>
      </c>
      <c r="Y276" s="4">
        <v>0</v>
      </c>
      <c r="Z276" s="4"/>
      <c r="AA276" s="4"/>
      <c r="AB276" s="4"/>
    </row>
    <row r="277" spans="1:28">
      <c r="A277" s="4">
        <v>50</v>
      </c>
      <c r="B277" s="4">
        <v>0</v>
      </c>
      <c r="C277" s="4">
        <v>0</v>
      </c>
      <c r="D277" s="4">
        <v>1</v>
      </c>
      <c r="E277" s="4">
        <v>204</v>
      </c>
      <c r="F277" s="4">
        <f>ROUND(Source!R263,O277)</f>
        <v>4149.95</v>
      </c>
      <c r="G277" s="4" t="s">
        <v>53</v>
      </c>
      <c r="H277" s="4" t="s">
        <v>54</v>
      </c>
      <c r="I277" s="4"/>
      <c r="J277" s="4"/>
      <c r="K277" s="4">
        <v>204</v>
      </c>
      <c r="L277" s="4">
        <v>13</v>
      </c>
      <c r="M277" s="4">
        <v>3</v>
      </c>
      <c r="N277" s="4" t="s">
        <v>6</v>
      </c>
      <c r="O277" s="4">
        <v>2</v>
      </c>
      <c r="P277" s="4"/>
      <c r="Q277" s="4"/>
      <c r="R277" s="4"/>
      <c r="S277" s="4"/>
      <c r="T277" s="4"/>
      <c r="U277" s="4"/>
      <c r="V277" s="4"/>
      <c r="W277" s="4">
        <v>4149.95</v>
      </c>
      <c r="X277" s="4">
        <v>1</v>
      </c>
      <c r="Y277" s="4">
        <v>4149.95</v>
      </c>
      <c r="Z277" s="4"/>
      <c r="AA277" s="4"/>
      <c r="AB277" s="4"/>
    </row>
    <row r="278" spans="1:28">
      <c r="A278" s="4">
        <v>50</v>
      </c>
      <c r="B278" s="4">
        <v>0</v>
      </c>
      <c r="C278" s="4">
        <v>0</v>
      </c>
      <c r="D278" s="4">
        <v>1</v>
      </c>
      <c r="E278" s="4">
        <v>205</v>
      </c>
      <c r="F278" s="4">
        <f>ROUND(Source!S263,O278)</f>
        <v>24024.26</v>
      </c>
      <c r="G278" s="4" t="s">
        <v>55</v>
      </c>
      <c r="H278" s="4" t="s">
        <v>56</v>
      </c>
      <c r="I278" s="4"/>
      <c r="J278" s="4"/>
      <c r="K278" s="4">
        <v>205</v>
      </c>
      <c r="L278" s="4">
        <v>14</v>
      </c>
      <c r="M278" s="4">
        <v>3</v>
      </c>
      <c r="N278" s="4" t="s">
        <v>6</v>
      </c>
      <c r="O278" s="4">
        <v>2</v>
      </c>
      <c r="P278" s="4"/>
      <c r="Q278" s="4"/>
      <c r="R278" s="4"/>
      <c r="S278" s="4"/>
      <c r="T278" s="4"/>
      <c r="U278" s="4"/>
      <c r="V278" s="4"/>
      <c r="W278" s="4">
        <v>24024.26</v>
      </c>
      <c r="X278" s="4">
        <v>1</v>
      </c>
      <c r="Y278" s="4">
        <v>24024.26</v>
      </c>
      <c r="Z278" s="4"/>
      <c r="AA278" s="4"/>
      <c r="AB278" s="4"/>
    </row>
    <row r="279" spans="1:28">
      <c r="A279" s="4">
        <v>50</v>
      </c>
      <c r="B279" s="4">
        <v>0</v>
      </c>
      <c r="C279" s="4">
        <v>0</v>
      </c>
      <c r="D279" s="4">
        <v>1</v>
      </c>
      <c r="E279" s="4">
        <v>232</v>
      </c>
      <c r="F279" s="4">
        <f>ROUND(Source!BC263,O279)</f>
        <v>0</v>
      </c>
      <c r="G279" s="4" t="s">
        <v>57</v>
      </c>
      <c r="H279" s="4" t="s">
        <v>58</v>
      </c>
      <c r="I279" s="4"/>
      <c r="J279" s="4"/>
      <c r="K279" s="4">
        <v>232</v>
      </c>
      <c r="L279" s="4">
        <v>15</v>
      </c>
      <c r="M279" s="4">
        <v>3</v>
      </c>
      <c r="N279" s="4" t="s">
        <v>6</v>
      </c>
      <c r="O279" s="4">
        <v>2</v>
      </c>
      <c r="P279" s="4"/>
      <c r="Q279" s="4"/>
      <c r="R279" s="4"/>
      <c r="S279" s="4"/>
      <c r="T279" s="4"/>
      <c r="U279" s="4"/>
      <c r="V279" s="4"/>
      <c r="W279" s="4">
        <v>0</v>
      </c>
      <c r="X279" s="4">
        <v>1</v>
      </c>
      <c r="Y279" s="4">
        <v>0</v>
      </c>
      <c r="Z279" s="4"/>
      <c r="AA279" s="4"/>
      <c r="AB279" s="4"/>
    </row>
    <row r="280" spans="1:28">
      <c r="A280" s="4">
        <v>50</v>
      </c>
      <c r="B280" s="4">
        <v>0</v>
      </c>
      <c r="C280" s="4">
        <v>0</v>
      </c>
      <c r="D280" s="4">
        <v>1</v>
      </c>
      <c r="E280" s="4">
        <v>214</v>
      </c>
      <c r="F280" s="4">
        <f>ROUND(Source!AS263,O280)</f>
        <v>259556.59</v>
      </c>
      <c r="G280" s="4" t="s">
        <v>59</v>
      </c>
      <c r="H280" s="4" t="s">
        <v>60</v>
      </c>
      <c r="I280" s="4"/>
      <c r="J280" s="4"/>
      <c r="K280" s="4">
        <v>214</v>
      </c>
      <c r="L280" s="4">
        <v>16</v>
      </c>
      <c r="M280" s="4">
        <v>3</v>
      </c>
      <c r="N280" s="4" t="s">
        <v>6</v>
      </c>
      <c r="O280" s="4">
        <v>2</v>
      </c>
      <c r="P280" s="4"/>
      <c r="Q280" s="4"/>
      <c r="R280" s="4"/>
      <c r="S280" s="4"/>
      <c r="T280" s="4"/>
      <c r="U280" s="4"/>
      <c r="V280" s="4"/>
      <c r="W280" s="4">
        <v>259556.59</v>
      </c>
      <c r="X280" s="4">
        <v>1</v>
      </c>
      <c r="Y280" s="4">
        <v>259556.59</v>
      </c>
      <c r="Z280" s="4"/>
      <c r="AA280" s="4"/>
      <c r="AB280" s="4"/>
    </row>
    <row r="281" spans="1:28">
      <c r="A281" s="4">
        <v>50</v>
      </c>
      <c r="B281" s="4">
        <v>0</v>
      </c>
      <c r="C281" s="4">
        <v>0</v>
      </c>
      <c r="D281" s="4">
        <v>1</v>
      </c>
      <c r="E281" s="4">
        <v>215</v>
      </c>
      <c r="F281" s="4">
        <f>ROUND(Source!AT263,O281)</f>
        <v>33929.279999999999</v>
      </c>
      <c r="G281" s="4" t="s">
        <v>61</v>
      </c>
      <c r="H281" s="4" t="s">
        <v>62</v>
      </c>
      <c r="I281" s="4"/>
      <c r="J281" s="4"/>
      <c r="K281" s="4">
        <v>215</v>
      </c>
      <c r="L281" s="4">
        <v>17</v>
      </c>
      <c r="M281" s="4">
        <v>3</v>
      </c>
      <c r="N281" s="4" t="s">
        <v>6</v>
      </c>
      <c r="O281" s="4">
        <v>2</v>
      </c>
      <c r="P281" s="4"/>
      <c r="Q281" s="4"/>
      <c r="R281" s="4"/>
      <c r="S281" s="4"/>
      <c r="T281" s="4"/>
      <c r="U281" s="4"/>
      <c r="V281" s="4"/>
      <c r="W281" s="4">
        <v>33929.279999999999</v>
      </c>
      <c r="X281" s="4">
        <v>1</v>
      </c>
      <c r="Y281" s="4">
        <v>33929.279999999999</v>
      </c>
      <c r="Z281" s="4"/>
      <c r="AA281" s="4"/>
      <c r="AB281" s="4"/>
    </row>
    <row r="282" spans="1:28">
      <c r="A282" s="4">
        <v>50</v>
      </c>
      <c r="B282" s="4">
        <v>0</v>
      </c>
      <c r="C282" s="4">
        <v>0</v>
      </c>
      <c r="D282" s="4">
        <v>1</v>
      </c>
      <c r="E282" s="4">
        <v>217</v>
      </c>
      <c r="F282" s="4">
        <f>ROUND(Source!AU263,O282)</f>
        <v>0</v>
      </c>
      <c r="G282" s="4" t="s">
        <v>63</v>
      </c>
      <c r="H282" s="4" t="s">
        <v>64</v>
      </c>
      <c r="I282" s="4"/>
      <c r="J282" s="4"/>
      <c r="K282" s="4">
        <v>217</v>
      </c>
      <c r="L282" s="4">
        <v>18</v>
      </c>
      <c r="M282" s="4">
        <v>3</v>
      </c>
      <c r="N282" s="4" t="s">
        <v>6</v>
      </c>
      <c r="O282" s="4">
        <v>2</v>
      </c>
      <c r="P282" s="4"/>
      <c r="Q282" s="4"/>
      <c r="R282" s="4"/>
      <c r="S282" s="4"/>
      <c r="T282" s="4"/>
      <c r="U282" s="4"/>
      <c r="V282" s="4"/>
      <c r="W282" s="4">
        <v>0</v>
      </c>
      <c r="X282" s="4">
        <v>1</v>
      </c>
      <c r="Y282" s="4">
        <v>0</v>
      </c>
      <c r="Z282" s="4"/>
      <c r="AA282" s="4"/>
      <c r="AB282" s="4"/>
    </row>
    <row r="283" spans="1:28">
      <c r="A283" s="4">
        <v>50</v>
      </c>
      <c r="B283" s="4">
        <v>0</v>
      </c>
      <c r="C283" s="4">
        <v>0</v>
      </c>
      <c r="D283" s="4">
        <v>1</v>
      </c>
      <c r="E283" s="4">
        <v>230</v>
      </c>
      <c r="F283" s="4">
        <f>ROUND(Source!BA263,O283)</f>
        <v>0</v>
      </c>
      <c r="G283" s="4" t="s">
        <v>65</v>
      </c>
      <c r="H283" s="4" t="s">
        <v>66</v>
      </c>
      <c r="I283" s="4"/>
      <c r="J283" s="4"/>
      <c r="K283" s="4">
        <v>230</v>
      </c>
      <c r="L283" s="4">
        <v>19</v>
      </c>
      <c r="M283" s="4">
        <v>3</v>
      </c>
      <c r="N283" s="4" t="s">
        <v>6</v>
      </c>
      <c r="O283" s="4">
        <v>2</v>
      </c>
      <c r="P283" s="4"/>
      <c r="Q283" s="4"/>
      <c r="R283" s="4"/>
      <c r="S283" s="4"/>
      <c r="T283" s="4"/>
      <c r="U283" s="4"/>
      <c r="V283" s="4"/>
      <c r="W283" s="4">
        <v>0</v>
      </c>
      <c r="X283" s="4">
        <v>1</v>
      </c>
      <c r="Y283" s="4">
        <v>0</v>
      </c>
      <c r="Z283" s="4"/>
      <c r="AA283" s="4"/>
      <c r="AB283" s="4"/>
    </row>
    <row r="284" spans="1:28">
      <c r="A284" s="4">
        <v>50</v>
      </c>
      <c r="B284" s="4">
        <v>0</v>
      </c>
      <c r="C284" s="4">
        <v>0</v>
      </c>
      <c r="D284" s="4">
        <v>1</v>
      </c>
      <c r="E284" s="4">
        <v>206</v>
      </c>
      <c r="F284" s="4">
        <f>ROUND(Source!T263,O284)</f>
        <v>0</v>
      </c>
      <c r="G284" s="4" t="s">
        <v>67</v>
      </c>
      <c r="H284" s="4" t="s">
        <v>68</v>
      </c>
      <c r="I284" s="4"/>
      <c r="J284" s="4"/>
      <c r="K284" s="4">
        <v>206</v>
      </c>
      <c r="L284" s="4">
        <v>20</v>
      </c>
      <c r="M284" s="4">
        <v>3</v>
      </c>
      <c r="N284" s="4" t="s">
        <v>6</v>
      </c>
      <c r="O284" s="4">
        <v>2</v>
      </c>
      <c r="P284" s="4"/>
      <c r="Q284" s="4"/>
      <c r="R284" s="4"/>
      <c r="S284" s="4"/>
      <c r="T284" s="4"/>
      <c r="U284" s="4"/>
      <c r="V284" s="4"/>
      <c r="W284" s="4">
        <v>0</v>
      </c>
      <c r="X284" s="4">
        <v>1</v>
      </c>
      <c r="Y284" s="4">
        <v>0</v>
      </c>
      <c r="Z284" s="4"/>
      <c r="AA284" s="4"/>
      <c r="AB284" s="4"/>
    </row>
    <row r="285" spans="1:28">
      <c r="A285" s="4">
        <v>50</v>
      </c>
      <c r="B285" s="4">
        <v>0</v>
      </c>
      <c r="C285" s="4">
        <v>0</v>
      </c>
      <c r="D285" s="4">
        <v>1</v>
      </c>
      <c r="E285" s="4">
        <v>207</v>
      </c>
      <c r="F285" s="4">
        <f>Source!U263</f>
        <v>57.379647400000003</v>
      </c>
      <c r="G285" s="4" t="s">
        <v>69</v>
      </c>
      <c r="H285" s="4" t="s">
        <v>70</v>
      </c>
      <c r="I285" s="4"/>
      <c r="J285" s="4"/>
      <c r="K285" s="4">
        <v>207</v>
      </c>
      <c r="L285" s="4">
        <v>21</v>
      </c>
      <c r="M285" s="4">
        <v>3</v>
      </c>
      <c r="N285" s="4" t="s">
        <v>6</v>
      </c>
      <c r="O285" s="4">
        <v>-1</v>
      </c>
      <c r="P285" s="4"/>
      <c r="Q285" s="4"/>
      <c r="R285" s="4"/>
      <c r="S285" s="4"/>
      <c r="T285" s="4"/>
      <c r="U285" s="4"/>
      <c r="V285" s="4"/>
      <c r="W285" s="4">
        <v>57.379647400000003</v>
      </c>
      <c r="X285" s="4">
        <v>1</v>
      </c>
      <c r="Y285" s="4">
        <v>57.379647400000003</v>
      </c>
      <c r="Z285" s="4"/>
      <c r="AA285" s="4"/>
      <c r="AB285" s="4"/>
    </row>
    <row r="286" spans="1:28">
      <c r="A286" s="4">
        <v>50</v>
      </c>
      <c r="B286" s="4">
        <v>0</v>
      </c>
      <c r="C286" s="4">
        <v>0</v>
      </c>
      <c r="D286" s="4">
        <v>1</v>
      </c>
      <c r="E286" s="4">
        <v>208</v>
      </c>
      <c r="F286" s="4">
        <f>Source!V263</f>
        <v>8.6781687999999999</v>
      </c>
      <c r="G286" s="4" t="s">
        <v>71</v>
      </c>
      <c r="H286" s="4" t="s">
        <v>72</v>
      </c>
      <c r="I286" s="4"/>
      <c r="J286" s="4"/>
      <c r="K286" s="4">
        <v>208</v>
      </c>
      <c r="L286" s="4">
        <v>22</v>
      </c>
      <c r="M286" s="4">
        <v>3</v>
      </c>
      <c r="N286" s="4" t="s">
        <v>6</v>
      </c>
      <c r="O286" s="4">
        <v>-1</v>
      </c>
      <c r="P286" s="4"/>
      <c r="Q286" s="4"/>
      <c r="R286" s="4"/>
      <c r="S286" s="4"/>
      <c r="T286" s="4"/>
      <c r="U286" s="4"/>
      <c r="V286" s="4"/>
      <c r="W286" s="4">
        <v>8.6781687999999999</v>
      </c>
      <c r="X286" s="4">
        <v>1</v>
      </c>
      <c r="Y286" s="4">
        <v>8.6781687999999999</v>
      </c>
      <c r="Z286" s="4"/>
      <c r="AA286" s="4"/>
      <c r="AB286" s="4"/>
    </row>
    <row r="287" spans="1:28">
      <c r="A287" s="4">
        <v>50</v>
      </c>
      <c r="B287" s="4">
        <v>0</v>
      </c>
      <c r="C287" s="4">
        <v>0</v>
      </c>
      <c r="D287" s="4">
        <v>1</v>
      </c>
      <c r="E287" s="4">
        <v>209</v>
      </c>
      <c r="F287" s="4">
        <f>ROUND(Source!W263,O287)</f>
        <v>10.79</v>
      </c>
      <c r="G287" s="4" t="s">
        <v>73</v>
      </c>
      <c r="H287" s="4" t="s">
        <v>74</v>
      </c>
      <c r="I287" s="4"/>
      <c r="J287" s="4"/>
      <c r="K287" s="4">
        <v>209</v>
      </c>
      <c r="L287" s="4">
        <v>23</v>
      </c>
      <c r="M287" s="4">
        <v>3</v>
      </c>
      <c r="N287" s="4" t="s">
        <v>6</v>
      </c>
      <c r="O287" s="4">
        <v>2</v>
      </c>
      <c r="P287" s="4"/>
      <c r="Q287" s="4"/>
      <c r="R287" s="4"/>
      <c r="S287" s="4"/>
      <c r="T287" s="4"/>
      <c r="U287" s="4"/>
      <c r="V287" s="4"/>
      <c r="W287" s="4">
        <v>10.79</v>
      </c>
      <c r="X287" s="4">
        <v>1</v>
      </c>
      <c r="Y287" s="4">
        <v>10.79</v>
      </c>
      <c r="Z287" s="4"/>
      <c r="AA287" s="4"/>
      <c r="AB287" s="4"/>
    </row>
    <row r="288" spans="1:28">
      <c r="A288" s="4">
        <v>50</v>
      </c>
      <c r="B288" s="4">
        <v>0</v>
      </c>
      <c r="C288" s="4">
        <v>0</v>
      </c>
      <c r="D288" s="4">
        <v>1</v>
      </c>
      <c r="E288" s="4">
        <v>233</v>
      </c>
      <c r="F288" s="4">
        <f>ROUND(Source!BD263,O288)</f>
        <v>0</v>
      </c>
      <c r="G288" s="4" t="s">
        <v>75</v>
      </c>
      <c r="H288" s="4" t="s">
        <v>76</v>
      </c>
      <c r="I288" s="4"/>
      <c r="J288" s="4"/>
      <c r="K288" s="4">
        <v>233</v>
      </c>
      <c r="L288" s="4">
        <v>24</v>
      </c>
      <c r="M288" s="4">
        <v>3</v>
      </c>
      <c r="N288" s="4" t="s">
        <v>6</v>
      </c>
      <c r="O288" s="4">
        <v>2</v>
      </c>
      <c r="P288" s="4"/>
      <c r="Q288" s="4"/>
      <c r="R288" s="4"/>
      <c r="S288" s="4"/>
      <c r="T288" s="4"/>
      <c r="U288" s="4"/>
      <c r="V288" s="4"/>
      <c r="W288" s="4">
        <v>0</v>
      </c>
      <c r="X288" s="4">
        <v>1</v>
      </c>
      <c r="Y288" s="4">
        <v>0</v>
      </c>
      <c r="Z288" s="4"/>
      <c r="AA288" s="4"/>
      <c r="AB288" s="4"/>
    </row>
    <row r="289" spans="1:245">
      <c r="A289" s="4">
        <v>50</v>
      </c>
      <c r="B289" s="4">
        <v>0</v>
      </c>
      <c r="C289" s="4">
        <v>0</v>
      </c>
      <c r="D289" s="4">
        <v>1</v>
      </c>
      <c r="E289" s="4">
        <v>210</v>
      </c>
      <c r="F289" s="4">
        <f>ROUND(Source!X263,O289)</f>
        <v>28301.599999999999</v>
      </c>
      <c r="G289" s="4" t="s">
        <v>77</v>
      </c>
      <c r="H289" s="4" t="s">
        <v>78</v>
      </c>
      <c r="I289" s="4"/>
      <c r="J289" s="4"/>
      <c r="K289" s="4">
        <v>210</v>
      </c>
      <c r="L289" s="4">
        <v>25</v>
      </c>
      <c r="M289" s="4">
        <v>3</v>
      </c>
      <c r="N289" s="4" t="s">
        <v>6</v>
      </c>
      <c r="O289" s="4">
        <v>2</v>
      </c>
      <c r="P289" s="4"/>
      <c r="Q289" s="4"/>
      <c r="R289" s="4"/>
      <c r="S289" s="4"/>
      <c r="T289" s="4"/>
      <c r="U289" s="4"/>
      <c r="V289" s="4"/>
      <c r="W289" s="4">
        <v>28301.599999999999</v>
      </c>
      <c r="X289" s="4">
        <v>1</v>
      </c>
      <c r="Y289" s="4">
        <v>28301.599999999999</v>
      </c>
      <c r="Z289" s="4"/>
      <c r="AA289" s="4"/>
      <c r="AB289" s="4"/>
    </row>
    <row r="290" spans="1:245">
      <c r="A290" s="4">
        <v>50</v>
      </c>
      <c r="B290" s="4">
        <v>0</v>
      </c>
      <c r="C290" s="4">
        <v>0</v>
      </c>
      <c r="D290" s="4">
        <v>1</v>
      </c>
      <c r="E290" s="4">
        <v>211</v>
      </c>
      <c r="F290" s="4">
        <f>ROUND(Source!Y263,O290)</f>
        <v>15848.58</v>
      </c>
      <c r="G290" s="4" t="s">
        <v>79</v>
      </c>
      <c r="H290" s="4" t="s">
        <v>80</v>
      </c>
      <c r="I290" s="4"/>
      <c r="J290" s="4"/>
      <c r="K290" s="4">
        <v>211</v>
      </c>
      <c r="L290" s="4">
        <v>26</v>
      </c>
      <c r="M290" s="4">
        <v>3</v>
      </c>
      <c r="N290" s="4" t="s">
        <v>6</v>
      </c>
      <c r="O290" s="4">
        <v>2</v>
      </c>
      <c r="P290" s="4"/>
      <c r="Q290" s="4"/>
      <c r="R290" s="4"/>
      <c r="S290" s="4"/>
      <c r="T290" s="4"/>
      <c r="U290" s="4"/>
      <c r="V290" s="4"/>
      <c r="W290" s="4">
        <v>15848.58</v>
      </c>
      <c r="X290" s="4">
        <v>1</v>
      </c>
      <c r="Y290" s="4">
        <v>15848.58</v>
      </c>
      <c r="Z290" s="4"/>
      <c r="AA290" s="4"/>
      <c r="AB290" s="4"/>
    </row>
    <row r="291" spans="1:245">
      <c r="A291" s="4">
        <v>50</v>
      </c>
      <c r="B291" s="4">
        <v>0</v>
      </c>
      <c r="C291" s="4">
        <v>0</v>
      </c>
      <c r="D291" s="4">
        <v>1</v>
      </c>
      <c r="E291" s="4">
        <v>224</v>
      </c>
      <c r="F291" s="4">
        <f>ROUND(Source!AR263,O291)</f>
        <v>480626.11</v>
      </c>
      <c r="G291" s="4" t="s">
        <v>81</v>
      </c>
      <c r="H291" s="4" t="s">
        <v>82</v>
      </c>
      <c r="I291" s="4"/>
      <c r="J291" s="4"/>
      <c r="K291" s="4">
        <v>224</v>
      </c>
      <c r="L291" s="4">
        <v>27</v>
      </c>
      <c r="M291" s="4">
        <v>3</v>
      </c>
      <c r="N291" s="4" t="s">
        <v>6</v>
      </c>
      <c r="O291" s="4">
        <v>2</v>
      </c>
      <c r="P291" s="4"/>
      <c r="Q291" s="4"/>
      <c r="R291" s="4"/>
      <c r="S291" s="4"/>
      <c r="T291" s="4"/>
      <c r="U291" s="4"/>
      <c r="V291" s="4"/>
      <c r="W291" s="4">
        <v>480626.11</v>
      </c>
      <c r="X291" s="4">
        <v>1</v>
      </c>
      <c r="Y291" s="4">
        <v>480626.11</v>
      </c>
      <c r="Z291" s="4"/>
      <c r="AA291" s="4"/>
      <c r="AB291" s="4"/>
    </row>
    <row r="293" spans="1:245">
      <c r="A293" s="1">
        <v>3</v>
      </c>
      <c r="B293" s="1">
        <v>1</v>
      </c>
      <c r="C293" s="1"/>
      <c r="D293" s="1">
        <f>ROW(A401)</f>
        <v>401</v>
      </c>
      <c r="E293" s="1"/>
      <c r="F293" s="1" t="s">
        <v>321</v>
      </c>
      <c r="G293" s="1" t="s">
        <v>322</v>
      </c>
      <c r="H293" s="1" t="s">
        <v>6</v>
      </c>
      <c r="I293" s="1">
        <v>0</v>
      </c>
      <c r="J293" s="1" t="s">
        <v>6</v>
      </c>
      <c r="K293" s="1">
        <v>-1</v>
      </c>
      <c r="L293" s="1" t="s">
        <v>6</v>
      </c>
      <c r="M293" s="1" t="s">
        <v>6</v>
      </c>
      <c r="N293" s="1"/>
      <c r="O293" s="1"/>
      <c r="P293" s="1"/>
      <c r="Q293" s="1"/>
      <c r="R293" s="1"/>
      <c r="S293" s="1">
        <v>0</v>
      </c>
      <c r="T293" s="1"/>
      <c r="U293" s="1" t="s">
        <v>6</v>
      </c>
      <c r="V293" s="1">
        <v>0</v>
      </c>
      <c r="W293" s="1"/>
      <c r="X293" s="1"/>
      <c r="Y293" s="1"/>
      <c r="Z293" s="1"/>
      <c r="AA293" s="1"/>
      <c r="AB293" s="1" t="s">
        <v>6</v>
      </c>
      <c r="AC293" s="1" t="s">
        <v>6</v>
      </c>
      <c r="AD293" s="1" t="s">
        <v>6</v>
      </c>
      <c r="AE293" s="1" t="s">
        <v>6</v>
      </c>
      <c r="AF293" s="1" t="s">
        <v>6</v>
      </c>
      <c r="AG293" s="1" t="s">
        <v>6</v>
      </c>
      <c r="AH293" s="1"/>
      <c r="AI293" s="1"/>
      <c r="AJ293" s="1"/>
      <c r="AK293" s="1"/>
      <c r="AL293" s="1"/>
      <c r="AM293" s="1"/>
      <c r="AN293" s="1"/>
      <c r="AO293" s="1"/>
      <c r="AP293" s="1" t="s">
        <v>6</v>
      </c>
      <c r="AQ293" s="1" t="s">
        <v>6</v>
      </c>
      <c r="AR293" s="1" t="s">
        <v>6</v>
      </c>
      <c r="AS293" s="1"/>
      <c r="AT293" s="1"/>
      <c r="AU293" s="1"/>
      <c r="AV293" s="1"/>
      <c r="AW293" s="1"/>
      <c r="AX293" s="1"/>
      <c r="AY293" s="1"/>
      <c r="AZ293" s="1" t="s">
        <v>6</v>
      </c>
      <c r="BA293" s="1"/>
      <c r="BB293" s="1" t="s">
        <v>6</v>
      </c>
      <c r="BC293" s="1" t="s">
        <v>6</v>
      </c>
      <c r="BD293" s="1" t="s">
        <v>6</v>
      </c>
      <c r="BE293" s="1" t="s">
        <v>6</v>
      </c>
      <c r="BF293" s="1" t="s">
        <v>6</v>
      </c>
      <c r="BG293" s="1" t="s">
        <v>6</v>
      </c>
      <c r="BH293" s="1" t="s">
        <v>6</v>
      </c>
      <c r="BI293" s="1" t="s">
        <v>6</v>
      </c>
      <c r="BJ293" s="1" t="s">
        <v>6</v>
      </c>
      <c r="BK293" s="1" t="s">
        <v>6</v>
      </c>
      <c r="BL293" s="1" t="s">
        <v>6</v>
      </c>
      <c r="BM293" s="1" t="s">
        <v>6</v>
      </c>
      <c r="BN293" s="1" t="s">
        <v>6</v>
      </c>
      <c r="BO293" s="1" t="s">
        <v>6</v>
      </c>
      <c r="BP293" s="1" t="s">
        <v>6</v>
      </c>
      <c r="BQ293" s="1"/>
      <c r="BR293" s="1"/>
      <c r="BS293" s="1"/>
      <c r="BT293" s="1"/>
      <c r="BU293" s="1"/>
      <c r="BV293" s="1"/>
      <c r="BW293" s="1"/>
      <c r="BX293" s="1">
        <v>0</v>
      </c>
      <c r="BY293" s="1"/>
      <c r="BZ293" s="1"/>
      <c r="CA293" s="1"/>
      <c r="CB293" s="1"/>
      <c r="CC293" s="1"/>
      <c r="CD293" s="1"/>
      <c r="CE293" s="1"/>
      <c r="CF293" s="1">
        <v>0</v>
      </c>
      <c r="CG293" s="1">
        <v>0</v>
      </c>
      <c r="CH293" s="1"/>
      <c r="CI293" s="1" t="s">
        <v>6</v>
      </c>
      <c r="CJ293" s="1" t="s">
        <v>6</v>
      </c>
      <c r="CK293" t="s">
        <v>6</v>
      </c>
      <c r="CL293" t="s">
        <v>6</v>
      </c>
      <c r="CM293" t="s">
        <v>6</v>
      </c>
      <c r="CN293" t="s">
        <v>6</v>
      </c>
      <c r="CO293" t="s">
        <v>6</v>
      </c>
      <c r="CP293" t="s">
        <v>6</v>
      </c>
      <c r="CQ293" t="s">
        <v>6</v>
      </c>
    </row>
    <row r="295" spans="1:245">
      <c r="A295" s="2">
        <v>52</v>
      </c>
      <c r="B295" s="2">
        <f t="shared" ref="B295:G295" si="188">B401</f>
        <v>1</v>
      </c>
      <c r="C295" s="2">
        <f t="shared" si="188"/>
        <v>3</v>
      </c>
      <c r="D295" s="2">
        <f t="shared" si="188"/>
        <v>293</v>
      </c>
      <c r="E295" s="2">
        <f t="shared" si="188"/>
        <v>0</v>
      </c>
      <c r="F295" s="2" t="str">
        <f t="shared" si="188"/>
        <v>02-01-02</v>
      </c>
      <c r="G295" s="2" t="str">
        <f t="shared" si="188"/>
        <v>Строительство КЛ-6 КВ</v>
      </c>
      <c r="H295" s="2"/>
      <c r="I295" s="2"/>
      <c r="J295" s="2"/>
      <c r="K295" s="2"/>
      <c r="L295" s="2"/>
      <c r="M295" s="2"/>
      <c r="N295" s="2"/>
      <c r="O295" s="2">
        <f t="shared" ref="O295:AT295" si="189">O401</f>
        <v>0</v>
      </c>
      <c r="P295" s="2">
        <f t="shared" si="189"/>
        <v>0</v>
      </c>
      <c r="Q295" s="2">
        <f t="shared" si="189"/>
        <v>0</v>
      </c>
      <c r="R295" s="2">
        <f t="shared" si="189"/>
        <v>0</v>
      </c>
      <c r="S295" s="2">
        <f t="shared" si="189"/>
        <v>0</v>
      </c>
      <c r="T295" s="2">
        <f t="shared" si="189"/>
        <v>0</v>
      </c>
      <c r="U295" s="2">
        <f t="shared" si="189"/>
        <v>0</v>
      </c>
      <c r="V295" s="2">
        <f t="shared" si="189"/>
        <v>0</v>
      </c>
      <c r="W295" s="2">
        <f t="shared" si="189"/>
        <v>0</v>
      </c>
      <c r="X295" s="2">
        <f t="shared" si="189"/>
        <v>0</v>
      </c>
      <c r="Y295" s="2">
        <f t="shared" si="189"/>
        <v>0</v>
      </c>
      <c r="Z295" s="2">
        <f t="shared" si="189"/>
        <v>0</v>
      </c>
      <c r="AA295" s="2">
        <f t="shared" si="189"/>
        <v>0</v>
      </c>
      <c r="AB295" s="2">
        <f t="shared" si="189"/>
        <v>0</v>
      </c>
      <c r="AC295" s="2">
        <f t="shared" si="189"/>
        <v>0</v>
      </c>
      <c r="AD295" s="2">
        <f t="shared" si="189"/>
        <v>0</v>
      </c>
      <c r="AE295" s="2">
        <f t="shared" si="189"/>
        <v>0</v>
      </c>
      <c r="AF295" s="2">
        <f t="shared" si="189"/>
        <v>0</v>
      </c>
      <c r="AG295" s="2">
        <f t="shared" si="189"/>
        <v>0</v>
      </c>
      <c r="AH295" s="2">
        <f t="shared" si="189"/>
        <v>0</v>
      </c>
      <c r="AI295" s="2">
        <f t="shared" si="189"/>
        <v>0</v>
      </c>
      <c r="AJ295" s="2">
        <f t="shared" si="189"/>
        <v>0</v>
      </c>
      <c r="AK295" s="2">
        <f t="shared" si="189"/>
        <v>0</v>
      </c>
      <c r="AL295" s="2">
        <f t="shared" si="189"/>
        <v>0</v>
      </c>
      <c r="AM295" s="2">
        <f t="shared" si="189"/>
        <v>0</v>
      </c>
      <c r="AN295" s="2">
        <f t="shared" si="189"/>
        <v>0</v>
      </c>
      <c r="AO295" s="2">
        <f t="shared" si="189"/>
        <v>0</v>
      </c>
      <c r="AP295" s="2">
        <f t="shared" si="189"/>
        <v>0</v>
      </c>
      <c r="AQ295" s="2">
        <f t="shared" si="189"/>
        <v>0</v>
      </c>
      <c r="AR295" s="2">
        <f t="shared" si="189"/>
        <v>0</v>
      </c>
      <c r="AS295" s="2">
        <f t="shared" si="189"/>
        <v>0</v>
      </c>
      <c r="AT295" s="2">
        <f t="shared" si="189"/>
        <v>0</v>
      </c>
      <c r="AU295" s="2">
        <f t="shared" ref="AU295:BZ295" si="190">AU401</f>
        <v>0</v>
      </c>
      <c r="AV295" s="2">
        <f t="shared" si="190"/>
        <v>0</v>
      </c>
      <c r="AW295" s="2">
        <f t="shared" si="190"/>
        <v>0</v>
      </c>
      <c r="AX295" s="2">
        <f t="shared" si="190"/>
        <v>0</v>
      </c>
      <c r="AY295" s="2">
        <f t="shared" si="190"/>
        <v>0</v>
      </c>
      <c r="AZ295" s="2">
        <f t="shared" si="190"/>
        <v>0</v>
      </c>
      <c r="BA295" s="2">
        <f t="shared" si="190"/>
        <v>0</v>
      </c>
      <c r="BB295" s="2">
        <f t="shared" si="190"/>
        <v>0</v>
      </c>
      <c r="BC295" s="2">
        <f t="shared" si="190"/>
        <v>0</v>
      </c>
      <c r="BD295" s="2">
        <f t="shared" si="190"/>
        <v>0</v>
      </c>
      <c r="BE295" s="2">
        <f t="shared" si="190"/>
        <v>0</v>
      </c>
      <c r="BF295" s="2">
        <f t="shared" si="190"/>
        <v>0</v>
      </c>
      <c r="BG295" s="2">
        <f t="shared" si="190"/>
        <v>0</v>
      </c>
      <c r="BH295" s="2">
        <f t="shared" si="190"/>
        <v>0</v>
      </c>
      <c r="BI295" s="2">
        <f t="shared" si="190"/>
        <v>0</v>
      </c>
      <c r="BJ295" s="2">
        <f t="shared" si="190"/>
        <v>0</v>
      </c>
      <c r="BK295" s="2">
        <f t="shared" si="190"/>
        <v>0</v>
      </c>
      <c r="BL295" s="2">
        <f t="shared" si="190"/>
        <v>0</v>
      </c>
      <c r="BM295" s="2">
        <f t="shared" si="190"/>
        <v>0</v>
      </c>
      <c r="BN295" s="2">
        <f t="shared" si="190"/>
        <v>0</v>
      </c>
      <c r="BO295" s="2">
        <f t="shared" si="190"/>
        <v>0</v>
      </c>
      <c r="BP295" s="2">
        <f t="shared" si="190"/>
        <v>0</v>
      </c>
      <c r="BQ295" s="2">
        <f t="shared" si="190"/>
        <v>0</v>
      </c>
      <c r="BR295" s="2">
        <f t="shared" si="190"/>
        <v>0</v>
      </c>
      <c r="BS295" s="2">
        <f t="shared" si="190"/>
        <v>0</v>
      </c>
      <c r="BT295" s="2">
        <f t="shared" si="190"/>
        <v>0</v>
      </c>
      <c r="BU295" s="2">
        <f t="shared" si="190"/>
        <v>0</v>
      </c>
      <c r="BV295" s="2">
        <f t="shared" si="190"/>
        <v>0</v>
      </c>
      <c r="BW295" s="2">
        <f t="shared" si="190"/>
        <v>0</v>
      </c>
      <c r="BX295" s="2">
        <f t="shared" si="190"/>
        <v>0</v>
      </c>
      <c r="BY295" s="2">
        <f t="shared" si="190"/>
        <v>0</v>
      </c>
      <c r="BZ295" s="2">
        <f t="shared" si="190"/>
        <v>0</v>
      </c>
      <c r="CA295" s="2">
        <f t="shared" ref="CA295:DF295" si="191">CA401</f>
        <v>0</v>
      </c>
      <c r="CB295" s="2">
        <f t="shared" si="191"/>
        <v>0</v>
      </c>
      <c r="CC295" s="2">
        <f t="shared" si="191"/>
        <v>0</v>
      </c>
      <c r="CD295" s="2">
        <f t="shared" si="191"/>
        <v>0</v>
      </c>
      <c r="CE295" s="2">
        <f t="shared" si="191"/>
        <v>0</v>
      </c>
      <c r="CF295" s="2">
        <f t="shared" si="191"/>
        <v>0</v>
      </c>
      <c r="CG295" s="2">
        <f t="shared" si="191"/>
        <v>0</v>
      </c>
      <c r="CH295" s="2">
        <f t="shared" si="191"/>
        <v>0</v>
      </c>
      <c r="CI295" s="2">
        <f t="shared" si="191"/>
        <v>0</v>
      </c>
      <c r="CJ295" s="2">
        <f t="shared" si="191"/>
        <v>0</v>
      </c>
      <c r="CK295" s="2">
        <f t="shared" si="191"/>
        <v>0</v>
      </c>
      <c r="CL295" s="2">
        <f t="shared" si="191"/>
        <v>0</v>
      </c>
      <c r="CM295" s="2">
        <f t="shared" si="191"/>
        <v>0</v>
      </c>
      <c r="CN295" s="2">
        <f t="shared" si="191"/>
        <v>0</v>
      </c>
      <c r="CO295" s="2">
        <f t="shared" si="191"/>
        <v>0</v>
      </c>
      <c r="CP295" s="2">
        <f t="shared" si="191"/>
        <v>0</v>
      </c>
      <c r="CQ295" s="2">
        <f t="shared" si="191"/>
        <v>0</v>
      </c>
      <c r="CR295" s="2">
        <f t="shared" si="191"/>
        <v>0</v>
      </c>
      <c r="CS295" s="2">
        <f t="shared" si="191"/>
        <v>0</v>
      </c>
      <c r="CT295" s="2">
        <f t="shared" si="191"/>
        <v>0</v>
      </c>
      <c r="CU295" s="2">
        <f t="shared" si="191"/>
        <v>0</v>
      </c>
      <c r="CV295" s="2">
        <f t="shared" si="191"/>
        <v>0</v>
      </c>
      <c r="CW295" s="2">
        <f t="shared" si="191"/>
        <v>0</v>
      </c>
      <c r="CX295" s="2">
        <f t="shared" si="191"/>
        <v>0</v>
      </c>
      <c r="CY295" s="2">
        <f t="shared" si="191"/>
        <v>0</v>
      </c>
      <c r="CZ295" s="2">
        <f t="shared" si="191"/>
        <v>0</v>
      </c>
      <c r="DA295" s="2">
        <f t="shared" si="191"/>
        <v>0</v>
      </c>
      <c r="DB295" s="2">
        <f t="shared" si="191"/>
        <v>0</v>
      </c>
      <c r="DC295" s="2">
        <f t="shared" si="191"/>
        <v>0</v>
      </c>
      <c r="DD295" s="2">
        <f t="shared" si="191"/>
        <v>0</v>
      </c>
      <c r="DE295" s="2">
        <f t="shared" si="191"/>
        <v>0</v>
      </c>
      <c r="DF295" s="2">
        <f t="shared" si="191"/>
        <v>0</v>
      </c>
      <c r="DG295" s="3">
        <f t="shared" ref="DG295:EL295" si="192">DG401</f>
        <v>0</v>
      </c>
      <c r="DH295" s="3">
        <f t="shared" si="192"/>
        <v>0</v>
      </c>
      <c r="DI295" s="3">
        <f t="shared" si="192"/>
        <v>0</v>
      </c>
      <c r="DJ295" s="3">
        <f t="shared" si="192"/>
        <v>0</v>
      </c>
      <c r="DK295" s="3">
        <f t="shared" si="192"/>
        <v>0</v>
      </c>
      <c r="DL295" s="3">
        <f t="shared" si="192"/>
        <v>0</v>
      </c>
      <c r="DM295" s="3">
        <f t="shared" si="192"/>
        <v>0</v>
      </c>
      <c r="DN295" s="3">
        <f t="shared" si="192"/>
        <v>0</v>
      </c>
      <c r="DO295" s="3">
        <f t="shared" si="192"/>
        <v>0</v>
      </c>
      <c r="DP295" s="3">
        <f t="shared" si="192"/>
        <v>0</v>
      </c>
      <c r="DQ295" s="3">
        <f t="shared" si="192"/>
        <v>0</v>
      </c>
      <c r="DR295" s="3">
        <f t="shared" si="192"/>
        <v>0</v>
      </c>
      <c r="DS295" s="3">
        <f t="shared" si="192"/>
        <v>0</v>
      </c>
      <c r="DT295" s="3">
        <f t="shared" si="192"/>
        <v>0</v>
      </c>
      <c r="DU295" s="3">
        <f t="shared" si="192"/>
        <v>0</v>
      </c>
      <c r="DV295" s="3">
        <f t="shared" si="192"/>
        <v>0</v>
      </c>
      <c r="DW295" s="3">
        <f t="shared" si="192"/>
        <v>0</v>
      </c>
      <c r="DX295" s="3">
        <f t="shared" si="192"/>
        <v>0</v>
      </c>
      <c r="DY295" s="3">
        <f t="shared" si="192"/>
        <v>0</v>
      </c>
      <c r="DZ295" s="3">
        <f t="shared" si="192"/>
        <v>0</v>
      </c>
      <c r="EA295" s="3">
        <f t="shared" si="192"/>
        <v>0</v>
      </c>
      <c r="EB295" s="3">
        <f t="shared" si="192"/>
        <v>0</v>
      </c>
      <c r="EC295" s="3">
        <f t="shared" si="192"/>
        <v>0</v>
      </c>
      <c r="ED295" s="3">
        <f t="shared" si="192"/>
        <v>0</v>
      </c>
      <c r="EE295" s="3">
        <f t="shared" si="192"/>
        <v>0</v>
      </c>
      <c r="EF295" s="3">
        <f t="shared" si="192"/>
        <v>0</v>
      </c>
      <c r="EG295" s="3">
        <f t="shared" si="192"/>
        <v>0</v>
      </c>
      <c r="EH295" s="3">
        <f t="shared" si="192"/>
        <v>0</v>
      </c>
      <c r="EI295" s="3">
        <f t="shared" si="192"/>
        <v>0</v>
      </c>
      <c r="EJ295" s="3">
        <f t="shared" si="192"/>
        <v>0</v>
      </c>
      <c r="EK295" s="3">
        <f t="shared" si="192"/>
        <v>0</v>
      </c>
      <c r="EL295" s="3">
        <f t="shared" si="192"/>
        <v>0</v>
      </c>
      <c r="EM295" s="3">
        <f t="shared" ref="EM295:FR295" si="193">EM401</f>
        <v>0</v>
      </c>
      <c r="EN295" s="3">
        <f t="shared" si="193"/>
        <v>0</v>
      </c>
      <c r="EO295" s="3">
        <f t="shared" si="193"/>
        <v>0</v>
      </c>
      <c r="EP295" s="3">
        <f t="shared" si="193"/>
        <v>0</v>
      </c>
      <c r="EQ295" s="3">
        <f t="shared" si="193"/>
        <v>0</v>
      </c>
      <c r="ER295" s="3">
        <f t="shared" si="193"/>
        <v>0</v>
      </c>
      <c r="ES295" s="3">
        <f t="shared" si="193"/>
        <v>0</v>
      </c>
      <c r="ET295" s="3">
        <f t="shared" si="193"/>
        <v>0</v>
      </c>
      <c r="EU295" s="3">
        <f t="shared" si="193"/>
        <v>0</v>
      </c>
      <c r="EV295" s="3">
        <f t="shared" si="193"/>
        <v>0</v>
      </c>
      <c r="EW295" s="3">
        <f t="shared" si="193"/>
        <v>0</v>
      </c>
      <c r="EX295" s="3">
        <f t="shared" si="193"/>
        <v>0</v>
      </c>
      <c r="EY295" s="3">
        <f t="shared" si="193"/>
        <v>0</v>
      </c>
      <c r="EZ295" s="3">
        <f t="shared" si="193"/>
        <v>0</v>
      </c>
      <c r="FA295" s="3">
        <f t="shared" si="193"/>
        <v>0</v>
      </c>
      <c r="FB295" s="3">
        <f t="shared" si="193"/>
        <v>0</v>
      </c>
      <c r="FC295" s="3">
        <f t="shared" si="193"/>
        <v>0</v>
      </c>
      <c r="FD295" s="3">
        <f t="shared" si="193"/>
        <v>0</v>
      </c>
      <c r="FE295" s="3">
        <f t="shared" si="193"/>
        <v>0</v>
      </c>
      <c r="FF295" s="3">
        <f t="shared" si="193"/>
        <v>0</v>
      </c>
      <c r="FG295" s="3">
        <f t="shared" si="193"/>
        <v>0</v>
      </c>
      <c r="FH295" s="3">
        <f t="shared" si="193"/>
        <v>0</v>
      </c>
      <c r="FI295" s="3">
        <f t="shared" si="193"/>
        <v>0</v>
      </c>
      <c r="FJ295" s="3">
        <f t="shared" si="193"/>
        <v>0</v>
      </c>
      <c r="FK295" s="3">
        <f t="shared" si="193"/>
        <v>0</v>
      </c>
      <c r="FL295" s="3">
        <f t="shared" si="193"/>
        <v>0</v>
      </c>
      <c r="FM295" s="3">
        <f t="shared" si="193"/>
        <v>0</v>
      </c>
      <c r="FN295" s="3">
        <f t="shared" si="193"/>
        <v>0</v>
      </c>
      <c r="FO295" s="3">
        <f t="shared" si="193"/>
        <v>0</v>
      </c>
      <c r="FP295" s="3">
        <f t="shared" si="193"/>
        <v>0</v>
      </c>
      <c r="FQ295" s="3">
        <f t="shared" si="193"/>
        <v>0</v>
      </c>
      <c r="FR295" s="3">
        <f t="shared" si="193"/>
        <v>0</v>
      </c>
      <c r="FS295" s="3">
        <f t="shared" ref="FS295:GX295" si="194">FS401</f>
        <v>0</v>
      </c>
      <c r="FT295" s="3">
        <f t="shared" si="194"/>
        <v>0</v>
      </c>
      <c r="FU295" s="3">
        <f t="shared" si="194"/>
        <v>0</v>
      </c>
      <c r="FV295" s="3">
        <f t="shared" si="194"/>
        <v>0</v>
      </c>
      <c r="FW295" s="3">
        <f t="shared" si="194"/>
        <v>0</v>
      </c>
      <c r="FX295" s="3">
        <f t="shared" si="194"/>
        <v>0</v>
      </c>
      <c r="FY295" s="3">
        <f t="shared" si="194"/>
        <v>0</v>
      </c>
      <c r="FZ295" s="3">
        <f t="shared" si="194"/>
        <v>0</v>
      </c>
      <c r="GA295" s="3">
        <f t="shared" si="194"/>
        <v>0</v>
      </c>
      <c r="GB295" s="3">
        <f t="shared" si="194"/>
        <v>0</v>
      </c>
      <c r="GC295" s="3">
        <f t="shared" si="194"/>
        <v>0</v>
      </c>
      <c r="GD295" s="3">
        <f t="shared" si="194"/>
        <v>0</v>
      </c>
      <c r="GE295" s="3">
        <f t="shared" si="194"/>
        <v>0</v>
      </c>
      <c r="GF295" s="3">
        <f t="shared" si="194"/>
        <v>0</v>
      </c>
      <c r="GG295" s="3">
        <f t="shared" si="194"/>
        <v>0</v>
      </c>
      <c r="GH295" s="3">
        <f t="shared" si="194"/>
        <v>0</v>
      </c>
      <c r="GI295" s="3">
        <f t="shared" si="194"/>
        <v>0</v>
      </c>
      <c r="GJ295" s="3">
        <f t="shared" si="194"/>
        <v>0</v>
      </c>
      <c r="GK295" s="3">
        <f t="shared" si="194"/>
        <v>0</v>
      </c>
      <c r="GL295" s="3">
        <f t="shared" si="194"/>
        <v>0</v>
      </c>
      <c r="GM295" s="3">
        <f t="shared" si="194"/>
        <v>0</v>
      </c>
      <c r="GN295" s="3">
        <f t="shared" si="194"/>
        <v>0</v>
      </c>
      <c r="GO295" s="3">
        <f t="shared" si="194"/>
        <v>0</v>
      </c>
      <c r="GP295" s="3">
        <f t="shared" si="194"/>
        <v>0</v>
      </c>
      <c r="GQ295" s="3">
        <f t="shared" si="194"/>
        <v>0</v>
      </c>
      <c r="GR295" s="3">
        <f t="shared" si="194"/>
        <v>0</v>
      </c>
      <c r="GS295" s="3">
        <f t="shared" si="194"/>
        <v>0</v>
      </c>
      <c r="GT295" s="3">
        <f t="shared" si="194"/>
        <v>0</v>
      </c>
      <c r="GU295" s="3">
        <f t="shared" si="194"/>
        <v>0</v>
      </c>
      <c r="GV295" s="3">
        <f t="shared" si="194"/>
        <v>0</v>
      </c>
      <c r="GW295" s="3">
        <f t="shared" si="194"/>
        <v>0</v>
      </c>
      <c r="GX295" s="3">
        <f t="shared" si="194"/>
        <v>0</v>
      </c>
    </row>
    <row r="297" spans="1:245">
      <c r="A297" s="1">
        <v>4</v>
      </c>
      <c r="B297" s="1">
        <v>1</v>
      </c>
      <c r="C297" s="1"/>
      <c r="D297" s="1">
        <f>ROW(A324)</f>
        <v>324</v>
      </c>
      <c r="E297" s="1"/>
      <c r="F297" s="1" t="s">
        <v>6</v>
      </c>
      <c r="G297" s="1" t="s">
        <v>322</v>
      </c>
      <c r="H297" s="1" t="s">
        <v>6</v>
      </c>
      <c r="I297" s="1">
        <v>0</v>
      </c>
      <c r="J297" s="1"/>
      <c r="K297" s="1">
        <v>-1</v>
      </c>
      <c r="L297" s="1"/>
      <c r="M297" s="1" t="s">
        <v>6</v>
      </c>
      <c r="N297" s="1"/>
      <c r="O297" s="1"/>
      <c r="P297" s="1"/>
      <c r="Q297" s="1"/>
      <c r="R297" s="1"/>
      <c r="S297" s="1">
        <v>0</v>
      </c>
      <c r="T297" s="1"/>
      <c r="U297" s="1" t="s">
        <v>6</v>
      </c>
      <c r="V297" s="1">
        <v>0</v>
      </c>
      <c r="W297" s="1"/>
      <c r="X297" s="1"/>
      <c r="Y297" s="1"/>
      <c r="Z297" s="1"/>
      <c r="AA297" s="1"/>
      <c r="AB297" s="1" t="s">
        <v>6</v>
      </c>
      <c r="AC297" s="1" t="s">
        <v>6</v>
      </c>
      <c r="AD297" s="1" t="s">
        <v>6</v>
      </c>
      <c r="AE297" s="1" t="s">
        <v>6</v>
      </c>
      <c r="AF297" s="1" t="s">
        <v>6</v>
      </c>
      <c r="AG297" s="1" t="s">
        <v>6</v>
      </c>
      <c r="AH297" s="1"/>
      <c r="AI297" s="1"/>
      <c r="AJ297" s="1"/>
      <c r="AK297" s="1"/>
      <c r="AL297" s="1"/>
      <c r="AM297" s="1"/>
      <c r="AN297" s="1"/>
      <c r="AO297" s="1"/>
      <c r="AP297" s="1" t="s">
        <v>6</v>
      </c>
      <c r="AQ297" s="1" t="s">
        <v>6</v>
      </c>
      <c r="AR297" s="1" t="s">
        <v>6</v>
      </c>
      <c r="AS297" s="1"/>
      <c r="AT297" s="1"/>
      <c r="AU297" s="1"/>
      <c r="AV297" s="1"/>
      <c r="AW297" s="1"/>
      <c r="AX297" s="1"/>
      <c r="AY297" s="1"/>
      <c r="AZ297" s="1" t="s">
        <v>6</v>
      </c>
      <c r="BA297" s="1"/>
      <c r="BB297" s="1" t="s">
        <v>6</v>
      </c>
      <c r="BC297" s="1" t="s">
        <v>6</v>
      </c>
      <c r="BD297" s="1" t="s">
        <v>6</v>
      </c>
      <c r="BE297" s="1" t="s">
        <v>6</v>
      </c>
      <c r="BF297" s="1" t="s">
        <v>6</v>
      </c>
      <c r="BG297" s="1" t="s">
        <v>6</v>
      </c>
      <c r="BH297" s="1" t="s">
        <v>6</v>
      </c>
      <c r="BI297" s="1" t="s">
        <v>6</v>
      </c>
      <c r="BJ297" s="1" t="s">
        <v>6</v>
      </c>
      <c r="BK297" s="1" t="s">
        <v>6</v>
      </c>
      <c r="BL297" s="1" t="s">
        <v>6</v>
      </c>
      <c r="BM297" s="1" t="s">
        <v>6</v>
      </c>
      <c r="BN297" s="1" t="s">
        <v>6</v>
      </c>
      <c r="BO297" s="1" t="s">
        <v>6</v>
      </c>
      <c r="BP297" s="1" t="s">
        <v>6</v>
      </c>
      <c r="BQ297" s="1"/>
      <c r="BR297" s="1"/>
      <c r="BS297" s="1"/>
      <c r="BT297" s="1"/>
      <c r="BU297" s="1"/>
      <c r="BV297" s="1"/>
      <c r="BW297" s="1"/>
      <c r="BX297" s="1">
        <v>0</v>
      </c>
      <c r="BY297" s="1"/>
      <c r="BZ297" s="1"/>
      <c r="CA297" s="1"/>
      <c r="CB297" s="1"/>
      <c r="CC297" s="1"/>
      <c r="CD297" s="1"/>
      <c r="CE297" s="1"/>
      <c r="CF297" s="1"/>
      <c r="CG297" s="1"/>
      <c r="CH297" s="1"/>
      <c r="CI297" s="1"/>
      <c r="CJ297" s="1">
        <v>0</v>
      </c>
    </row>
    <row r="299" spans="1:245">
      <c r="A299" s="2">
        <v>52</v>
      </c>
      <c r="B299" s="2">
        <f t="shared" ref="B299:G299" si="195">B324</f>
        <v>1</v>
      </c>
      <c r="C299" s="2">
        <f t="shared" si="195"/>
        <v>4</v>
      </c>
      <c r="D299" s="2">
        <f t="shared" si="195"/>
        <v>297</v>
      </c>
      <c r="E299" s="2">
        <f t="shared" si="195"/>
        <v>0</v>
      </c>
      <c r="F299" s="2" t="str">
        <f t="shared" si="195"/>
        <v/>
      </c>
      <c r="G299" s="2" t="str">
        <f t="shared" si="195"/>
        <v>Строительство КЛ-6 КВ</v>
      </c>
      <c r="H299" s="2"/>
      <c r="I299" s="2"/>
      <c r="J299" s="2"/>
      <c r="K299" s="2"/>
      <c r="L299" s="2"/>
      <c r="M299" s="2"/>
      <c r="N299" s="2"/>
      <c r="O299" s="2">
        <f t="shared" ref="O299:AT299" si="196">O324</f>
        <v>0</v>
      </c>
      <c r="P299" s="2">
        <f t="shared" si="196"/>
        <v>0</v>
      </c>
      <c r="Q299" s="2">
        <f t="shared" si="196"/>
        <v>0</v>
      </c>
      <c r="R299" s="2">
        <f t="shared" si="196"/>
        <v>0</v>
      </c>
      <c r="S299" s="2">
        <f t="shared" si="196"/>
        <v>0</v>
      </c>
      <c r="T299" s="2">
        <f t="shared" si="196"/>
        <v>0</v>
      </c>
      <c r="U299" s="2">
        <f t="shared" si="196"/>
        <v>0</v>
      </c>
      <c r="V299" s="2">
        <f t="shared" si="196"/>
        <v>0</v>
      </c>
      <c r="W299" s="2">
        <f t="shared" si="196"/>
        <v>0</v>
      </c>
      <c r="X299" s="2">
        <f t="shared" si="196"/>
        <v>0</v>
      </c>
      <c r="Y299" s="2">
        <f t="shared" si="196"/>
        <v>0</v>
      </c>
      <c r="Z299" s="2">
        <f t="shared" si="196"/>
        <v>0</v>
      </c>
      <c r="AA299" s="2">
        <f t="shared" si="196"/>
        <v>0</v>
      </c>
      <c r="AB299" s="2">
        <f t="shared" si="196"/>
        <v>0</v>
      </c>
      <c r="AC299" s="2">
        <f t="shared" si="196"/>
        <v>0</v>
      </c>
      <c r="AD299" s="2">
        <f t="shared" si="196"/>
        <v>0</v>
      </c>
      <c r="AE299" s="2">
        <f t="shared" si="196"/>
        <v>0</v>
      </c>
      <c r="AF299" s="2">
        <f t="shared" si="196"/>
        <v>0</v>
      </c>
      <c r="AG299" s="2">
        <f t="shared" si="196"/>
        <v>0</v>
      </c>
      <c r="AH299" s="2">
        <f t="shared" si="196"/>
        <v>0</v>
      </c>
      <c r="AI299" s="2">
        <f t="shared" si="196"/>
        <v>0</v>
      </c>
      <c r="AJ299" s="2">
        <f t="shared" si="196"/>
        <v>0</v>
      </c>
      <c r="AK299" s="2">
        <f t="shared" si="196"/>
        <v>0</v>
      </c>
      <c r="AL299" s="2">
        <f t="shared" si="196"/>
        <v>0</v>
      </c>
      <c r="AM299" s="2">
        <f t="shared" si="196"/>
        <v>0</v>
      </c>
      <c r="AN299" s="2">
        <f t="shared" si="196"/>
        <v>0</v>
      </c>
      <c r="AO299" s="2">
        <f t="shared" si="196"/>
        <v>0</v>
      </c>
      <c r="AP299" s="2">
        <f t="shared" si="196"/>
        <v>0</v>
      </c>
      <c r="AQ299" s="2">
        <f t="shared" si="196"/>
        <v>0</v>
      </c>
      <c r="AR299" s="2">
        <f t="shared" si="196"/>
        <v>0</v>
      </c>
      <c r="AS299" s="2">
        <f t="shared" si="196"/>
        <v>0</v>
      </c>
      <c r="AT299" s="2">
        <f t="shared" si="196"/>
        <v>0</v>
      </c>
      <c r="AU299" s="2">
        <f t="shared" ref="AU299:BZ299" si="197">AU324</f>
        <v>0</v>
      </c>
      <c r="AV299" s="2">
        <f t="shared" si="197"/>
        <v>0</v>
      </c>
      <c r="AW299" s="2">
        <f t="shared" si="197"/>
        <v>0</v>
      </c>
      <c r="AX299" s="2">
        <f t="shared" si="197"/>
        <v>0</v>
      </c>
      <c r="AY299" s="2">
        <f t="shared" si="197"/>
        <v>0</v>
      </c>
      <c r="AZ299" s="2">
        <f t="shared" si="197"/>
        <v>0</v>
      </c>
      <c r="BA299" s="2">
        <f t="shared" si="197"/>
        <v>0</v>
      </c>
      <c r="BB299" s="2">
        <f t="shared" si="197"/>
        <v>0</v>
      </c>
      <c r="BC299" s="2">
        <f t="shared" si="197"/>
        <v>0</v>
      </c>
      <c r="BD299" s="2">
        <f t="shared" si="197"/>
        <v>0</v>
      </c>
      <c r="BE299" s="2">
        <f t="shared" si="197"/>
        <v>0</v>
      </c>
      <c r="BF299" s="2">
        <f t="shared" si="197"/>
        <v>0</v>
      </c>
      <c r="BG299" s="2">
        <f t="shared" si="197"/>
        <v>0</v>
      </c>
      <c r="BH299" s="2">
        <f t="shared" si="197"/>
        <v>0</v>
      </c>
      <c r="BI299" s="2">
        <f t="shared" si="197"/>
        <v>0</v>
      </c>
      <c r="BJ299" s="2">
        <f t="shared" si="197"/>
        <v>0</v>
      </c>
      <c r="BK299" s="2">
        <f t="shared" si="197"/>
        <v>0</v>
      </c>
      <c r="BL299" s="2">
        <f t="shared" si="197"/>
        <v>0</v>
      </c>
      <c r="BM299" s="2">
        <f t="shared" si="197"/>
        <v>0</v>
      </c>
      <c r="BN299" s="2">
        <f t="shared" si="197"/>
        <v>0</v>
      </c>
      <c r="BO299" s="2">
        <f t="shared" si="197"/>
        <v>0</v>
      </c>
      <c r="BP299" s="2">
        <f t="shared" si="197"/>
        <v>0</v>
      </c>
      <c r="BQ299" s="2">
        <f t="shared" si="197"/>
        <v>0</v>
      </c>
      <c r="BR299" s="2">
        <f t="shared" si="197"/>
        <v>0</v>
      </c>
      <c r="BS299" s="2">
        <f t="shared" si="197"/>
        <v>0</v>
      </c>
      <c r="BT299" s="2">
        <f t="shared" si="197"/>
        <v>0</v>
      </c>
      <c r="BU299" s="2">
        <f t="shared" si="197"/>
        <v>0</v>
      </c>
      <c r="BV299" s="2">
        <f t="shared" si="197"/>
        <v>0</v>
      </c>
      <c r="BW299" s="2">
        <f t="shared" si="197"/>
        <v>0</v>
      </c>
      <c r="BX299" s="2">
        <f t="shared" si="197"/>
        <v>0</v>
      </c>
      <c r="BY299" s="2">
        <f t="shared" si="197"/>
        <v>0</v>
      </c>
      <c r="BZ299" s="2">
        <f t="shared" si="197"/>
        <v>0</v>
      </c>
      <c r="CA299" s="2">
        <f t="shared" ref="CA299:DF299" si="198">CA324</f>
        <v>0</v>
      </c>
      <c r="CB299" s="2">
        <f t="shared" si="198"/>
        <v>0</v>
      </c>
      <c r="CC299" s="2">
        <f t="shared" si="198"/>
        <v>0</v>
      </c>
      <c r="CD299" s="2">
        <f t="shared" si="198"/>
        <v>0</v>
      </c>
      <c r="CE299" s="2">
        <f t="shared" si="198"/>
        <v>0</v>
      </c>
      <c r="CF299" s="2">
        <f t="shared" si="198"/>
        <v>0</v>
      </c>
      <c r="CG299" s="2">
        <f t="shared" si="198"/>
        <v>0</v>
      </c>
      <c r="CH299" s="2">
        <f t="shared" si="198"/>
        <v>0</v>
      </c>
      <c r="CI299" s="2">
        <f t="shared" si="198"/>
        <v>0</v>
      </c>
      <c r="CJ299" s="2">
        <f t="shared" si="198"/>
        <v>0</v>
      </c>
      <c r="CK299" s="2">
        <f t="shared" si="198"/>
        <v>0</v>
      </c>
      <c r="CL299" s="2">
        <f t="shared" si="198"/>
        <v>0</v>
      </c>
      <c r="CM299" s="2">
        <f t="shared" si="198"/>
        <v>0</v>
      </c>
      <c r="CN299" s="2">
        <f t="shared" si="198"/>
        <v>0</v>
      </c>
      <c r="CO299" s="2">
        <f t="shared" si="198"/>
        <v>0</v>
      </c>
      <c r="CP299" s="2">
        <f t="shared" si="198"/>
        <v>0</v>
      </c>
      <c r="CQ299" s="2">
        <f t="shared" si="198"/>
        <v>0</v>
      </c>
      <c r="CR299" s="2">
        <f t="shared" si="198"/>
        <v>0</v>
      </c>
      <c r="CS299" s="2">
        <f t="shared" si="198"/>
        <v>0</v>
      </c>
      <c r="CT299" s="2">
        <f t="shared" si="198"/>
        <v>0</v>
      </c>
      <c r="CU299" s="2">
        <f t="shared" si="198"/>
        <v>0</v>
      </c>
      <c r="CV299" s="2">
        <f t="shared" si="198"/>
        <v>0</v>
      </c>
      <c r="CW299" s="2">
        <f t="shared" si="198"/>
        <v>0</v>
      </c>
      <c r="CX299" s="2">
        <f t="shared" si="198"/>
        <v>0</v>
      </c>
      <c r="CY299" s="2">
        <f t="shared" si="198"/>
        <v>0</v>
      </c>
      <c r="CZ299" s="2">
        <f t="shared" si="198"/>
        <v>0</v>
      </c>
      <c r="DA299" s="2">
        <f t="shared" si="198"/>
        <v>0</v>
      </c>
      <c r="DB299" s="2">
        <f t="shared" si="198"/>
        <v>0</v>
      </c>
      <c r="DC299" s="2">
        <f t="shared" si="198"/>
        <v>0</v>
      </c>
      <c r="DD299" s="2">
        <f t="shared" si="198"/>
        <v>0</v>
      </c>
      <c r="DE299" s="2">
        <f t="shared" si="198"/>
        <v>0</v>
      </c>
      <c r="DF299" s="2">
        <f t="shared" si="198"/>
        <v>0</v>
      </c>
      <c r="DG299" s="3">
        <f t="shared" ref="DG299:EL299" si="199">DG324</f>
        <v>0</v>
      </c>
      <c r="DH299" s="3">
        <f t="shared" si="199"/>
        <v>0</v>
      </c>
      <c r="DI299" s="3">
        <f t="shared" si="199"/>
        <v>0</v>
      </c>
      <c r="DJ299" s="3">
        <f t="shared" si="199"/>
        <v>0</v>
      </c>
      <c r="DK299" s="3">
        <f t="shared" si="199"/>
        <v>0</v>
      </c>
      <c r="DL299" s="3">
        <f t="shared" si="199"/>
        <v>0</v>
      </c>
      <c r="DM299" s="3">
        <f t="shared" si="199"/>
        <v>0</v>
      </c>
      <c r="DN299" s="3">
        <f t="shared" si="199"/>
        <v>0</v>
      </c>
      <c r="DO299" s="3">
        <f t="shared" si="199"/>
        <v>0</v>
      </c>
      <c r="DP299" s="3">
        <f t="shared" si="199"/>
        <v>0</v>
      </c>
      <c r="DQ299" s="3">
        <f t="shared" si="199"/>
        <v>0</v>
      </c>
      <c r="DR299" s="3">
        <f t="shared" si="199"/>
        <v>0</v>
      </c>
      <c r="DS299" s="3">
        <f t="shared" si="199"/>
        <v>0</v>
      </c>
      <c r="DT299" s="3">
        <f t="shared" si="199"/>
        <v>0</v>
      </c>
      <c r="DU299" s="3">
        <f t="shared" si="199"/>
        <v>0</v>
      </c>
      <c r="DV299" s="3">
        <f t="shared" si="199"/>
        <v>0</v>
      </c>
      <c r="DW299" s="3">
        <f t="shared" si="199"/>
        <v>0</v>
      </c>
      <c r="DX299" s="3">
        <f t="shared" si="199"/>
        <v>0</v>
      </c>
      <c r="DY299" s="3">
        <f t="shared" si="199"/>
        <v>0</v>
      </c>
      <c r="DZ299" s="3">
        <f t="shared" si="199"/>
        <v>0</v>
      </c>
      <c r="EA299" s="3">
        <f t="shared" si="199"/>
        <v>0</v>
      </c>
      <c r="EB299" s="3">
        <f t="shared" si="199"/>
        <v>0</v>
      </c>
      <c r="EC299" s="3">
        <f t="shared" si="199"/>
        <v>0</v>
      </c>
      <c r="ED299" s="3">
        <f t="shared" si="199"/>
        <v>0</v>
      </c>
      <c r="EE299" s="3">
        <f t="shared" si="199"/>
        <v>0</v>
      </c>
      <c r="EF299" s="3">
        <f t="shared" si="199"/>
        <v>0</v>
      </c>
      <c r="EG299" s="3">
        <f t="shared" si="199"/>
        <v>0</v>
      </c>
      <c r="EH299" s="3">
        <f t="shared" si="199"/>
        <v>0</v>
      </c>
      <c r="EI299" s="3">
        <f t="shared" si="199"/>
        <v>0</v>
      </c>
      <c r="EJ299" s="3">
        <f t="shared" si="199"/>
        <v>0</v>
      </c>
      <c r="EK299" s="3">
        <f t="shared" si="199"/>
        <v>0</v>
      </c>
      <c r="EL299" s="3">
        <f t="shared" si="199"/>
        <v>0</v>
      </c>
      <c r="EM299" s="3">
        <f t="shared" ref="EM299:FR299" si="200">EM324</f>
        <v>0</v>
      </c>
      <c r="EN299" s="3">
        <f t="shared" si="200"/>
        <v>0</v>
      </c>
      <c r="EO299" s="3">
        <f t="shared" si="200"/>
        <v>0</v>
      </c>
      <c r="EP299" s="3">
        <f t="shared" si="200"/>
        <v>0</v>
      </c>
      <c r="EQ299" s="3">
        <f t="shared" si="200"/>
        <v>0</v>
      </c>
      <c r="ER299" s="3">
        <f t="shared" si="200"/>
        <v>0</v>
      </c>
      <c r="ES299" s="3">
        <f t="shared" si="200"/>
        <v>0</v>
      </c>
      <c r="ET299" s="3">
        <f t="shared" si="200"/>
        <v>0</v>
      </c>
      <c r="EU299" s="3">
        <f t="shared" si="200"/>
        <v>0</v>
      </c>
      <c r="EV299" s="3">
        <f t="shared" si="200"/>
        <v>0</v>
      </c>
      <c r="EW299" s="3">
        <f t="shared" si="200"/>
        <v>0</v>
      </c>
      <c r="EX299" s="3">
        <f t="shared" si="200"/>
        <v>0</v>
      </c>
      <c r="EY299" s="3">
        <f t="shared" si="200"/>
        <v>0</v>
      </c>
      <c r="EZ299" s="3">
        <f t="shared" si="200"/>
        <v>0</v>
      </c>
      <c r="FA299" s="3">
        <f t="shared" si="200"/>
        <v>0</v>
      </c>
      <c r="FB299" s="3">
        <f t="shared" si="200"/>
        <v>0</v>
      </c>
      <c r="FC299" s="3">
        <f t="shared" si="200"/>
        <v>0</v>
      </c>
      <c r="FD299" s="3">
        <f t="shared" si="200"/>
        <v>0</v>
      </c>
      <c r="FE299" s="3">
        <f t="shared" si="200"/>
        <v>0</v>
      </c>
      <c r="FF299" s="3">
        <f t="shared" si="200"/>
        <v>0</v>
      </c>
      <c r="FG299" s="3">
        <f t="shared" si="200"/>
        <v>0</v>
      </c>
      <c r="FH299" s="3">
        <f t="shared" si="200"/>
        <v>0</v>
      </c>
      <c r="FI299" s="3">
        <f t="shared" si="200"/>
        <v>0</v>
      </c>
      <c r="FJ299" s="3">
        <f t="shared" si="200"/>
        <v>0</v>
      </c>
      <c r="FK299" s="3">
        <f t="shared" si="200"/>
        <v>0</v>
      </c>
      <c r="FL299" s="3">
        <f t="shared" si="200"/>
        <v>0</v>
      </c>
      <c r="FM299" s="3">
        <f t="shared" si="200"/>
        <v>0</v>
      </c>
      <c r="FN299" s="3">
        <f t="shared" si="200"/>
        <v>0</v>
      </c>
      <c r="FO299" s="3">
        <f t="shared" si="200"/>
        <v>0</v>
      </c>
      <c r="FP299" s="3">
        <f t="shared" si="200"/>
        <v>0</v>
      </c>
      <c r="FQ299" s="3">
        <f t="shared" si="200"/>
        <v>0</v>
      </c>
      <c r="FR299" s="3">
        <f t="shared" si="200"/>
        <v>0</v>
      </c>
      <c r="FS299" s="3">
        <f t="shared" ref="FS299:GX299" si="201">FS324</f>
        <v>0</v>
      </c>
      <c r="FT299" s="3">
        <f t="shared" si="201"/>
        <v>0</v>
      </c>
      <c r="FU299" s="3">
        <f t="shared" si="201"/>
        <v>0</v>
      </c>
      <c r="FV299" s="3">
        <f t="shared" si="201"/>
        <v>0</v>
      </c>
      <c r="FW299" s="3">
        <f t="shared" si="201"/>
        <v>0</v>
      </c>
      <c r="FX299" s="3">
        <f t="shared" si="201"/>
        <v>0</v>
      </c>
      <c r="FY299" s="3">
        <f t="shared" si="201"/>
        <v>0</v>
      </c>
      <c r="FZ299" s="3">
        <f t="shared" si="201"/>
        <v>0</v>
      </c>
      <c r="GA299" s="3">
        <f t="shared" si="201"/>
        <v>0</v>
      </c>
      <c r="GB299" s="3">
        <f t="shared" si="201"/>
        <v>0</v>
      </c>
      <c r="GC299" s="3">
        <f t="shared" si="201"/>
        <v>0</v>
      </c>
      <c r="GD299" s="3">
        <f t="shared" si="201"/>
        <v>0</v>
      </c>
      <c r="GE299" s="3">
        <f t="shared" si="201"/>
        <v>0</v>
      </c>
      <c r="GF299" s="3">
        <f t="shared" si="201"/>
        <v>0</v>
      </c>
      <c r="GG299" s="3">
        <f t="shared" si="201"/>
        <v>0</v>
      </c>
      <c r="GH299" s="3">
        <f t="shared" si="201"/>
        <v>0</v>
      </c>
      <c r="GI299" s="3">
        <f t="shared" si="201"/>
        <v>0</v>
      </c>
      <c r="GJ299" s="3">
        <f t="shared" si="201"/>
        <v>0</v>
      </c>
      <c r="GK299" s="3">
        <f t="shared" si="201"/>
        <v>0</v>
      </c>
      <c r="GL299" s="3">
        <f t="shared" si="201"/>
        <v>0</v>
      </c>
      <c r="GM299" s="3">
        <f t="shared" si="201"/>
        <v>0</v>
      </c>
      <c r="GN299" s="3">
        <f t="shared" si="201"/>
        <v>0</v>
      </c>
      <c r="GO299" s="3">
        <f t="shared" si="201"/>
        <v>0</v>
      </c>
      <c r="GP299" s="3">
        <f t="shared" si="201"/>
        <v>0</v>
      </c>
      <c r="GQ299" s="3">
        <f t="shared" si="201"/>
        <v>0</v>
      </c>
      <c r="GR299" s="3">
        <f t="shared" si="201"/>
        <v>0</v>
      </c>
      <c r="GS299" s="3">
        <f t="shared" si="201"/>
        <v>0</v>
      </c>
      <c r="GT299" s="3">
        <f t="shared" si="201"/>
        <v>0</v>
      </c>
      <c r="GU299" s="3">
        <f t="shared" si="201"/>
        <v>0</v>
      </c>
      <c r="GV299" s="3">
        <f t="shared" si="201"/>
        <v>0</v>
      </c>
      <c r="GW299" s="3">
        <f t="shared" si="201"/>
        <v>0</v>
      </c>
      <c r="GX299" s="3">
        <f t="shared" si="201"/>
        <v>0</v>
      </c>
    </row>
    <row r="301" spans="1:245">
      <c r="A301">
        <v>17</v>
      </c>
      <c r="B301">
        <v>1</v>
      </c>
      <c r="C301">
        <f>ROW(SmtRes!A121)</f>
        <v>121</v>
      </c>
      <c r="D301">
        <f>ROW(EtalonRes!A126)</f>
        <v>126</v>
      </c>
      <c r="E301" t="s">
        <v>6</v>
      </c>
      <c r="F301" t="s">
        <v>323</v>
      </c>
      <c r="G301" t="s">
        <v>324</v>
      </c>
      <c r="H301" t="s">
        <v>325</v>
      </c>
      <c r="I301">
        <f>ROUND(((58.32)*0.7)/1000,9)</f>
        <v>4.0823999999999999E-2</v>
      </c>
      <c r="J301">
        <v>0</v>
      </c>
      <c r="K301">
        <f>ROUND(((58.32)*0.7)/1000,9)</f>
        <v>4.0823999999999999E-2</v>
      </c>
      <c r="O301">
        <f t="shared" ref="O301:O322" si="202">ROUND(CP301,2)</f>
        <v>1626.47</v>
      </c>
      <c r="P301">
        <f t="shared" ref="P301:P322" si="203">ROUND(CQ301*I301,2)</f>
        <v>0</v>
      </c>
      <c r="Q301">
        <f t="shared" ref="Q301:Q322" si="204">ROUND(CR301*I301,2)</f>
        <v>1626.47</v>
      </c>
      <c r="R301">
        <f t="shared" ref="R301:R322" si="205">ROUND(CS301*I301,2)</f>
        <v>685.64</v>
      </c>
      <c r="S301">
        <f t="shared" ref="S301:S322" si="206">ROUND(CT301*I301,2)</f>
        <v>0</v>
      </c>
      <c r="T301">
        <f t="shared" ref="T301:T322" si="207">ROUND(CU301*I301,2)</f>
        <v>0</v>
      </c>
      <c r="U301">
        <f t="shared" ref="U301:U322" si="208">CV301*I301</f>
        <v>0</v>
      </c>
      <c r="V301">
        <f t="shared" ref="V301:V322" si="209">CW301*I301</f>
        <v>1.1410308</v>
      </c>
      <c r="W301">
        <f t="shared" ref="W301:W322" si="210">ROUND(CX301*I301,2)</f>
        <v>0</v>
      </c>
      <c r="X301">
        <f t="shared" ref="X301:X322" si="211">ROUND(CY301,2)</f>
        <v>630.79</v>
      </c>
      <c r="Y301">
        <f t="shared" ref="Y301:Y322" si="212">ROUND(CZ301,2)</f>
        <v>315.39</v>
      </c>
      <c r="AA301">
        <v>-1</v>
      </c>
      <c r="AB301">
        <f t="shared" ref="AB301:AB322" si="213">ROUND((AC301+AD301+AF301),6)</f>
        <v>3513.32</v>
      </c>
      <c r="AC301">
        <f t="shared" ref="AC301:AC322" si="214">ROUND((ES301),6)</f>
        <v>0</v>
      </c>
      <c r="AD301">
        <f t="shared" ref="AD301:AD322" si="215">ROUND((((ET301)-(EU301))+AE301),6)</f>
        <v>3513.32</v>
      </c>
      <c r="AE301">
        <f t="shared" ref="AE301:AE322" si="216">ROUND((EU301),6)</f>
        <v>377.33</v>
      </c>
      <c r="AF301">
        <f t="shared" ref="AF301:AF322" si="217">ROUND((EV301),6)</f>
        <v>0</v>
      </c>
      <c r="AG301">
        <f t="shared" ref="AG301:AG322" si="218">ROUND((AP301),6)</f>
        <v>0</v>
      </c>
      <c r="AH301">
        <f t="shared" ref="AH301:AH322" si="219">(EW301)</f>
        <v>0</v>
      </c>
      <c r="AI301">
        <f t="shared" ref="AI301:AI322" si="220">(EX301)</f>
        <v>27.95</v>
      </c>
      <c r="AJ301">
        <f t="shared" ref="AJ301:AJ322" si="221">(AS301)</f>
        <v>0</v>
      </c>
      <c r="AK301">
        <v>3513.32</v>
      </c>
      <c r="AL301">
        <v>0</v>
      </c>
      <c r="AM301">
        <v>3513.32</v>
      </c>
      <c r="AN301">
        <v>377.33</v>
      </c>
      <c r="AO301">
        <v>0</v>
      </c>
      <c r="AP301">
        <v>0</v>
      </c>
      <c r="AQ301">
        <v>0</v>
      </c>
      <c r="AR301">
        <v>27.95</v>
      </c>
      <c r="AS301">
        <v>0</v>
      </c>
      <c r="AT301">
        <v>92</v>
      </c>
      <c r="AU301">
        <v>46</v>
      </c>
      <c r="AV301">
        <v>1</v>
      </c>
      <c r="AW301">
        <v>1</v>
      </c>
      <c r="AZ301">
        <v>1</v>
      </c>
      <c r="BA301">
        <v>44.51</v>
      </c>
      <c r="BB301">
        <v>11.34</v>
      </c>
      <c r="BC301">
        <v>1</v>
      </c>
      <c r="BD301" t="s">
        <v>6</v>
      </c>
      <c r="BE301" t="s">
        <v>6</v>
      </c>
      <c r="BF301" t="s">
        <v>6</v>
      </c>
      <c r="BG301" t="s">
        <v>6</v>
      </c>
      <c r="BH301">
        <v>0</v>
      </c>
      <c r="BI301">
        <v>1</v>
      </c>
      <c r="BJ301" t="s">
        <v>326</v>
      </c>
      <c r="BM301">
        <v>1001</v>
      </c>
      <c r="BN301">
        <v>0</v>
      </c>
      <c r="BO301" t="s">
        <v>323</v>
      </c>
      <c r="BP301">
        <v>1</v>
      </c>
      <c r="BQ301">
        <v>2</v>
      </c>
      <c r="BR301">
        <v>0</v>
      </c>
      <c r="BS301">
        <v>44.51</v>
      </c>
      <c r="BT301">
        <v>1</v>
      </c>
      <c r="BU301">
        <v>1</v>
      </c>
      <c r="BV301">
        <v>1</v>
      </c>
      <c r="BW301">
        <v>1</v>
      </c>
      <c r="BX301">
        <v>1</v>
      </c>
      <c r="BY301" t="s">
        <v>6</v>
      </c>
      <c r="BZ301">
        <v>92</v>
      </c>
      <c r="CA301">
        <v>46</v>
      </c>
      <c r="CB301" t="s">
        <v>6</v>
      </c>
      <c r="CE301">
        <v>0</v>
      </c>
      <c r="CF301">
        <v>0</v>
      </c>
      <c r="CG301">
        <v>0</v>
      </c>
      <c r="CM301">
        <v>0</v>
      </c>
      <c r="CN301" t="s">
        <v>6</v>
      </c>
      <c r="CO301">
        <v>0</v>
      </c>
      <c r="CP301">
        <f t="shared" ref="CP301:CP322" si="222">(P301+Q301+S301)</f>
        <v>1626.47</v>
      </c>
      <c r="CQ301">
        <f t="shared" ref="CQ301:CQ322" si="223">AC301*BC301</f>
        <v>0</v>
      </c>
      <c r="CR301">
        <f t="shared" ref="CR301:CR322" si="224">AD301*BB301</f>
        <v>39841.048800000004</v>
      </c>
      <c r="CS301">
        <f t="shared" ref="CS301:CS322" si="225">AE301*BS301</f>
        <v>16794.958299999998</v>
      </c>
      <c r="CT301">
        <f t="shared" ref="CT301:CT322" si="226">AF301*BA301</f>
        <v>0</v>
      </c>
      <c r="CU301">
        <f t="shared" ref="CU301:CU322" si="227">AG301</f>
        <v>0</v>
      </c>
      <c r="CV301">
        <f t="shared" ref="CV301:CV322" si="228">AH301</f>
        <v>0</v>
      </c>
      <c r="CW301">
        <f t="shared" ref="CW301:CW322" si="229">AI301</f>
        <v>27.95</v>
      </c>
      <c r="CX301">
        <f t="shared" ref="CX301:CX322" si="230">AJ301</f>
        <v>0</v>
      </c>
      <c r="CY301">
        <f t="shared" ref="CY301:CY322" si="231">(((S301+R301)*AT301)/100)</f>
        <v>630.78879999999992</v>
      </c>
      <c r="CZ301">
        <f t="shared" ref="CZ301:CZ322" si="232">(((S301+R301)*AU301)/100)</f>
        <v>315.39439999999996</v>
      </c>
      <c r="DC301" t="s">
        <v>6</v>
      </c>
      <c r="DD301" t="s">
        <v>6</v>
      </c>
      <c r="DE301" t="s">
        <v>6</v>
      </c>
      <c r="DF301" t="s">
        <v>6</v>
      </c>
      <c r="DG301" t="s">
        <v>6</v>
      </c>
      <c r="DH301" t="s">
        <v>6</v>
      </c>
      <c r="DI301" t="s">
        <v>6</v>
      </c>
      <c r="DJ301" t="s">
        <v>6</v>
      </c>
      <c r="DK301" t="s">
        <v>6</v>
      </c>
      <c r="DL301" t="s">
        <v>6</v>
      </c>
      <c r="DM301" t="s">
        <v>6</v>
      </c>
      <c r="DN301">
        <v>0</v>
      </c>
      <c r="DO301">
        <v>0</v>
      </c>
      <c r="DP301">
        <v>1</v>
      </c>
      <c r="DQ301">
        <v>1</v>
      </c>
      <c r="DU301">
        <v>1007</v>
      </c>
      <c r="DV301" t="s">
        <v>325</v>
      </c>
      <c r="DW301" t="s">
        <v>325</v>
      </c>
      <c r="DX301">
        <v>1000</v>
      </c>
      <c r="DZ301" t="s">
        <v>6</v>
      </c>
      <c r="EA301" t="s">
        <v>6</v>
      </c>
      <c r="EB301" t="s">
        <v>6</v>
      </c>
      <c r="EC301" t="s">
        <v>6</v>
      </c>
      <c r="EE301">
        <v>52854747</v>
      </c>
      <c r="EF301">
        <v>2</v>
      </c>
      <c r="EG301" t="s">
        <v>22</v>
      </c>
      <c r="EH301">
        <v>1</v>
      </c>
      <c r="EI301" t="s">
        <v>23</v>
      </c>
      <c r="EJ301">
        <v>1</v>
      </c>
      <c r="EK301">
        <v>1001</v>
      </c>
      <c r="EL301" t="s">
        <v>327</v>
      </c>
      <c r="EM301" t="s">
        <v>25</v>
      </c>
      <c r="EO301" t="s">
        <v>6</v>
      </c>
      <c r="EQ301">
        <v>132096</v>
      </c>
      <c r="ER301">
        <v>3513.32</v>
      </c>
      <c r="ES301">
        <v>0</v>
      </c>
      <c r="ET301">
        <v>3513.32</v>
      </c>
      <c r="EU301">
        <v>377.33</v>
      </c>
      <c r="EV301">
        <v>0</v>
      </c>
      <c r="EW301">
        <v>0</v>
      </c>
      <c r="EX301">
        <v>27.95</v>
      </c>
      <c r="EY301">
        <v>0</v>
      </c>
      <c r="FQ301">
        <v>0</v>
      </c>
      <c r="FR301">
        <f t="shared" ref="FR301:FR322" si="233">ROUND(IF(AND(BH301=3,BI301=3),P301,0),2)</f>
        <v>0</v>
      </c>
      <c r="FS301">
        <v>0</v>
      </c>
      <c r="FX301">
        <v>92</v>
      </c>
      <c r="FY301">
        <v>46</v>
      </c>
      <c r="GA301" t="s">
        <v>6</v>
      </c>
      <c r="GD301">
        <v>1</v>
      </c>
      <c r="GF301">
        <v>2078047255</v>
      </c>
      <c r="GG301">
        <v>2</v>
      </c>
      <c r="GH301">
        <v>1</v>
      </c>
      <c r="GI301">
        <v>2</v>
      </c>
      <c r="GJ301">
        <v>0</v>
      </c>
      <c r="GK301">
        <v>0</v>
      </c>
      <c r="GL301">
        <f t="shared" ref="GL301:GL322" si="234">ROUND(IF(AND(BH301=3,BI301=3,FS301&lt;&gt;0),P301,0),2)</f>
        <v>0</v>
      </c>
      <c r="GM301">
        <f t="shared" ref="GM301:GM322" si="235">ROUND(O301+X301+Y301,2)+GX301</f>
        <v>2572.65</v>
      </c>
      <c r="GN301">
        <f t="shared" ref="GN301:GN322" si="236">IF(OR(BI301=0,BI301=1),ROUND(O301+X301+Y301,2),0)</f>
        <v>2572.65</v>
      </c>
      <c r="GO301">
        <f t="shared" ref="GO301:GO322" si="237">IF(BI301=2,ROUND(O301+X301+Y301,2),0)</f>
        <v>0</v>
      </c>
      <c r="GP301">
        <f t="shared" ref="GP301:GP322" si="238">IF(BI301=4,ROUND(O301+X301+Y301,2)+GX301,0)</f>
        <v>0</v>
      </c>
      <c r="GR301">
        <v>0</v>
      </c>
      <c r="GS301">
        <v>0</v>
      </c>
      <c r="GT301">
        <v>0</v>
      </c>
      <c r="GU301" t="s">
        <v>6</v>
      </c>
      <c r="GV301">
        <f t="shared" ref="GV301:GV322" si="239">ROUND((GT301),6)</f>
        <v>0</v>
      </c>
      <c r="GW301">
        <v>1</v>
      </c>
      <c r="GX301">
        <f t="shared" ref="GX301:GX322" si="240">ROUND(HC301*I301,2)</f>
        <v>0</v>
      </c>
      <c r="HA301">
        <v>0</v>
      </c>
      <c r="HB301">
        <v>0</v>
      </c>
      <c r="HC301">
        <f t="shared" ref="HC301:HC322" si="241">GV301*GW301</f>
        <v>0</v>
      </c>
      <c r="HE301" t="s">
        <v>6</v>
      </c>
      <c r="HF301" t="s">
        <v>6</v>
      </c>
      <c r="HM301" t="s">
        <v>6</v>
      </c>
      <c r="HN301" t="s">
        <v>328</v>
      </c>
      <c r="HO301" t="s">
        <v>329</v>
      </c>
      <c r="HP301" t="s">
        <v>327</v>
      </c>
      <c r="HQ301" t="s">
        <v>327</v>
      </c>
      <c r="IK301">
        <v>0</v>
      </c>
    </row>
    <row r="302" spans="1:245">
      <c r="A302">
        <v>17</v>
      </c>
      <c r="B302">
        <v>1</v>
      </c>
      <c r="C302">
        <f>ROW(SmtRes!A122)</f>
        <v>122</v>
      </c>
      <c r="D302">
        <f>ROW(EtalonRes!A127)</f>
        <v>127</v>
      </c>
      <c r="E302" t="s">
        <v>6</v>
      </c>
      <c r="F302" t="s">
        <v>109</v>
      </c>
      <c r="G302" t="s">
        <v>330</v>
      </c>
      <c r="H302" t="s">
        <v>111</v>
      </c>
      <c r="I302">
        <f>ROUND(((58.32)*0.3)/100,9)</f>
        <v>0.17496</v>
      </c>
      <c r="J302">
        <v>0</v>
      </c>
      <c r="K302">
        <f>ROUND(((58.32)*0.3)/100,9)</f>
        <v>0.17496</v>
      </c>
      <c r="O302">
        <f t="shared" si="202"/>
        <v>9354.31</v>
      </c>
      <c r="P302">
        <f t="shared" si="203"/>
        <v>0</v>
      </c>
      <c r="Q302">
        <f t="shared" si="204"/>
        <v>0</v>
      </c>
      <c r="R302">
        <f t="shared" si="205"/>
        <v>0</v>
      </c>
      <c r="S302">
        <f t="shared" si="206"/>
        <v>9354.31</v>
      </c>
      <c r="T302">
        <f t="shared" si="207"/>
        <v>0</v>
      </c>
      <c r="U302">
        <f t="shared" si="208"/>
        <v>26.943840000000002</v>
      </c>
      <c r="V302">
        <f t="shared" si="209"/>
        <v>0</v>
      </c>
      <c r="W302">
        <f t="shared" si="210"/>
        <v>0</v>
      </c>
      <c r="X302">
        <f t="shared" si="211"/>
        <v>8325.34</v>
      </c>
      <c r="Y302">
        <f t="shared" si="212"/>
        <v>3741.72</v>
      </c>
      <c r="AA302">
        <v>-1</v>
      </c>
      <c r="AB302">
        <f t="shared" si="213"/>
        <v>1201.2</v>
      </c>
      <c r="AC302">
        <f t="shared" si="214"/>
        <v>0</v>
      </c>
      <c r="AD302">
        <f t="shared" si="215"/>
        <v>0</v>
      </c>
      <c r="AE302">
        <f t="shared" si="216"/>
        <v>0</v>
      </c>
      <c r="AF302">
        <f t="shared" si="217"/>
        <v>1201.2</v>
      </c>
      <c r="AG302">
        <f t="shared" si="218"/>
        <v>0</v>
      </c>
      <c r="AH302">
        <f t="shared" si="219"/>
        <v>154</v>
      </c>
      <c r="AI302">
        <f t="shared" si="220"/>
        <v>0</v>
      </c>
      <c r="AJ302">
        <f t="shared" si="221"/>
        <v>0</v>
      </c>
      <c r="AK302">
        <v>1201.2</v>
      </c>
      <c r="AL302">
        <v>0</v>
      </c>
      <c r="AM302">
        <v>0</v>
      </c>
      <c r="AN302">
        <v>0</v>
      </c>
      <c r="AO302">
        <v>1201.2</v>
      </c>
      <c r="AP302">
        <v>0</v>
      </c>
      <c r="AQ302">
        <v>154</v>
      </c>
      <c r="AR302">
        <v>0</v>
      </c>
      <c r="AS302">
        <v>0</v>
      </c>
      <c r="AT302">
        <v>89</v>
      </c>
      <c r="AU302">
        <v>40</v>
      </c>
      <c r="AV302">
        <v>1</v>
      </c>
      <c r="AW302">
        <v>1</v>
      </c>
      <c r="AZ302">
        <v>1</v>
      </c>
      <c r="BA302">
        <v>44.51</v>
      </c>
      <c r="BB302">
        <v>1</v>
      </c>
      <c r="BC302">
        <v>1</v>
      </c>
      <c r="BD302" t="s">
        <v>6</v>
      </c>
      <c r="BE302" t="s">
        <v>6</v>
      </c>
      <c r="BF302" t="s">
        <v>6</v>
      </c>
      <c r="BG302" t="s">
        <v>6</v>
      </c>
      <c r="BH302">
        <v>0</v>
      </c>
      <c r="BI302">
        <v>1</v>
      </c>
      <c r="BJ302" t="s">
        <v>112</v>
      </c>
      <c r="BM302">
        <v>1003</v>
      </c>
      <c r="BN302">
        <v>0</v>
      </c>
      <c r="BO302" t="s">
        <v>109</v>
      </c>
      <c r="BP302">
        <v>1</v>
      </c>
      <c r="BQ302">
        <v>2</v>
      </c>
      <c r="BR302">
        <v>0</v>
      </c>
      <c r="BS302">
        <v>44.51</v>
      </c>
      <c r="BT302">
        <v>1</v>
      </c>
      <c r="BU302">
        <v>1</v>
      </c>
      <c r="BV302">
        <v>1</v>
      </c>
      <c r="BW302">
        <v>1</v>
      </c>
      <c r="BX302">
        <v>1</v>
      </c>
      <c r="BY302" t="s">
        <v>6</v>
      </c>
      <c r="BZ302">
        <v>89</v>
      </c>
      <c r="CA302">
        <v>40</v>
      </c>
      <c r="CB302" t="s">
        <v>6</v>
      </c>
      <c r="CE302">
        <v>0</v>
      </c>
      <c r="CF302">
        <v>0</v>
      </c>
      <c r="CG302">
        <v>0</v>
      </c>
      <c r="CM302">
        <v>0</v>
      </c>
      <c r="CN302" t="s">
        <v>6</v>
      </c>
      <c r="CO302">
        <v>0</v>
      </c>
      <c r="CP302">
        <f t="shared" si="222"/>
        <v>9354.31</v>
      </c>
      <c r="CQ302">
        <f t="shared" si="223"/>
        <v>0</v>
      </c>
      <c r="CR302">
        <f t="shared" si="224"/>
        <v>0</v>
      </c>
      <c r="CS302">
        <f t="shared" si="225"/>
        <v>0</v>
      </c>
      <c r="CT302">
        <f t="shared" si="226"/>
        <v>53465.411999999997</v>
      </c>
      <c r="CU302">
        <f t="shared" si="227"/>
        <v>0</v>
      </c>
      <c r="CV302">
        <f t="shared" si="228"/>
        <v>154</v>
      </c>
      <c r="CW302">
        <f t="shared" si="229"/>
        <v>0</v>
      </c>
      <c r="CX302">
        <f t="shared" si="230"/>
        <v>0</v>
      </c>
      <c r="CY302">
        <f t="shared" si="231"/>
        <v>8325.3359</v>
      </c>
      <c r="CZ302">
        <f t="shared" si="232"/>
        <v>3741.7239999999997</v>
      </c>
      <c r="DC302" t="s">
        <v>6</v>
      </c>
      <c r="DD302" t="s">
        <v>6</v>
      </c>
      <c r="DE302" t="s">
        <v>6</v>
      </c>
      <c r="DF302" t="s">
        <v>6</v>
      </c>
      <c r="DG302" t="s">
        <v>6</v>
      </c>
      <c r="DH302" t="s">
        <v>6</v>
      </c>
      <c r="DI302" t="s">
        <v>6</v>
      </c>
      <c r="DJ302" t="s">
        <v>6</v>
      </c>
      <c r="DK302" t="s">
        <v>6</v>
      </c>
      <c r="DL302" t="s">
        <v>6</v>
      </c>
      <c r="DM302" t="s">
        <v>6</v>
      </c>
      <c r="DN302">
        <v>0</v>
      </c>
      <c r="DO302">
        <v>0</v>
      </c>
      <c r="DP302">
        <v>1</v>
      </c>
      <c r="DQ302">
        <v>1</v>
      </c>
      <c r="DU302">
        <v>1013</v>
      </c>
      <c r="DV302" t="s">
        <v>111</v>
      </c>
      <c r="DW302" t="s">
        <v>111</v>
      </c>
      <c r="DX302">
        <v>1</v>
      </c>
      <c r="DZ302" t="s">
        <v>6</v>
      </c>
      <c r="EA302" t="s">
        <v>6</v>
      </c>
      <c r="EB302" t="s">
        <v>6</v>
      </c>
      <c r="EC302" t="s">
        <v>6</v>
      </c>
      <c r="EE302">
        <v>52854749</v>
      </c>
      <c r="EF302">
        <v>2</v>
      </c>
      <c r="EG302" t="s">
        <v>22</v>
      </c>
      <c r="EH302">
        <v>1</v>
      </c>
      <c r="EI302" t="s">
        <v>23</v>
      </c>
      <c r="EJ302">
        <v>1</v>
      </c>
      <c r="EK302">
        <v>1003</v>
      </c>
      <c r="EL302" t="s">
        <v>113</v>
      </c>
      <c r="EM302" t="s">
        <v>25</v>
      </c>
      <c r="EO302" t="s">
        <v>6</v>
      </c>
      <c r="EQ302">
        <v>132096</v>
      </c>
      <c r="ER302">
        <v>1201.2</v>
      </c>
      <c r="ES302">
        <v>0</v>
      </c>
      <c r="ET302">
        <v>0</v>
      </c>
      <c r="EU302">
        <v>0</v>
      </c>
      <c r="EV302">
        <v>1201.2</v>
      </c>
      <c r="EW302">
        <v>154</v>
      </c>
      <c r="EX302">
        <v>0</v>
      </c>
      <c r="EY302">
        <v>0</v>
      </c>
      <c r="FQ302">
        <v>0</v>
      </c>
      <c r="FR302">
        <f t="shared" si="233"/>
        <v>0</v>
      </c>
      <c r="FS302">
        <v>0</v>
      </c>
      <c r="FX302">
        <v>89</v>
      </c>
      <c r="FY302">
        <v>40</v>
      </c>
      <c r="GA302" t="s">
        <v>6</v>
      </c>
      <c r="GD302">
        <v>1</v>
      </c>
      <c r="GF302">
        <v>325003626</v>
      </c>
      <c r="GG302">
        <v>2</v>
      </c>
      <c r="GH302">
        <v>1</v>
      </c>
      <c r="GI302">
        <v>2</v>
      </c>
      <c r="GJ302">
        <v>0</v>
      </c>
      <c r="GK302">
        <v>0</v>
      </c>
      <c r="GL302">
        <f t="shared" si="234"/>
        <v>0</v>
      </c>
      <c r="GM302">
        <f t="shared" si="235"/>
        <v>21421.37</v>
      </c>
      <c r="GN302">
        <f t="shared" si="236"/>
        <v>21421.37</v>
      </c>
      <c r="GO302">
        <f t="shared" si="237"/>
        <v>0</v>
      </c>
      <c r="GP302">
        <f t="shared" si="238"/>
        <v>0</v>
      </c>
      <c r="GR302">
        <v>0</v>
      </c>
      <c r="GS302">
        <v>0</v>
      </c>
      <c r="GT302">
        <v>0</v>
      </c>
      <c r="GU302" t="s">
        <v>6</v>
      </c>
      <c r="GV302">
        <f t="shared" si="239"/>
        <v>0</v>
      </c>
      <c r="GW302">
        <v>1</v>
      </c>
      <c r="GX302">
        <f t="shared" si="240"/>
        <v>0</v>
      </c>
      <c r="HA302">
        <v>0</v>
      </c>
      <c r="HB302">
        <v>0</v>
      </c>
      <c r="HC302">
        <f t="shared" si="241"/>
        <v>0</v>
      </c>
      <c r="HE302" t="s">
        <v>6</v>
      </c>
      <c r="HF302" t="s">
        <v>6</v>
      </c>
      <c r="HM302" t="s">
        <v>6</v>
      </c>
      <c r="HN302" t="s">
        <v>114</v>
      </c>
      <c r="HO302" t="s">
        <v>115</v>
      </c>
      <c r="HP302" t="s">
        <v>113</v>
      </c>
      <c r="HQ302" t="s">
        <v>113</v>
      </c>
      <c r="IK302">
        <v>0</v>
      </c>
    </row>
    <row r="303" spans="1:245">
      <c r="A303">
        <v>17</v>
      </c>
      <c r="B303">
        <v>1</v>
      </c>
      <c r="C303">
        <f>ROW(SmtRes!A125)</f>
        <v>125</v>
      </c>
      <c r="D303">
        <f>ROW(EtalonRes!A130)</f>
        <v>130</v>
      </c>
      <c r="E303" t="s">
        <v>6</v>
      </c>
      <c r="F303" t="s">
        <v>331</v>
      </c>
      <c r="G303" t="s">
        <v>332</v>
      </c>
      <c r="H303" t="s">
        <v>333</v>
      </c>
      <c r="I303">
        <f>ROUND((324)/100,9)</f>
        <v>3.24</v>
      </c>
      <c r="J303">
        <v>0</v>
      </c>
      <c r="K303">
        <f>ROUND((324)/100,9)</f>
        <v>3.24</v>
      </c>
      <c r="O303">
        <f t="shared" si="202"/>
        <v>31248.15</v>
      </c>
      <c r="P303">
        <f t="shared" si="203"/>
        <v>147.06</v>
      </c>
      <c r="Q303">
        <f t="shared" si="204"/>
        <v>23747.7</v>
      </c>
      <c r="R303">
        <f t="shared" si="205"/>
        <v>0</v>
      </c>
      <c r="S303">
        <f t="shared" si="206"/>
        <v>7353.39</v>
      </c>
      <c r="T303">
        <f t="shared" si="207"/>
        <v>0</v>
      </c>
      <c r="U303">
        <f t="shared" si="208"/>
        <v>17.172000000000001</v>
      </c>
      <c r="V303">
        <f t="shared" si="209"/>
        <v>0</v>
      </c>
      <c r="W303">
        <f t="shared" si="210"/>
        <v>0</v>
      </c>
      <c r="X303">
        <f t="shared" si="211"/>
        <v>7132.79</v>
      </c>
      <c r="Y303">
        <f t="shared" si="212"/>
        <v>3750.23</v>
      </c>
      <c r="AA303">
        <v>-1</v>
      </c>
      <c r="AB303">
        <f t="shared" si="213"/>
        <v>391.97</v>
      </c>
      <c r="AC303">
        <f t="shared" si="214"/>
        <v>1.02</v>
      </c>
      <c r="AD303">
        <f t="shared" si="215"/>
        <v>339.96</v>
      </c>
      <c r="AE303">
        <f t="shared" si="216"/>
        <v>0</v>
      </c>
      <c r="AF303">
        <f t="shared" si="217"/>
        <v>50.99</v>
      </c>
      <c r="AG303">
        <f t="shared" si="218"/>
        <v>0</v>
      </c>
      <c r="AH303">
        <f t="shared" si="219"/>
        <v>5.3</v>
      </c>
      <c r="AI303">
        <f t="shared" si="220"/>
        <v>0</v>
      </c>
      <c r="AJ303">
        <f t="shared" si="221"/>
        <v>0</v>
      </c>
      <c r="AK303">
        <v>391.97</v>
      </c>
      <c r="AL303">
        <v>1.02</v>
      </c>
      <c r="AM303">
        <v>339.96</v>
      </c>
      <c r="AN303">
        <v>0</v>
      </c>
      <c r="AO303">
        <v>50.99</v>
      </c>
      <c r="AP303">
        <v>0</v>
      </c>
      <c r="AQ303">
        <v>5.3</v>
      </c>
      <c r="AR303">
        <v>0</v>
      </c>
      <c r="AS303">
        <v>0</v>
      </c>
      <c r="AT303">
        <v>97</v>
      </c>
      <c r="AU303">
        <v>51</v>
      </c>
      <c r="AV303">
        <v>1</v>
      </c>
      <c r="AW303">
        <v>1</v>
      </c>
      <c r="AZ303">
        <v>1</v>
      </c>
      <c r="BA303">
        <v>44.51</v>
      </c>
      <c r="BB303">
        <v>21.56</v>
      </c>
      <c r="BC303">
        <v>44.5</v>
      </c>
      <c r="BD303" t="s">
        <v>6</v>
      </c>
      <c r="BE303" t="s">
        <v>6</v>
      </c>
      <c r="BF303" t="s">
        <v>6</v>
      </c>
      <c r="BG303" t="s">
        <v>6</v>
      </c>
      <c r="BH303">
        <v>0</v>
      </c>
      <c r="BI303">
        <v>2</v>
      </c>
      <c r="BJ303" t="s">
        <v>334</v>
      </c>
      <c r="BM303">
        <v>108001</v>
      </c>
      <c r="BN303">
        <v>0</v>
      </c>
      <c r="BO303" t="s">
        <v>331</v>
      </c>
      <c r="BP303">
        <v>1</v>
      </c>
      <c r="BQ303">
        <v>3</v>
      </c>
      <c r="BR303">
        <v>0</v>
      </c>
      <c r="BS303">
        <v>44.51</v>
      </c>
      <c r="BT303">
        <v>1</v>
      </c>
      <c r="BU303">
        <v>1</v>
      </c>
      <c r="BV303">
        <v>1</v>
      </c>
      <c r="BW303">
        <v>1</v>
      </c>
      <c r="BX303">
        <v>1</v>
      </c>
      <c r="BY303" t="s">
        <v>6</v>
      </c>
      <c r="BZ303">
        <v>97</v>
      </c>
      <c r="CA303">
        <v>51</v>
      </c>
      <c r="CB303" t="s">
        <v>6</v>
      </c>
      <c r="CE303">
        <v>0</v>
      </c>
      <c r="CF303">
        <v>0</v>
      </c>
      <c r="CG303">
        <v>0</v>
      </c>
      <c r="CM303">
        <v>0</v>
      </c>
      <c r="CN303" t="s">
        <v>6</v>
      </c>
      <c r="CO303">
        <v>0</v>
      </c>
      <c r="CP303">
        <f t="shared" si="222"/>
        <v>31248.15</v>
      </c>
      <c r="CQ303">
        <f t="shared" si="223"/>
        <v>45.39</v>
      </c>
      <c r="CR303">
        <f t="shared" si="224"/>
        <v>7329.5375999999987</v>
      </c>
      <c r="CS303">
        <f t="shared" si="225"/>
        <v>0</v>
      </c>
      <c r="CT303">
        <f t="shared" si="226"/>
        <v>2269.5648999999999</v>
      </c>
      <c r="CU303">
        <f t="shared" si="227"/>
        <v>0</v>
      </c>
      <c r="CV303">
        <f t="shared" si="228"/>
        <v>5.3</v>
      </c>
      <c r="CW303">
        <f t="shared" si="229"/>
        <v>0</v>
      </c>
      <c r="CX303">
        <f t="shared" si="230"/>
        <v>0</v>
      </c>
      <c r="CY303">
        <f t="shared" si="231"/>
        <v>7132.7883000000011</v>
      </c>
      <c r="CZ303">
        <f t="shared" si="232"/>
        <v>3750.2289000000001</v>
      </c>
      <c r="DC303" t="s">
        <v>6</v>
      </c>
      <c r="DD303" t="s">
        <v>6</v>
      </c>
      <c r="DE303" t="s">
        <v>6</v>
      </c>
      <c r="DF303" t="s">
        <v>6</v>
      </c>
      <c r="DG303" t="s">
        <v>6</v>
      </c>
      <c r="DH303" t="s">
        <v>6</v>
      </c>
      <c r="DI303" t="s">
        <v>6</v>
      </c>
      <c r="DJ303" t="s">
        <v>6</v>
      </c>
      <c r="DK303" t="s">
        <v>6</v>
      </c>
      <c r="DL303" t="s">
        <v>6</v>
      </c>
      <c r="DM303" t="s">
        <v>6</v>
      </c>
      <c r="DN303">
        <v>0</v>
      </c>
      <c r="DO303">
        <v>0</v>
      </c>
      <c r="DP303">
        <v>1</v>
      </c>
      <c r="DQ303">
        <v>1</v>
      </c>
      <c r="DU303">
        <v>1013</v>
      </c>
      <c r="DV303" t="s">
        <v>333</v>
      </c>
      <c r="DW303" t="s">
        <v>333</v>
      </c>
      <c r="DX303">
        <v>1</v>
      </c>
      <c r="DZ303" t="s">
        <v>6</v>
      </c>
      <c r="EA303" t="s">
        <v>6</v>
      </c>
      <c r="EB303" t="s">
        <v>6</v>
      </c>
      <c r="EC303" t="s">
        <v>6</v>
      </c>
      <c r="EE303">
        <v>52855038</v>
      </c>
      <c r="EF303">
        <v>3</v>
      </c>
      <c r="EG303" t="s">
        <v>121</v>
      </c>
      <c r="EH303">
        <v>0</v>
      </c>
      <c r="EI303" t="s">
        <v>6</v>
      </c>
      <c r="EJ303">
        <v>2</v>
      </c>
      <c r="EK303">
        <v>108001</v>
      </c>
      <c r="EL303" t="s">
        <v>122</v>
      </c>
      <c r="EM303" t="s">
        <v>123</v>
      </c>
      <c r="EO303" t="s">
        <v>6</v>
      </c>
      <c r="EQ303">
        <v>132096</v>
      </c>
      <c r="ER303">
        <v>391.97</v>
      </c>
      <c r="ES303">
        <v>1.02</v>
      </c>
      <c r="ET303">
        <v>339.96</v>
      </c>
      <c r="EU303">
        <v>0</v>
      </c>
      <c r="EV303">
        <v>50.99</v>
      </c>
      <c r="EW303">
        <v>5.3</v>
      </c>
      <c r="EX303">
        <v>0</v>
      </c>
      <c r="EY303">
        <v>0</v>
      </c>
      <c r="FQ303">
        <v>0</v>
      </c>
      <c r="FR303">
        <f t="shared" si="233"/>
        <v>0</v>
      </c>
      <c r="FS303">
        <v>0</v>
      </c>
      <c r="FX303">
        <v>97</v>
      </c>
      <c r="FY303">
        <v>51</v>
      </c>
      <c r="GA303" t="s">
        <v>6</v>
      </c>
      <c r="GD303">
        <v>1</v>
      </c>
      <c r="GF303">
        <v>-1570997619</v>
      </c>
      <c r="GG303">
        <v>2</v>
      </c>
      <c r="GH303">
        <v>1</v>
      </c>
      <c r="GI303">
        <v>2</v>
      </c>
      <c r="GJ303">
        <v>0</v>
      </c>
      <c r="GK303">
        <v>0</v>
      </c>
      <c r="GL303">
        <f t="shared" si="234"/>
        <v>0</v>
      </c>
      <c r="GM303">
        <f t="shared" si="235"/>
        <v>42131.17</v>
      </c>
      <c r="GN303">
        <f t="shared" si="236"/>
        <v>0</v>
      </c>
      <c r="GO303">
        <f t="shared" si="237"/>
        <v>42131.17</v>
      </c>
      <c r="GP303">
        <f t="shared" si="238"/>
        <v>0</v>
      </c>
      <c r="GR303">
        <v>0</v>
      </c>
      <c r="GS303">
        <v>0</v>
      </c>
      <c r="GT303">
        <v>0</v>
      </c>
      <c r="GU303" t="s">
        <v>6</v>
      </c>
      <c r="GV303">
        <f t="shared" si="239"/>
        <v>0</v>
      </c>
      <c r="GW303">
        <v>1</v>
      </c>
      <c r="GX303">
        <f t="shared" si="240"/>
        <v>0</v>
      </c>
      <c r="HA303">
        <v>0</v>
      </c>
      <c r="HB303">
        <v>0</v>
      </c>
      <c r="HC303">
        <f t="shared" si="241"/>
        <v>0</v>
      </c>
      <c r="HE303" t="s">
        <v>6</v>
      </c>
      <c r="HF303" t="s">
        <v>6</v>
      </c>
      <c r="HM303" t="s">
        <v>6</v>
      </c>
      <c r="HN303" t="s">
        <v>124</v>
      </c>
      <c r="HO303" t="s">
        <v>125</v>
      </c>
      <c r="HP303" t="s">
        <v>122</v>
      </c>
      <c r="HQ303" t="s">
        <v>122</v>
      </c>
      <c r="IK303">
        <v>0</v>
      </c>
    </row>
    <row r="304" spans="1:245">
      <c r="A304">
        <v>17</v>
      </c>
      <c r="B304">
        <v>1</v>
      </c>
      <c r="C304">
        <f>ROW(SmtRes!A137)</f>
        <v>137</v>
      </c>
      <c r="D304">
        <f>ROW(EtalonRes!A142)</f>
        <v>142</v>
      </c>
      <c r="E304" t="s">
        <v>6</v>
      </c>
      <c r="F304" t="s">
        <v>335</v>
      </c>
      <c r="G304" t="s">
        <v>336</v>
      </c>
      <c r="H304" t="s">
        <v>333</v>
      </c>
      <c r="I304">
        <f>ROUND((350)/100,9)</f>
        <v>3.5</v>
      </c>
      <c r="J304">
        <v>0</v>
      </c>
      <c r="K304">
        <f>ROUND((350)/100,9)</f>
        <v>3.5</v>
      </c>
      <c r="O304">
        <f t="shared" si="202"/>
        <v>44881.760000000002</v>
      </c>
      <c r="P304">
        <f t="shared" si="203"/>
        <v>2837.57</v>
      </c>
      <c r="Q304">
        <f t="shared" si="204"/>
        <v>15908.14</v>
      </c>
      <c r="R304">
        <f t="shared" si="205"/>
        <v>2776.09</v>
      </c>
      <c r="S304">
        <f t="shared" si="206"/>
        <v>26136.05</v>
      </c>
      <c r="T304">
        <f t="shared" si="207"/>
        <v>0</v>
      </c>
      <c r="U304">
        <f t="shared" si="208"/>
        <v>61.040000000000006</v>
      </c>
      <c r="V304">
        <f t="shared" si="209"/>
        <v>4.62</v>
      </c>
      <c r="W304">
        <f t="shared" si="210"/>
        <v>0</v>
      </c>
      <c r="X304">
        <f t="shared" si="211"/>
        <v>28044.78</v>
      </c>
      <c r="Y304">
        <f t="shared" si="212"/>
        <v>14745.19</v>
      </c>
      <c r="AA304">
        <v>-1</v>
      </c>
      <c r="AB304">
        <f t="shared" si="213"/>
        <v>572.23</v>
      </c>
      <c r="AC304">
        <f t="shared" si="214"/>
        <v>74.86</v>
      </c>
      <c r="AD304">
        <f t="shared" si="215"/>
        <v>329.6</v>
      </c>
      <c r="AE304">
        <f t="shared" si="216"/>
        <v>17.82</v>
      </c>
      <c r="AF304">
        <f t="shared" si="217"/>
        <v>167.77</v>
      </c>
      <c r="AG304">
        <f t="shared" si="218"/>
        <v>0</v>
      </c>
      <c r="AH304">
        <f t="shared" si="219"/>
        <v>17.440000000000001</v>
      </c>
      <c r="AI304">
        <f t="shared" si="220"/>
        <v>1.32</v>
      </c>
      <c r="AJ304">
        <f t="shared" si="221"/>
        <v>0</v>
      </c>
      <c r="AK304">
        <v>572.23</v>
      </c>
      <c r="AL304">
        <v>74.86</v>
      </c>
      <c r="AM304">
        <v>329.6</v>
      </c>
      <c r="AN304">
        <v>17.82</v>
      </c>
      <c r="AO304">
        <v>167.77</v>
      </c>
      <c r="AP304">
        <v>0</v>
      </c>
      <c r="AQ304">
        <v>17.440000000000001</v>
      </c>
      <c r="AR304">
        <v>1.32</v>
      </c>
      <c r="AS304">
        <v>0</v>
      </c>
      <c r="AT304">
        <v>97</v>
      </c>
      <c r="AU304">
        <v>51</v>
      </c>
      <c r="AV304">
        <v>1</v>
      </c>
      <c r="AW304">
        <v>1</v>
      </c>
      <c r="AZ304">
        <v>1</v>
      </c>
      <c r="BA304">
        <v>44.51</v>
      </c>
      <c r="BB304">
        <v>13.79</v>
      </c>
      <c r="BC304">
        <v>10.83</v>
      </c>
      <c r="BD304" t="s">
        <v>6</v>
      </c>
      <c r="BE304" t="s">
        <v>6</v>
      </c>
      <c r="BF304" t="s">
        <v>6</v>
      </c>
      <c r="BG304" t="s">
        <v>6</v>
      </c>
      <c r="BH304">
        <v>0</v>
      </c>
      <c r="BI304">
        <v>2</v>
      </c>
      <c r="BJ304" t="s">
        <v>337</v>
      </c>
      <c r="BM304">
        <v>108001</v>
      </c>
      <c r="BN304">
        <v>0</v>
      </c>
      <c r="BO304" t="s">
        <v>335</v>
      </c>
      <c r="BP304">
        <v>1</v>
      </c>
      <c r="BQ304">
        <v>3</v>
      </c>
      <c r="BR304">
        <v>0</v>
      </c>
      <c r="BS304">
        <v>44.51</v>
      </c>
      <c r="BT304">
        <v>1</v>
      </c>
      <c r="BU304">
        <v>1</v>
      </c>
      <c r="BV304">
        <v>1</v>
      </c>
      <c r="BW304">
        <v>1</v>
      </c>
      <c r="BX304">
        <v>1</v>
      </c>
      <c r="BY304" t="s">
        <v>6</v>
      </c>
      <c r="BZ304">
        <v>97</v>
      </c>
      <c r="CA304">
        <v>51</v>
      </c>
      <c r="CB304" t="s">
        <v>6</v>
      </c>
      <c r="CE304">
        <v>0</v>
      </c>
      <c r="CF304">
        <v>0</v>
      </c>
      <c r="CG304">
        <v>0</v>
      </c>
      <c r="CM304">
        <v>0</v>
      </c>
      <c r="CN304" t="s">
        <v>6</v>
      </c>
      <c r="CO304">
        <v>0</v>
      </c>
      <c r="CP304">
        <f t="shared" si="222"/>
        <v>44881.759999999995</v>
      </c>
      <c r="CQ304">
        <f t="shared" si="223"/>
        <v>810.73379999999997</v>
      </c>
      <c r="CR304">
        <f t="shared" si="224"/>
        <v>4545.1840000000002</v>
      </c>
      <c r="CS304">
        <f t="shared" si="225"/>
        <v>793.16819999999996</v>
      </c>
      <c r="CT304">
        <f t="shared" si="226"/>
        <v>7467.4427000000005</v>
      </c>
      <c r="CU304">
        <f t="shared" si="227"/>
        <v>0</v>
      </c>
      <c r="CV304">
        <f t="shared" si="228"/>
        <v>17.440000000000001</v>
      </c>
      <c r="CW304">
        <f t="shared" si="229"/>
        <v>1.32</v>
      </c>
      <c r="CX304">
        <f t="shared" si="230"/>
        <v>0</v>
      </c>
      <c r="CY304">
        <f t="shared" si="231"/>
        <v>28044.775799999999</v>
      </c>
      <c r="CZ304">
        <f t="shared" si="232"/>
        <v>14745.1914</v>
      </c>
      <c r="DC304" t="s">
        <v>6</v>
      </c>
      <c r="DD304" t="s">
        <v>6</v>
      </c>
      <c r="DE304" t="s">
        <v>6</v>
      </c>
      <c r="DF304" t="s">
        <v>6</v>
      </c>
      <c r="DG304" t="s">
        <v>6</v>
      </c>
      <c r="DH304" t="s">
        <v>6</v>
      </c>
      <c r="DI304" t="s">
        <v>6</v>
      </c>
      <c r="DJ304" t="s">
        <v>6</v>
      </c>
      <c r="DK304" t="s">
        <v>6</v>
      </c>
      <c r="DL304" t="s">
        <v>6</v>
      </c>
      <c r="DM304" t="s">
        <v>6</v>
      </c>
      <c r="DN304">
        <v>0</v>
      </c>
      <c r="DO304">
        <v>0</v>
      </c>
      <c r="DP304">
        <v>1</v>
      </c>
      <c r="DQ304">
        <v>1</v>
      </c>
      <c r="DU304">
        <v>1013</v>
      </c>
      <c r="DV304" t="s">
        <v>333</v>
      </c>
      <c r="DW304" t="s">
        <v>333</v>
      </c>
      <c r="DX304">
        <v>1</v>
      </c>
      <c r="DZ304" t="s">
        <v>6</v>
      </c>
      <c r="EA304" t="s">
        <v>6</v>
      </c>
      <c r="EB304" t="s">
        <v>6</v>
      </c>
      <c r="EC304" t="s">
        <v>6</v>
      </c>
      <c r="EE304">
        <v>52855038</v>
      </c>
      <c r="EF304">
        <v>3</v>
      </c>
      <c r="EG304" t="s">
        <v>121</v>
      </c>
      <c r="EH304">
        <v>0</v>
      </c>
      <c r="EI304" t="s">
        <v>6</v>
      </c>
      <c r="EJ304">
        <v>2</v>
      </c>
      <c r="EK304">
        <v>108001</v>
      </c>
      <c r="EL304" t="s">
        <v>122</v>
      </c>
      <c r="EM304" t="s">
        <v>123</v>
      </c>
      <c r="EO304" t="s">
        <v>6</v>
      </c>
      <c r="EQ304">
        <v>132096</v>
      </c>
      <c r="ER304">
        <v>572.23</v>
      </c>
      <c r="ES304">
        <v>74.86</v>
      </c>
      <c r="ET304">
        <v>329.6</v>
      </c>
      <c r="EU304">
        <v>17.82</v>
      </c>
      <c r="EV304">
        <v>167.77</v>
      </c>
      <c r="EW304">
        <v>17.440000000000001</v>
      </c>
      <c r="EX304">
        <v>1.32</v>
      </c>
      <c r="EY304">
        <v>0</v>
      </c>
      <c r="FQ304">
        <v>0</v>
      </c>
      <c r="FR304">
        <f t="shared" si="233"/>
        <v>0</v>
      </c>
      <c r="FS304">
        <v>0</v>
      </c>
      <c r="FX304">
        <v>97</v>
      </c>
      <c r="FY304">
        <v>51</v>
      </c>
      <c r="GA304" t="s">
        <v>6</v>
      </c>
      <c r="GD304">
        <v>1</v>
      </c>
      <c r="GF304">
        <v>-602531141</v>
      </c>
      <c r="GG304">
        <v>2</v>
      </c>
      <c r="GH304">
        <v>1</v>
      </c>
      <c r="GI304">
        <v>2</v>
      </c>
      <c r="GJ304">
        <v>0</v>
      </c>
      <c r="GK304">
        <v>0</v>
      </c>
      <c r="GL304">
        <f t="shared" si="234"/>
        <v>0</v>
      </c>
      <c r="GM304">
        <f t="shared" si="235"/>
        <v>87671.73</v>
      </c>
      <c r="GN304">
        <f t="shared" si="236"/>
        <v>0</v>
      </c>
      <c r="GO304">
        <f t="shared" si="237"/>
        <v>87671.73</v>
      </c>
      <c r="GP304">
        <f t="shared" si="238"/>
        <v>0</v>
      </c>
      <c r="GR304">
        <v>0</v>
      </c>
      <c r="GS304">
        <v>0</v>
      </c>
      <c r="GT304">
        <v>0</v>
      </c>
      <c r="GU304" t="s">
        <v>6</v>
      </c>
      <c r="GV304">
        <f t="shared" si="239"/>
        <v>0</v>
      </c>
      <c r="GW304">
        <v>1</v>
      </c>
      <c r="GX304">
        <f t="shared" si="240"/>
        <v>0</v>
      </c>
      <c r="HA304">
        <v>0</v>
      </c>
      <c r="HB304">
        <v>0</v>
      </c>
      <c r="HC304">
        <f t="shared" si="241"/>
        <v>0</v>
      </c>
      <c r="HE304" t="s">
        <v>6</v>
      </c>
      <c r="HF304" t="s">
        <v>6</v>
      </c>
      <c r="HM304" t="s">
        <v>6</v>
      </c>
      <c r="HN304" t="s">
        <v>124</v>
      </c>
      <c r="HO304" t="s">
        <v>125</v>
      </c>
      <c r="HP304" t="s">
        <v>122</v>
      </c>
      <c r="HQ304" t="s">
        <v>122</v>
      </c>
      <c r="IK304">
        <v>0</v>
      </c>
    </row>
    <row r="305" spans="1:245">
      <c r="A305">
        <v>17</v>
      </c>
      <c r="B305">
        <v>1</v>
      </c>
      <c r="C305">
        <f>ROW(SmtRes!A140)</f>
        <v>140</v>
      </c>
      <c r="D305">
        <f>ROW(EtalonRes!A145)</f>
        <v>145</v>
      </c>
      <c r="E305" t="s">
        <v>6</v>
      </c>
      <c r="F305" t="s">
        <v>338</v>
      </c>
      <c r="G305" t="s">
        <v>339</v>
      </c>
      <c r="H305" t="s">
        <v>119</v>
      </c>
      <c r="I305">
        <f>ROUND(324/100,9)</f>
        <v>3.24</v>
      </c>
      <c r="J305">
        <v>0</v>
      </c>
      <c r="K305">
        <f>ROUND(324/100,9)</f>
        <v>3.24</v>
      </c>
      <c r="O305">
        <f t="shared" si="202"/>
        <v>6411.31</v>
      </c>
      <c r="P305">
        <f t="shared" si="203"/>
        <v>85.12</v>
      </c>
      <c r="Q305">
        <f t="shared" si="204"/>
        <v>2070.48</v>
      </c>
      <c r="R305">
        <f t="shared" si="205"/>
        <v>0</v>
      </c>
      <c r="S305">
        <f t="shared" si="206"/>
        <v>4255.71</v>
      </c>
      <c r="T305">
        <f t="shared" si="207"/>
        <v>0</v>
      </c>
      <c r="U305">
        <f t="shared" si="208"/>
        <v>11.923200000000001</v>
      </c>
      <c r="V305">
        <f t="shared" si="209"/>
        <v>0</v>
      </c>
      <c r="W305">
        <f t="shared" si="210"/>
        <v>0</v>
      </c>
      <c r="X305">
        <f t="shared" si="211"/>
        <v>4128.04</v>
      </c>
      <c r="Y305">
        <f t="shared" si="212"/>
        <v>2170.41</v>
      </c>
      <c r="AA305">
        <v>-1</v>
      </c>
      <c r="AB305">
        <f t="shared" si="213"/>
        <v>59.74</v>
      </c>
      <c r="AC305">
        <f t="shared" si="214"/>
        <v>0.59</v>
      </c>
      <c r="AD305">
        <f t="shared" si="215"/>
        <v>29.64</v>
      </c>
      <c r="AE305">
        <f t="shared" si="216"/>
        <v>0</v>
      </c>
      <c r="AF305">
        <f t="shared" si="217"/>
        <v>29.51</v>
      </c>
      <c r="AG305">
        <f t="shared" si="218"/>
        <v>0</v>
      </c>
      <c r="AH305">
        <f t="shared" si="219"/>
        <v>3.68</v>
      </c>
      <c r="AI305">
        <f t="shared" si="220"/>
        <v>0</v>
      </c>
      <c r="AJ305">
        <f t="shared" si="221"/>
        <v>0</v>
      </c>
      <c r="AK305">
        <v>59.74</v>
      </c>
      <c r="AL305">
        <v>0.59</v>
      </c>
      <c r="AM305">
        <v>29.64</v>
      </c>
      <c r="AN305">
        <v>0</v>
      </c>
      <c r="AO305">
        <v>29.51</v>
      </c>
      <c r="AP305">
        <v>0</v>
      </c>
      <c r="AQ305">
        <v>3.68</v>
      </c>
      <c r="AR305">
        <v>0</v>
      </c>
      <c r="AS305">
        <v>0</v>
      </c>
      <c r="AT305">
        <v>97</v>
      </c>
      <c r="AU305">
        <v>51</v>
      </c>
      <c r="AV305">
        <v>1</v>
      </c>
      <c r="AW305">
        <v>1</v>
      </c>
      <c r="AZ305">
        <v>1</v>
      </c>
      <c r="BA305">
        <v>44.51</v>
      </c>
      <c r="BB305">
        <v>21.56</v>
      </c>
      <c r="BC305">
        <v>44.53</v>
      </c>
      <c r="BD305" t="s">
        <v>6</v>
      </c>
      <c r="BE305" t="s">
        <v>6</v>
      </c>
      <c r="BF305" t="s">
        <v>6</v>
      </c>
      <c r="BG305" t="s">
        <v>6</v>
      </c>
      <c r="BH305">
        <v>0</v>
      </c>
      <c r="BI305">
        <v>2</v>
      </c>
      <c r="BJ305" t="s">
        <v>340</v>
      </c>
      <c r="BM305">
        <v>108001</v>
      </c>
      <c r="BN305">
        <v>0</v>
      </c>
      <c r="BO305" t="s">
        <v>338</v>
      </c>
      <c r="BP305">
        <v>1</v>
      </c>
      <c r="BQ305">
        <v>3</v>
      </c>
      <c r="BR305">
        <v>0</v>
      </c>
      <c r="BS305">
        <v>44.51</v>
      </c>
      <c r="BT305">
        <v>1</v>
      </c>
      <c r="BU305">
        <v>1</v>
      </c>
      <c r="BV305">
        <v>1</v>
      </c>
      <c r="BW305">
        <v>1</v>
      </c>
      <c r="BX305">
        <v>1</v>
      </c>
      <c r="BY305" t="s">
        <v>6</v>
      </c>
      <c r="BZ305">
        <v>97</v>
      </c>
      <c r="CA305">
        <v>51</v>
      </c>
      <c r="CB305" t="s">
        <v>6</v>
      </c>
      <c r="CE305">
        <v>0</v>
      </c>
      <c r="CF305">
        <v>0</v>
      </c>
      <c r="CG305">
        <v>0</v>
      </c>
      <c r="CM305">
        <v>0</v>
      </c>
      <c r="CN305" t="s">
        <v>6</v>
      </c>
      <c r="CO305">
        <v>0</v>
      </c>
      <c r="CP305">
        <f t="shared" si="222"/>
        <v>6411.3099999999995</v>
      </c>
      <c r="CQ305">
        <f t="shared" si="223"/>
        <v>26.2727</v>
      </c>
      <c r="CR305">
        <f t="shared" si="224"/>
        <v>639.03840000000002</v>
      </c>
      <c r="CS305">
        <f t="shared" si="225"/>
        <v>0</v>
      </c>
      <c r="CT305">
        <f t="shared" si="226"/>
        <v>1313.4901</v>
      </c>
      <c r="CU305">
        <f t="shared" si="227"/>
        <v>0</v>
      </c>
      <c r="CV305">
        <f t="shared" si="228"/>
        <v>3.68</v>
      </c>
      <c r="CW305">
        <f t="shared" si="229"/>
        <v>0</v>
      </c>
      <c r="CX305">
        <f t="shared" si="230"/>
        <v>0</v>
      </c>
      <c r="CY305">
        <f t="shared" si="231"/>
        <v>4128.0387000000001</v>
      </c>
      <c r="CZ305">
        <f t="shared" si="232"/>
        <v>2170.4121</v>
      </c>
      <c r="DC305" t="s">
        <v>6</v>
      </c>
      <c r="DD305" t="s">
        <v>6</v>
      </c>
      <c r="DE305" t="s">
        <v>6</v>
      </c>
      <c r="DF305" t="s">
        <v>6</v>
      </c>
      <c r="DG305" t="s">
        <v>6</v>
      </c>
      <c r="DH305" t="s">
        <v>6</v>
      </c>
      <c r="DI305" t="s">
        <v>6</v>
      </c>
      <c r="DJ305" t="s">
        <v>6</v>
      </c>
      <c r="DK305" t="s">
        <v>6</v>
      </c>
      <c r="DL305" t="s">
        <v>6</v>
      </c>
      <c r="DM305" t="s">
        <v>6</v>
      </c>
      <c r="DN305">
        <v>0</v>
      </c>
      <c r="DO305">
        <v>0</v>
      </c>
      <c r="DP305">
        <v>1</v>
      </c>
      <c r="DQ305">
        <v>1</v>
      </c>
      <c r="DU305">
        <v>1003</v>
      </c>
      <c r="DV305" t="s">
        <v>119</v>
      </c>
      <c r="DW305" t="s">
        <v>119</v>
      </c>
      <c r="DX305">
        <v>100</v>
      </c>
      <c r="DZ305" t="s">
        <v>6</v>
      </c>
      <c r="EA305" t="s">
        <v>6</v>
      </c>
      <c r="EB305" t="s">
        <v>6</v>
      </c>
      <c r="EC305" t="s">
        <v>6</v>
      </c>
      <c r="EE305">
        <v>52855038</v>
      </c>
      <c r="EF305">
        <v>3</v>
      </c>
      <c r="EG305" t="s">
        <v>121</v>
      </c>
      <c r="EH305">
        <v>0</v>
      </c>
      <c r="EI305" t="s">
        <v>6</v>
      </c>
      <c r="EJ305">
        <v>2</v>
      </c>
      <c r="EK305">
        <v>108001</v>
      </c>
      <c r="EL305" t="s">
        <v>122</v>
      </c>
      <c r="EM305" t="s">
        <v>123</v>
      </c>
      <c r="EO305" t="s">
        <v>6</v>
      </c>
      <c r="EQ305">
        <v>132096</v>
      </c>
      <c r="ER305">
        <v>59.74</v>
      </c>
      <c r="ES305">
        <v>0.59</v>
      </c>
      <c r="ET305">
        <v>29.64</v>
      </c>
      <c r="EU305">
        <v>0</v>
      </c>
      <c r="EV305">
        <v>29.51</v>
      </c>
      <c r="EW305">
        <v>3.68</v>
      </c>
      <c r="EX305">
        <v>0</v>
      </c>
      <c r="EY305">
        <v>0</v>
      </c>
      <c r="FQ305">
        <v>0</v>
      </c>
      <c r="FR305">
        <f t="shared" si="233"/>
        <v>0</v>
      </c>
      <c r="FS305">
        <v>0</v>
      </c>
      <c r="FX305">
        <v>97</v>
      </c>
      <c r="FY305">
        <v>51</v>
      </c>
      <c r="GA305" t="s">
        <v>6</v>
      </c>
      <c r="GD305">
        <v>1</v>
      </c>
      <c r="GF305">
        <v>49389749</v>
      </c>
      <c r="GG305">
        <v>2</v>
      </c>
      <c r="GH305">
        <v>1</v>
      </c>
      <c r="GI305">
        <v>2</v>
      </c>
      <c r="GJ305">
        <v>0</v>
      </c>
      <c r="GK305">
        <v>0</v>
      </c>
      <c r="GL305">
        <f t="shared" si="234"/>
        <v>0</v>
      </c>
      <c r="GM305">
        <f t="shared" si="235"/>
        <v>12709.76</v>
      </c>
      <c r="GN305">
        <f t="shared" si="236"/>
        <v>0</v>
      </c>
      <c r="GO305">
        <f t="shared" si="237"/>
        <v>12709.76</v>
      </c>
      <c r="GP305">
        <f t="shared" si="238"/>
        <v>0</v>
      </c>
      <c r="GR305">
        <v>0</v>
      </c>
      <c r="GS305">
        <v>0</v>
      </c>
      <c r="GT305">
        <v>0</v>
      </c>
      <c r="GU305" t="s">
        <v>6</v>
      </c>
      <c r="GV305">
        <f t="shared" si="239"/>
        <v>0</v>
      </c>
      <c r="GW305">
        <v>1</v>
      </c>
      <c r="GX305">
        <f t="shared" si="240"/>
        <v>0</v>
      </c>
      <c r="HA305">
        <v>0</v>
      </c>
      <c r="HB305">
        <v>0</v>
      </c>
      <c r="HC305">
        <f t="shared" si="241"/>
        <v>0</v>
      </c>
      <c r="HE305" t="s">
        <v>6</v>
      </c>
      <c r="HF305" t="s">
        <v>6</v>
      </c>
      <c r="HM305" t="s">
        <v>6</v>
      </c>
      <c r="HN305" t="s">
        <v>124</v>
      </c>
      <c r="HO305" t="s">
        <v>125</v>
      </c>
      <c r="HP305" t="s">
        <v>122</v>
      </c>
      <c r="HQ305" t="s">
        <v>122</v>
      </c>
      <c r="IK305">
        <v>0</v>
      </c>
    </row>
    <row r="306" spans="1:245">
      <c r="A306">
        <v>17</v>
      </c>
      <c r="B306">
        <v>1</v>
      </c>
      <c r="C306">
        <f>ROW(SmtRes!A142)</f>
        <v>142</v>
      </c>
      <c r="D306">
        <f>ROW(EtalonRes!A147)</f>
        <v>147</v>
      </c>
      <c r="E306" t="s">
        <v>6</v>
      </c>
      <c r="F306" t="s">
        <v>341</v>
      </c>
      <c r="G306" t="s">
        <v>342</v>
      </c>
      <c r="H306" t="s">
        <v>325</v>
      </c>
      <c r="I306">
        <f>ROUND(((38.88)*0.7)/1000,9)</f>
        <v>2.7216000000000001E-2</v>
      </c>
      <c r="J306">
        <v>0</v>
      </c>
      <c r="K306">
        <f>ROUND(((38.88)*0.7)/1000,9)</f>
        <v>2.7216000000000001E-2</v>
      </c>
      <c r="O306">
        <f t="shared" si="202"/>
        <v>214.28</v>
      </c>
      <c r="P306">
        <f t="shared" si="203"/>
        <v>0</v>
      </c>
      <c r="Q306">
        <f t="shared" si="204"/>
        <v>214.28</v>
      </c>
      <c r="R306">
        <f t="shared" si="205"/>
        <v>106.8</v>
      </c>
      <c r="S306">
        <f t="shared" si="206"/>
        <v>0</v>
      </c>
      <c r="T306">
        <f t="shared" si="207"/>
        <v>0</v>
      </c>
      <c r="U306">
        <f t="shared" si="208"/>
        <v>0</v>
      </c>
      <c r="V306">
        <f t="shared" si="209"/>
        <v>0.20684159999999999</v>
      </c>
      <c r="W306">
        <f t="shared" si="210"/>
        <v>0</v>
      </c>
      <c r="X306">
        <f t="shared" si="211"/>
        <v>98.26</v>
      </c>
      <c r="Y306">
        <f t="shared" si="212"/>
        <v>49.13</v>
      </c>
      <c r="AA306">
        <v>-1</v>
      </c>
      <c r="AB306">
        <f t="shared" si="213"/>
        <v>465.88</v>
      </c>
      <c r="AC306">
        <f t="shared" si="214"/>
        <v>0</v>
      </c>
      <c r="AD306">
        <f t="shared" si="215"/>
        <v>465.88</v>
      </c>
      <c r="AE306">
        <f t="shared" si="216"/>
        <v>88.16</v>
      </c>
      <c r="AF306">
        <f t="shared" si="217"/>
        <v>0</v>
      </c>
      <c r="AG306">
        <f t="shared" si="218"/>
        <v>0</v>
      </c>
      <c r="AH306">
        <f t="shared" si="219"/>
        <v>0</v>
      </c>
      <c r="AI306">
        <f t="shared" si="220"/>
        <v>7.6</v>
      </c>
      <c r="AJ306">
        <f t="shared" si="221"/>
        <v>0</v>
      </c>
      <c r="AK306">
        <v>465.88</v>
      </c>
      <c r="AL306">
        <v>0</v>
      </c>
      <c r="AM306">
        <v>465.88</v>
      </c>
      <c r="AN306">
        <v>88.16</v>
      </c>
      <c r="AO306">
        <v>0</v>
      </c>
      <c r="AP306">
        <v>0</v>
      </c>
      <c r="AQ306">
        <v>0</v>
      </c>
      <c r="AR306">
        <v>7.6</v>
      </c>
      <c r="AS306">
        <v>0</v>
      </c>
      <c r="AT306">
        <v>92</v>
      </c>
      <c r="AU306">
        <v>46</v>
      </c>
      <c r="AV306">
        <v>1</v>
      </c>
      <c r="AW306">
        <v>1</v>
      </c>
      <c r="AZ306">
        <v>1</v>
      </c>
      <c r="BA306">
        <v>44.51</v>
      </c>
      <c r="BB306">
        <v>16.899999999999999</v>
      </c>
      <c r="BC306">
        <v>1</v>
      </c>
      <c r="BD306" t="s">
        <v>6</v>
      </c>
      <c r="BE306" t="s">
        <v>6</v>
      </c>
      <c r="BF306" t="s">
        <v>6</v>
      </c>
      <c r="BG306" t="s">
        <v>6</v>
      </c>
      <c r="BH306">
        <v>0</v>
      </c>
      <c r="BI306">
        <v>1</v>
      </c>
      <c r="BJ306" t="s">
        <v>343</v>
      </c>
      <c r="BM306">
        <v>1001</v>
      </c>
      <c r="BN306">
        <v>0</v>
      </c>
      <c r="BO306" t="s">
        <v>341</v>
      </c>
      <c r="BP306">
        <v>1</v>
      </c>
      <c r="BQ306">
        <v>2</v>
      </c>
      <c r="BR306">
        <v>0</v>
      </c>
      <c r="BS306">
        <v>44.51</v>
      </c>
      <c r="BT306">
        <v>1</v>
      </c>
      <c r="BU306">
        <v>1</v>
      </c>
      <c r="BV306">
        <v>1</v>
      </c>
      <c r="BW306">
        <v>1</v>
      </c>
      <c r="BX306">
        <v>1</v>
      </c>
      <c r="BY306" t="s">
        <v>6</v>
      </c>
      <c r="BZ306">
        <v>92</v>
      </c>
      <c r="CA306">
        <v>46</v>
      </c>
      <c r="CB306" t="s">
        <v>6</v>
      </c>
      <c r="CE306">
        <v>0</v>
      </c>
      <c r="CF306">
        <v>0</v>
      </c>
      <c r="CG306">
        <v>0</v>
      </c>
      <c r="CM306">
        <v>0</v>
      </c>
      <c r="CN306" t="s">
        <v>6</v>
      </c>
      <c r="CO306">
        <v>0</v>
      </c>
      <c r="CP306">
        <f t="shared" si="222"/>
        <v>214.28</v>
      </c>
      <c r="CQ306">
        <f t="shared" si="223"/>
        <v>0</v>
      </c>
      <c r="CR306">
        <f t="shared" si="224"/>
        <v>7873.3719999999994</v>
      </c>
      <c r="CS306">
        <f t="shared" si="225"/>
        <v>3924.0015999999996</v>
      </c>
      <c r="CT306">
        <f t="shared" si="226"/>
        <v>0</v>
      </c>
      <c r="CU306">
        <f t="shared" si="227"/>
        <v>0</v>
      </c>
      <c r="CV306">
        <f t="shared" si="228"/>
        <v>0</v>
      </c>
      <c r="CW306">
        <f t="shared" si="229"/>
        <v>7.6</v>
      </c>
      <c r="CX306">
        <f t="shared" si="230"/>
        <v>0</v>
      </c>
      <c r="CY306">
        <f t="shared" si="231"/>
        <v>98.256</v>
      </c>
      <c r="CZ306">
        <f t="shared" si="232"/>
        <v>49.128</v>
      </c>
      <c r="DC306" t="s">
        <v>6</v>
      </c>
      <c r="DD306" t="s">
        <v>6</v>
      </c>
      <c r="DE306" t="s">
        <v>6</v>
      </c>
      <c r="DF306" t="s">
        <v>6</v>
      </c>
      <c r="DG306" t="s">
        <v>6</v>
      </c>
      <c r="DH306" t="s">
        <v>6</v>
      </c>
      <c r="DI306" t="s">
        <v>6</v>
      </c>
      <c r="DJ306" t="s">
        <v>6</v>
      </c>
      <c r="DK306" t="s">
        <v>6</v>
      </c>
      <c r="DL306" t="s">
        <v>6</v>
      </c>
      <c r="DM306" t="s">
        <v>6</v>
      </c>
      <c r="DN306">
        <v>0</v>
      </c>
      <c r="DO306">
        <v>0</v>
      </c>
      <c r="DP306">
        <v>1</v>
      </c>
      <c r="DQ306">
        <v>1</v>
      </c>
      <c r="DU306">
        <v>1007</v>
      </c>
      <c r="DV306" t="s">
        <v>325</v>
      </c>
      <c r="DW306" t="s">
        <v>325</v>
      </c>
      <c r="DX306">
        <v>1000</v>
      </c>
      <c r="DZ306" t="s">
        <v>6</v>
      </c>
      <c r="EA306" t="s">
        <v>6</v>
      </c>
      <c r="EB306" t="s">
        <v>6</v>
      </c>
      <c r="EC306" t="s">
        <v>6</v>
      </c>
      <c r="EE306">
        <v>52854747</v>
      </c>
      <c r="EF306">
        <v>2</v>
      </c>
      <c r="EG306" t="s">
        <v>22</v>
      </c>
      <c r="EH306">
        <v>1</v>
      </c>
      <c r="EI306" t="s">
        <v>23</v>
      </c>
      <c r="EJ306">
        <v>1</v>
      </c>
      <c r="EK306">
        <v>1001</v>
      </c>
      <c r="EL306" t="s">
        <v>327</v>
      </c>
      <c r="EM306" t="s">
        <v>25</v>
      </c>
      <c r="EO306" t="s">
        <v>6</v>
      </c>
      <c r="EQ306">
        <v>132096</v>
      </c>
      <c r="ER306">
        <v>465.88</v>
      </c>
      <c r="ES306">
        <v>0</v>
      </c>
      <c r="ET306">
        <v>465.88</v>
      </c>
      <c r="EU306">
        <v>88.16</v>
      </c>
      <c r="EV306">
        <v>0</v>
      </c>
      <c r="EW306">
        <v>0</v>
      </c>
      <c r="EX306">
        <v>7.6</v>
      </c>
      <c r="EY306">
        <v>0</v>
      </c>
      <c r="FQ306">
        <v>0</v>
      </c>
      <c r="FR306">
        <f t="shared" si="233"/>
        <v>0</v>
      </c>
      <c r="FS306">
        <v>0</v>
      </c>
      <c r="FX306">
        <v>92</v>
      </c>
      <c r="FY306">
        <v>46</v>
      </c>
      <c r="GA306" t="s">
        <v>6</v>
      </c>
      <c r="GD306">
        <v>1</v>
      </c>
      <c r="GF306">
        <v>812988209</v>
      </c>
      <c r="GG306">
        <v>2</v>
      </c>
      <c r="GH306">
        <v>1</v>
      </c>
      <c r="GI306">
        <v>2</v>
      </c>
      <c r="GJ306">
        <v>0</v>
      </c>
      <c r="GK306">
        <v>0</v>
      </c>
      <c r="GL306">
        <f t="shared" si="234"/>
        <v>0</v>
      </c>
      <c r="GM306">
        <f t="shared" si="235"/>
        <v>361.67</v>
      </c>
      <c r="GN306">
        <f t="shared" si="236"/>
        <v>361.67</v>
      </c>
      <c r="GO306">
        <f t="shared" si="237"/>
        <v>0</v>
      </c>
      <c r="GP306">
        <f t="shared" si="238"/>
        <v>0</v>
      </c>
      <c r="GR306">
        <v>0</v>
      </c>
      <c r="GS306">
        <v>0</v>
      </c>
      <c r="GT306">
        <v>0</v>
      </c>
      <c r="GU306" t="s">
        <v>6</v>
      </c>
      <c r="GV306">
        <f t="shared" si="239"/>
        <v>0</v>
      </c>
      <c r="GW306">
        <v>1</v>
      </c>
      <c r="GX306">
        <f t="shared" si="240"/>
        <v>0</v>
      </c>
      <c r="HA306">
        <v>0</v>
      </c>
      <c r="HB306">
        <v>0</v>
      </c>
      <c r="HC306">
        <f t="shared" si="241"/>
        <v>0</v>
      </c>
      <c r="HE306" t="s">
        <v>6</v>
      </c>
      <c r="HF306" t="s">
        <v>6</v>
      </c>
      <c r="HM306" t="s">
        <v>6</v>
      </c>
      <c r="HN306" t="s">
        <v>328</v>
      </c>
      <c r="HO306" t="s">
        <v>329</v>
      </c>
      <c r="HP306" t="s">
        <v>327</v>
      </c>
      <c r="HQ306" t="s">
        <v>327</v>
      </c>
      <c r="IK306">
        <v>0</v>
      </c>
    </row>
    <row r="307" spans="1:245">
      <c r="A307">
        <v>17</v>
      </c>
      <c r="B307">
        <v>1</v>
      </c>
      <c r="C307">
        <f>ROW(SmtRes!A143)</f>
        <v>143</v>
      </c>
      <c r="D307">
        <f>ROW(EtalonRes!A148)</f>
        <v>148</v>
      </c>
      <c r="E307" t="s">
        <v>6</v>
      </c>
      <c r="F307" t="s">
        <v>132</v>
      </c>
      <c r="G307" t="s">
        <v>133</v>
      </c>
      <c r="H307" t="s">
        <v>111</v>
      </c>
      <c r="I307">
        <f>ROUND(((38.88)*0.3)/100,9)</f>
        <v>0.11663999999999999</v>
      </c>
      <c r="J307">
        <v>0</v>
      </c>
      <c r="K307">
        <f>ROUND(((38.88)*0.3)/100,9)</f>
        <v>0.11663999999999999</v>
      </c>
      <c r="O307">
        <f t="shared" si="202"/>
        <v>3445.96</v>
      </c>
      <c r="P307">
        <f t="shared" si="203"/>
        <v>0</v>
      </c>
      <c r="Q307">
        <f t="shared" si="204"/>
        <v>0</v>
      </c>
      <c r="R307">
        <f t="shared" si="205"/>
        <v>0</v>
      </c>
      <c r="S307">
        <f t="shared" si="206"/>
        <v>3445.96</v>
      </c>
      <c r="T307">
        <f t="shared" si="207"/>
        <v>0</v>
      </c>
      <c r="U307">
        <f t="shared" si="208"/>
        <v>10.32264</v>
      </c>
      <c r="V307">
        <f t="shared" si="209"/>
        <v>0</v>
      </c>
      <c r="W307">
        <f t="shared" si="210"/>
        <v>0</v>
      </c>
      <c r="X307">
        <f t="shared" si="211"/>
        <v>3066.9</v>
      </c>
      <c r="Y307">
        <f t="shared" si="212"/>
        <v>1378.38</v>
      </c>
      <c r="AA307">
        <v>-1</v>
      </c>
      <c r="AB307">
        <f t="shared" si="213"/>
        <v>663.75</v>
      </c>
      <c r="AC307">
        <f t="shared" si="214"/>
        <v>0</v>
      </c>
      <c r="AD307">
        <f t="shared" si="215"/>
        <v>0</v>
      </c>
      <c r="AE307">
        <f t="shared" si="216"/>
        <v>0</v>
      </c>
      <c r="AF307">
        <f t="shared" si="217"/>
        <v>663.75</v>
      </c>
      <c r="AG307">
        <f t="shared" si="218"/>
        <v>0</v>
      </c>
      <c r="AH307">
        <f t="shared" si="219"/>
        <v>88.5</v>
      </c>
      <c r="AI307">
        <f t="shared" si="220"/>
        <v>0</v>
      </c>
      <c r="AJ307">
        <f t="shared" si="221"/>
        <v>0</v>
      </c>
      <c r="AK307">
        <v>663.75</v>
      </c>
      <c r="AL307">
        <v>0</v>
      </c>
      <c r="AM307">
        <v>0</v>
      </c>
      <c r="AN307">
        <v>0</v>
      </c>
      <c r="AO307">
        <v>663.75</v>
      </c>
      <c r="AP307">
        <v>0</v>
      </c>
      <c r="AQ307">
        <v>88.5</v>
      </c>
      <c r="AR307">
        <v>0</v>
      </c>
      <c r="AS307">
        <v>0</v>
      </c>
      <c r="AT307">
        <v>89</v>
      </c>
      <c r="AU307">
        <v>40</v>
      </c>
      <c r="AV307">
        <v>1</v>
      </c>
      <c r="AW307">
        <v>1</v>
      </c>
      <c r="AZ307">
        <v>1</v>
      </c>
      <c r="BA307">
        <v>44.51</v>
      </c>
      <c r="BB307">
        <v>1</v>
      </c>
      <c r="BC307">
        <v>1</v>
      </c>
      <c r="BD307" t="s">
        <v>6</v>
      </c>
      <c r="BE307" t="s">
        <v>6</v>
      </c>
      <c r="BF307" t="s">
        <v>6</v>
      </c>
      <c r="BG307" t="s">
        <v>6</v>
      </c>
      <c r="BH307">
        <v>0</v>
      </c>
      <c r="BI307">
        <v>1</v>
      </c>
      <c r="BJ307" t="s">
        <v>134</v>
      </c>
      <c r="BM307">
        <v>1003</v>
      </c>
      <c r="BN307">
        <v>0</v>
      </c>
      <c r="BO307" t="s">
        <v>132</v>
      </c>
      <c r="BP307">
        <v>1</v>
      </c>
      <c r="BQ307">
        <v>2</v>
      </c>
      <c r="BR307">
        <v>0</v>
      </c>
      <c r="BS307">
        <v>44.51</v>
      </c>
      <c r="BT307">
        <v>1</v>
      </c>
      <c r="BU307">
        <v>1</v>
      </c>
      <c r="BV307">
        <v>1</v>
      </c>
      <c r="BW307">
        <v>1</v>
      </c>
      <c r="BX307">
        <v>1</v>
      </c>
      <c r="BY307" t="s">
        <v>6</v>
      </c>
      <c r="BZ307">
        <v>89</v>
      </c>
      <c r="CA307">
        <v>40</v>
      </c>
      <c r="CB307" t="s">
        <v>6</v>
      </c>
      <c r="CE307">
        <v>0</v>
      </c>
      <c r="CF307">
        <v>0</v>
      </c>
      <c r="CG307">
        <v>0</v>
      </c>
      <c r="CM307">
        <v>0</v>
      </c>
      <c r="CN307" t="s">
        <v>6</v>
      </c>
      <c r="CO307">
        <v>0</v>
      </c>
      <c r="CP307">
        <f t="shared" si="222"/>
        <v>3445.96</v>
      </c>
      <c r="CQ307">
        <f t="shared" si="223"/>
        <v>0</v>
      </c>
      <c r="CR307">
        <f t="shared" si="224"/>
        <v>0</v>
      </c>
      <c r="CS307">
        <f t="shared" si="225"/>
        <v>0</v>
      </c>
      <c r="CT307">
        <f t="shared" si="226"/>
        <v>29543.512499999997</v>
      </c>
      <c r="CU307">
        <f t="shared" si="227"/>
        <v>0</v>
      </c>
      <c r="CV307">
        <f t="shared" si="228"/>
        <v>88.5</v>
      </c>
      <c r="CW307">
        <f t="shared" si="229"/>
        <v>0</v>
      </c>
      <c r="CX307">
        <f t="shared" si="230"/>
        <v>0</v>
      </c>
      <c r="CY307">
        <f t="shared" si="231"/>
        <v>3066.9043999999999</v>
      </c>
      <c r="CZ307">
        <f t="shared" si="232"/>
        <v>1378.384</v>
      </c>
      <c r="DC307" t="s">
        <v>6</v>
      </c>
      <c r="DD307" t="s">
        <v>6</v>
      </c>
      <c r="DE307" t="s">
        <v>6</v>
      </c>
      <c r="DF307" t="s">
        <v>6</v>
      </c>
      <c r="DG307" t="s">
        <v>6</v>
      </c>
      <c r="DH307" t="s">
        <v>6</v>
      </c>
      <c r="DI307" t="s">
        <v>6</v>
      </c>
      <c r="DJ307" t="s">
        <v>6</v>
      </c>
      <c r="DK307" t="s">
        <v>6</v>
      </c>
      <c r="DL307" t="s">
        <v>6</v>
      </c>
      <c r="DM307" t="s">
        <v>6</v>
      </c>
      <c r="DN307">
        <v>0</v>
      </c>
      <c r="DO307">
        <v>0</v>
      </c>
      <c r="DP307">
        <v>1</v>
      </c>
      <c r="DQ307">
        <v>1</v>
      </c>
      <c r="DU307">
        <v>1013</v>
      </c>
      <c r="DV307" t="s">
        <v>111</v>
      </c>
      <c r="DW307" t="s">
        <v>111</v>
      </c>
      <c r="DX307">
        <v>1</v>
      </c>
      <c r="DZ307" t="s">
        <v>6</v>
      </c>
      <c r="EA307" t="s">
        <v>6</v>
      </c>
      <c r="EB307" t="s">
        <v>6</v>
      </c>
      <c r="EC307" t="s">
        <v>6</v>
      </c>
      <c r="EE307">
        <v>52854749</v>
      </c>
      <c r="EF307">
        <v>2</v>
      </c>
      <c r="EG307" t="s">
        <v>22</v>
      </c>
      <c r="EH307">
        <v>1</v>
      </c>
      <c r="EI307" t="s">
        <v>23</v>
      </c>
      <c r="EJ307">
        <v>1</v>
      </c>
      <c r="EK307">
        <v>1003</v>
      </c>
      <c r="EL307" t="s">
        <v>113</v>
      </c>
      <c r="EM307" t="s">
        <v>25</v>
      </c>
      <c r="EO307" t="s">
        <v>6</v>
      </c>
      <c r="EQ307">
        <v>132096</v>
      </c>
      <c r="ER307">
        <v>663.75</v>
      </c>
      <c r="ES307">
        <v>0</v>
      </c>
      <c r="ET307">
        <v>0</v>
      </c>
      <c r="EU307">
        <v>0</v>
      </c>
      <c r="EV307">
        <v>663.75</v>
      </c>
      <c r="EW307">
        <v>88.5</v>
      </c>
      <c r="EX307">
        <v>0</v>
      </c>
      <c r="EY307">
        <v>0</v>
      </c>
      <c r="FQ307">
        <v>0</v>
      </c>
      <c r="FR307">
        <f t="shared" si="233"/>
        <v>0</v>
      </c>
      <c r="FS307">
        <v>0</v>
      </c>
      <c r="FX307">
        <v>89</v>
      </c>
      <c r="FY307">
        <v>40</v>
      </c>
      <c r="GA307" t="s">
        <v>6</v>
      </c>
      <c r="GD307">
        <v>1</v>
      </c>
      <c r="GF307">
        <v>-422558440</v>
      </c>
      <c r="GG307">
        <v>2</v>
      </c>
      <c r="GH307">
        <v>1</v>
      </c>
      <c r="GI307">
        <v>2</v>
      </c>
      <c r="GJ307">
        <v>0</v>
      </c>
      <c r="GK307">
        <v>0</v>
      </c>
      <c r="GL307">
        <f t="shared" si="234"/>
        <v>0</v>
      </c>
      <c r="GM307">
        <f t="shared" si="235"/>
        <v>7891.24</v>
      </c>
      <c r="GN307">
        <f t="shared" si="236"/>
        <v>7891.24</v>
      </c>
      <c r="GO307">
        <f t="shared" si="237"/>
        <v>0</v>
      </c>
      <c r="GP307">
        <f t="shared" si="238"/>
        <v>0</v>
      </c>
      <c r="GR307">
        <v>0</v>
      </c>
      <c r="GS307">
        <v>0</v>
      </c>
      <c r="GT307">
        <v>0</v>
      </c>
      <c r="GU307" t="s">
        <v>6</v>
      </c>
      <c r="GV307">
        <f t="shared" si="239"/>
        <v>0</v>
      </c>
      <c r="GW307">
        <v>1</v>
      </c>
      <c r="GX307">
        <f t="shared" si="240"/>
        <v>0</v>
      </c>
      <c r="HA307">
        <v>0</v>
      </c>
      <c r="HB307">
        <v>0</v>
      </c>
      <c r="HC307">
        <f t="shared" si="241"/>
        <v>0</v>
      </c>
      <c r="HE307" t="s">
        <v>6</v>
      </c>
      <c r="HF307" t="s">
        <v>6</v>
      </c>
      <c r="HM307" t="s">
        <v>6</v>
      </c>
      <c r="HN307" t="s">
        <v>114</v>
      </c>
      <c r="HO307" t="s">
        <v>115</v>
      </c>
      <c r="HP307" t="s">
        <v>113</v>
      </c>
      <c r="HQ307" t="s">
        <v>113</v>
      </c>
      <c r="IK307">
        <v>0</v>
      </c>
    </row>
    <row r="308" spans="1:245">
      <c r="A308">
        <v>17</v>
      </c>
      <c r="B308">
        <v>1</v>
      </c>
      <c r="C308">
        <f>ROW(SmtRes!A146)</f>
        <v>146</v>
      </c>
      <c r="D308">
        <f>ROW(EtalonRes!A151)</f>
        <v>151</v>
      </c>
      <c r="E308" t="s">
        <v>6</v>
      </c>
      <c r="F308" t="s">
        <v>344</v>
      </c>
      <c r="G308" t="s">
        <v>345</v>
      </c>
      <c r="H308" t="s">
        <v>346</v>
      </c>
      <c r="I308">
        <f>ROUND((656*0.9)/1000,9)</f>
        <v>0.59040000000000004</v>
      </c>
      <c r="J308">
        <v>0</v>
      </c>
      <c r="K308">
        <f>ROUND((656*0.9)/1000,9)</f>
        <v>0.59040000000000004</v>
      </c>
      <c r="O308">
        <f t="shared" si="202"/>
        <v>701.08</v>
      </c>
      <c r="P308">
        <f t="shared" si="203"/>
        <v>0</v>
      </c>
      <c r="Q308">
        <f t="shared" si="204"/>
        <v>701.08</v>
      </c>
      <c r="R308">
        <f t="shared" si="205"/>
        <v>333.48</v>
      </c>
      <c r="S308">
        <f t="shared" si="206"/>
        <v>0</v>
      </c>
      <c r="T308">
        <f t="shared" si="207"/>
        <v>0</v>
      </c>
      <c r="U308">
        <f t="shared" si="208"/>
        <v>0</v>
      </c>
      <c r="V308">
        <f t="shared" si="209"/>
        <v>0.55497600000000002</v>
      </c>
      <c r="W308">
        <f t="shared" si="210"/>
        <v>0</v>
      </c>
      <c r="X308">
        <f t="shared" si="211"/>
        <v>296.8</v>
      </c>
      <c r="Y308">
        <f t="shared" si="212"/>
        <v>136.72999999999999</v>
      </c>
      <c r="AA308">
        <v>-1</v>
      </c>
      <c r="AB308">
        <f t="shared" si="213"/>
        <v>91.98</v>
      </c>
      <c r="AC308">
        <f t="shared" si="214"/>
        <v>0</v>
      </c>
      <c r="AD308">
        <f t="shared" si="215"/>
        <v>91.98</v>
      </c>
      <c r="AE308">
        <f t="shared" si="216"/>
        <v>12.69</v>
      </c>
      <c r="AF308">
        <f t="shared" si="217"/>
        <v>0</v>
      </c>
      <c r="AG308">
        <f t="shared" si="218"/>
        <v>0</v>
      </c>
      <c r="AH308">
        <f t="shared" si="219"/>
        <v>0</v>
      </c>
      <c r="AI308">
        <f t="shared" si="220"/>
        <v>0.94</v>
      </c>
      <c r="AJ308">
        <f t="shared" si="221"/>
        <v>0</v>
      </c>
      <c r="AK308">
        <v>91.98</v>
      </c>
      <c r="AL308">
        <v>0</v>
      </c>
      <c r="AM308">
        <v>91.98</v>
      </c>
      <c r="AN308">
        <v>12.69</v>
      </c>
      <c r="AO308">
        <v>0</v>
      </c>
      <c r="AP308">
        <v>0</v>
      </c>
      <c r="AQ308">
        <v>0</v>
      </c>
      <c r="AR308">
        <v>0.94</v>
      </c>
      <c r="AS308">
        <v>0</v>
      </c>
      <c r="AT308">
        <v>89</v>
      </c>
      <c r="AU308">
        <v>41</v>
      </c>
      <c r="AV308">
        <v>1</v>
      </c>
      <c r="AW308">
        <v>1</v>
      </c>
      <c r="AZ308">
        <v>1</v>
      </c>
      <c r="BA308">
        <v>44.51</v>
      </c>
      <c r="BB308">
        <v>12.91</v>
      </c>
      <c r="BC308">
        <v>1</v>
      </c>
      <c r="BD308" t="s">
        <v>6</v>
      </c>
      <c r="BE308" t="s">
        <v>6</v>
      </c>
      <c r="BF308" t="s">
        <v>6</v>
      </c>
      <c r="BG308" t="s">
        <v>6</v>
      </c>
      <c r="BH308">
        <v>0</v>
      </c>
      <c r="BI308">
        <v>1</v>
      </c>
      <c r="BJ308" t="s">
        <v>347</v>
      </c>
      <c r="BM308">
        <v>1006</v>
      </c>
      <c r="BN308">
        <v>0</v>
      </c>
      <c r="BO308" t="s">
        <v>344</v>
      </c>
      <c r="BP308">
        <v>1</v>
      </c>
      <c r="BQ308">
        <v>2</v>
      </c>
      <c r="BR308">
        <v>0</v>
      </c>
      <c r="BS308">
        <v>44.51</v>
      </c>
      <c r="BT308">
        <v>1</v>
      </c>
      <c r="BU308">
        <v>1</v>
      </c>
      <c r="BV308">
        <v>1</v>
      </c>
      <c r="BW308">
        <v>1</v>
      </c>
      <c r="BX308">
        <v>1</v>
      </c>
      <c r="BY308" t="s">
        <v>6</v>
      </c>
      <c r="BZ308">
        <v>89</v>
      </c>
      <c r="CA308">
        <v>41</v>
      </c>
      <c r="CB308" t="s">
        <v>6</v>
      </c>
      <c r="CE308">
        <v>0</v>
      </c>
      <c r="CF308">
        <v>0</v>
      </c>
      <c r="CG308">
        <v>0</v>
      </c>
      <c r="CM308">
        <v>0</v>
      </c>
      <c r="CN308" t="s">
        <v>6</v>
      </c>
      <c r="CO308">
        <v>0</v>
      </c>
      <c r="CP308">
        <f t="shared" si="222"/>
        <v>701.08</v>
      </c>
      <c r="CQ308">
        <f t="shared" si="223"/>
        <v>0</v>
      </c>
      <c r="CR308">
        <f t="shared" si="224"/>
        <v>1187.4618</v>
      </c>
      <c r="CS308">
        <f t="shared" si="225"/>
        <v>564.83189999999991</v>
      </c>
      <c r="CT308">
        <f t="shared" si="226"/>
        <v>0</v>
      </c>
      <c r="CU308">
        <f t="shared" si="227"/>
        <v>0</v>
      </c>
      <c r="CV308">
        <f t="shared" si="228"/>
        <v>0</v>
      </c>
      <c r="CW308">
        <f t="shared" si="229"/>
        <v>0.94</v>
      </c>
      <c r="CX308">
        <f t="shared" si="230"/>
        <v>0</v>
      </c>
      <c r="CY308">
        <f t="shared" si="231"/>
        <v>296.79720000000003</v>
      </c>
      <c r="CZ308">
        <f t="shared" si="232"/>
        <v>136.7268</v>
      </c>
      <c r="DC308" t="s">
        <v>6</v>
      </c>
      <c r="DD308" t="s">
        <v>6</v>
      </c>
      <c r="DE308" t="s">
        <v>6</v>
      </c>
      <c r="DF308" t="s">
        <v>6</v>
      </c>
      <c r="DG308" t="s">
        <v>6</v>
      </c>
      <c r="DH308" t="s">
        <v>6</v>
      </c>
      <c r="DI308" t="s">
        <v>6</v>
      </c>
      <c r="DJ308" t="s">
        <v>6</v>
      </c>
      <c r="DK308" t="s">
        <v>6</v>
      </c>
      <c r="DL308" t="s">
        <v>6</v>
      </c>
      <c r="DM308" t="s">
        <v>6</v>
      </c>
      <c r="DN308">
        <v>0</v>
      </c>
      <c r="DO308">
        <v>0</v>
      </c>
      <c r="DP308">
        <v>1</v>
      </c>
      <c r="DQ308">
        <v>1</v>
      </c>
      <c r="DU308">
        <v>1013</v>
      </c>
      <c r="DV308" t="s">
        <v>346</v>
      </c>
      <c r="DW308" t="s">
        <v>346</v>
      </c>
      <c r="DX308">
        <v>1</v>
      </c>
      <c r="DZ308" t="s">
        <v>6</v>
      </c>
      <c r="EA308" t="s">
        <v>6</v>
      </c>
      <c r="EB308" t="s">
        <v>6</v>
      </c>
      <c r="EC308" t="s">
        <v>6</v>
      </c>
      <c r="EE308">
        <v>52854751</v>
      </c>
      <c r="EF308">
        <v>2</v>
      </c>
      <c r="EG308" t="s">
        <v>22</v>
      </c>
      <c r="EH308">
        <v>1</v>
      </c>
      <c r="EI308" t="s">
        <v>23</v>
      </c>
      <c r="EJ308">
        <v>1</v>
      </c>
      <c r="EK308">
        <v>1006</v>
      </c>
      <c r="EL308" t="s">
        <v>24</v>
      </c>
      <c r="EM308" t="s">
        <v>25</v>
      </c>
      <c r="EO308" t="s">
        <v>6</v>
      </c>
      <c r="EQ308">
        <v>132096</v>
      </c>
      <c r="ER308">
        <v>91.98</v>
      </c>
      <c r="ES308">
        <v>0</v>
      </c>
      <c r="ET308">
        <v>91.98</v>
      </c>
      <c r="EU308">
        <v>12.69</v>
      </c>
      <c r="EV308">
        <v>0</v>
      </c>
      <c r="EW308">
        <v>0</v>
      </c>
      <c r="EX308">
        <v>0.94</v>
      </c>
      <c r="EY308">
        <v>0</v>
      </c>
      <c r="FQ308">
        <v>0</v>
      </c>
      <c r="FR308">
        <f t="shared" si="233"/>
        <v>0</v>
      </c>
      <c r="FS308">
        <v>0</v>
      </c>
      <c r="FX308">
        <v>89</v>
      </c>
      <c r="FY308">
        <v>41</v>
      </c>
      <c r="GA308" t="s">
        <v>6</v>
      </c>
      <c r="GD308">
        <v>1</v>
      </c>
      <c r="GF308">
        <v>-1880218010</v>
      </c>
      <c r="GG308">
        <v>2</v>
      </c>
      <c r="GH308">
        <v>1</v>
      </c>
      <c r="GI308">
        <v>2</v>
      </c>
      <c r="GJ308">
        <v>0</v>
      </c>
      <c r="GK308">
        <v>0</v>
      </c>
      <c r="GL308">
        <f t="shared" si="234"/>
        <v>0</v>
      </c>
      <c r="GM308">
        <f t="shared" si="235"/>
        <v>1134.6099999999999</v>
      </c>
      <c r="GN308">
        <f t="shared" si="236"/>
        <v>1134.6099999999999</v>
      </c>
      <c r="GO308">
        <f t="shared" si="237"/>
        <v>0</v>
      </c>
      <c r="GP308">
        <f t="shared" si="238"/>
        <v>0</v>
      </c>
      <c r="GR308">
        <v>0</v>
      </c>
      <c r="GS308">
        <v>0</v>
      </c>
      <c r="GT308">
        <v>0</v>
      </c>
      <c r="GU308" t="s">
        <v>6</v>
      </c>
      <c r="GV308">
        <f t="shared" si="239"/>
        <v>0</v>
      </c>
      <c r="GW308">
        <v>1</v>
      </c>
      <c r="GX308">
        <f t="shared" si="240"/>
        <v>0</v>
      </c>
      <c r="HA308">
        <v>0</v>
      </c>
      <c r="HB308">
        <v>0</v>
      </c>
      <c r="HC308">
        <f t="shared" si="241"/>
        <v>0</v>
      </c>
      <c r="HE308" t="s">
        <v>6</v>
      </c>
      <c r="HF308" t="s">
        <v>6</v>
      </c>
      <c r="HM308" t="s">
        <v>6</v>
      </c>
      <c r="HN308" t="s">
        <v>26</v>
      </c>
      <c r="HO308" t="s">
        <v>27</v>
      </c>
      <c r="HP308" t="s">
        <v>28</v>
      </c>
      <c r="HQ308" t="s">
        <v>28</v>
      </c>
      <c r="IK308">
        <v>0</v>
      </c>
    </row>
    <row r="309" spans="1:245">
      <c r="A309">
        <v>17</v>
      </c>
      <c r="B309">
        <v>1</v>
      </c>
      <c r="C309">
        <f>ROW(SmtRes!A147)</f>
        <v>147</v>
      </c>
      <c r="D309">
        <f>ROW(EtalonRes!A152)</f>
        <v>152</v>
      </c>
      <c r="E309" t="s">
        <v>6</v>
      </c>
      <c r="F309" t="s">
        <v>348</v>
      </c>
      <c r="G309" t="s">
        <v>349</v>
      </c>
      <c r="H309" t="s">
        <v>346</v>
      </c>
      <c r="I309">
        <f>ROUND((656*0.1)/1000,9)</f>
        <v>6.5600000000000006E-2</v>
      </c>
      <c r="J309">
        <v>0</v>
      </c>
      <c r="K309">
        <f>ROUND((656*0.1)/1000,9)</f>
        <v>6.5600000000000006E-2</v>
      </c>
      <c r="O309">
        <f t="shared" si="202"/>
        <v>2490.64</v>
      </c>
      <c r="P309">
        <f t="shared" si="203"/>
        <v>0</v>
      </c>
      <c r="Q309">
        <f t="shared" si="204"/>
        <v>0</v>
      </c>
      <c r="R309">
        <f t="shared" si="205"/>
        <v>0</v>
      </c>
      <c r="S309">
        <f t="shared" si="206"/>
        <v>2490.64</v>
      </c>
      <c r="T309">
        <f t="shared" si="207"/>
        <v>0</v>
      </c>
      <c r="U309">
        <f t="shared" si="208"/>
        <v>6.5600000000000005</v>
      </c>
      <c r="V309">
        <f t="shared" si="209"/>
        <v>0</v>
      </c>
      <c r="W309">
        <f t="shared" si="210"/>
        <v>0</v>
      </c>
      <c r="X309">
        <f t="shared" si="211"/>
        <v>2216.67</v>
      </c>
      <c r="Y309">
        <f t="shared" si="212"/>
        <v>1021.16</v>
      </c>
      <c r="AA309">
        <v>-1</v>
      </c>
      <c r="AB309">
        <f t="shared" si="213"/>
        <v>853</v>
      </c>
      <c r="AC309">
        <f t="shared" si="214"/>
        <v>0</v>
      </c>
      <c r="AD309">
        <f t="shared" si="215"/>
        <v>0</v>
      </c>
      <c r="AE309">
        <f t="shared" si="216"/>
        <v>0</v>
      </c>
      <c r="AF309">
        <f t="shared" si="217"/>
        <v>853</v>
      </c>
      <c r="AG309">
        <f t="shared" si="218"/>
        <v>0</v>
      </c>
      <c r="AH309">
        <f t="shared" si="219"/>
        <v>100</v>
      </c>
      <c r="AI309">
        <f t="shared" si="220"/>
        <v>0</v>
      </c>
      <c r="AJ309">
        <f t="shared" si="221"/>
        <v>0</v>
      </c>
      <c r="AK309">
        <v>853</v>
      </c>
      <c r="AL309">
        <v>0</v>
      </c>
      <c r="AM309">
        <v>0</v>
      </c>
      <c r="AN309">
        <v>0</v>
      </c>
      <c r="AO309">
        <v>853</v>
      </c>
      <c r="AP309">
        <v>0</v>
      </c>
      <c r="AQ309">
        <v>100</v>
      </c>
      <c r="AR309">
        <v>0</v>
      </c>
      <c r="AS309">
        <v>0</v>
      </c>
      <c r="AT309">
        <v>89</v>
      </c>
      <c r="AU309">
        <v>41</v>
      </c>
      <c r="AV309">
        <v>1</v>
      </c>
      <c r="AW309">
        <v>1</v>
      </c>
      <c r="AZ309">
        <v>1</v>
      </c>
      <c r="BA309">
        <v>44.51</v>
      </c>
      <c r="BB309">
        <v>1</v>
      </c>
      <c r="BC309">
        <v>1</v>
      </c>
      <c r="BD309" t="s">
        <v>6</v>
      </c>
      <c r="BE309" t="s">
        <v>6</v>
      </c>
      <c r="BF309" t="s">
        <v>6</v>
      </c>
      <c r="BG309" t="s">
        <v>6</v>
      </c>
      <c r="BH309">
        <v>0</v>
      </c>
      <c r="BI309">
        <v>1</v>
      </c>
      <c r="BJ309" t="s">
        <v>350</v>
      </c>
      <c r="BM309">
        <v>1006</v>
      </c>
      <c r="BN309">
        <v>0</v>
      </c>
      <c r="BO309" t="s">
        <v>348</v>
      </c>
      <c r="BP309">
        <v>1</v>
      </c>
      <c r="BQ309">
        <v>2</v>
      </c>
      <c r="BR309">
        <v>0</v>
      </c>
      <c r="BS309">
        <v>44.51</v>
      </c>
      <c r="BT309">
        <v>1</v>
      </c>
      <c r="BU309">
        <v>1</v>
      </c>
      <c r="BV309">
        <v>1</v>
      </c>
      <c r="BW309">
        <v>1</v>
      </c>
      <c r="BX309">
        <v>1</v>
      </c>
      <c r="BY309" t="s">
        <v>6</v>
      </c>
      <c r="BZ309">
        <v>89</v>
      </c>
      <c r="CA309">
        <v>41</v>
      </c>
      <c r="CB309" t="s">
        <v>6</v>
      </c>
      <c r="CE309">
        <v>0</v>
      </c>
      <c r="CF309">
        <v>0</v>
      </c>
      <c r="CG309">
        <v>0</v>
      </c>
      <c r="CM309">
        <v>0</v>
      </c>
      <c r="CN309" t="s">
        <v>6</v>
      </c>
      <c r="CO309">
        <v>0</v>
      </c>
      <c r="CP309">
        <f t="shared" si="222"/>
        <v>2490.64</v>
      </c>
      <c r="CQ309">
        <f t="shared" si="223"/>
        <v>0</v>
      </c>
      <c r="CR309">
        <f t="shared" si="224"/>
        <v>0</v>
      </c>
      <c r="CS309">
        <f t="shared" si="225"/>
        <v>0</v>
      </c>
      <c r="CT309">
        <f t="shared" si="226"/>
        <v>37967.03</v>
      </c>
      <c r="CU309">
        <f t="shared" si="227"/>
        <v>0</v>
      </c>
      <c r="CV309">
        <f t="shared" si="228"/>
        <v>100</v>
      </c>
      <c r="CW309">
        <f t="shared" si="229"/>
        <v>0</v>
      </c>
      <c r="CX309">
        <f t="shared" si="230"/>
        <v>0</v>
      </c>
      <c r="CY309">
        <f t="shared" si="231"/>
        <v>2216.6695999999997</v>
      </c>
      <c r="CZ309">
        <f t="shared" si="232"/>
        <v>1021.1623999999999</v>
      </c>
      <c r="DC309" t="s">
        <v>6</v>
      </c>
      <c r="DD309" t="s">
        <v>6</v>
      </c>
      <c r="DE309" t="s">
        <v>6</v>
      </c>
      <c r="DF309" t="s">
        <v>6</v>
      </c>
      <c r="DG309" t="s">
        <v>6</v>
      </c>
      <c r="DH309" t="s">
        <v>6</v>
      </c>
      <c r="DI309" t="s">
        <v>6</v>
      </c>
      <c r="DJ309" t="s">
        <v>6</v>
      </c>
      <c r="DK309" t="s">
        <v>6</v>
      </c>
      <c r="DL309" t="s">
        <v>6</v>
      </c>
      <c r="DM309" t="s">
        <v>6</v>
      </c>
      <c r="DN309">
        <v>0</v>
      </c>
      <c r="DO309">
        <v>0</v>
      </c>
      <c r="DP309">
        <v>1</v>
      </c>
      <c r="DQ309">
        <v>1</v>
      </c>
      <c r="DU309">
        <v>1013</v>
      </c>
      <c r="DV309" t="s">
        <v>346</v>
      </c>
      <c r="DW309" t="s">
        <v>346</v>
      </c>
      <c r="DX309">
        <v>1</v>
      </c>
      <c r="DZ309" t="s">
        <v>6</v>
      </c>
      <c r="EA309" t="s">
        <v>6</v>
      </c>
      <c r="EB309" t="s">
        <v>6</v>
      </c>
      <c r="EC309" t="s">
        <v>6</v>
      </c>
      <c r="EE309">
        <v>52854751</v>
      </c>
      <c r="EF309">
        <v>2</v>
      </c>
      <c r="EG309" t="s">
        <v>22</v>
      </c>
      <c r="EH309">
        <v>1</v>
      </c>
      <c r="EI309" t="s">
        <v>23</v>
      </c>
      <c r="EJ309">
        <v>1</v>
      </c>
      <c r="EK309">
        <v>1006</v>
      </c>
      <c r="EL309" t="s">
        <v>24</v>
      </c>
      <c r="EM309" t="s">
        <v>25</v>
      </c>
      <c r="EO309" t="s">
        <v>6</v>
      </c>
      <c r="EQ309">
        <v>132096</v>
      </c>
      <c r="ER309">
        <v>853</v>
      </c>
      <c r="ES309">
        <v>0</v>
      </c>
      <c r="ET309">
        <v>0</v>
      </c>
      <c r="EU309">
        <v>0</v>
      </c>
      <c r="EV309">
        <v>853</v>
      </c>
      <c r="EW309">
        <v>100</v>
      </c>
      <c r="EX309">
        <v>0</v>
      </c>
      <c r="EY309">
        <v>0</v>
      </c>
      <c r="FQ309">
        <v>0</v>
      </c>
      <c r="FR309">
        <f t="shared" si="233"/>
        <v>0</v>
      </c>
      <c r="FS309">
        <v>0</v>
      </c>
      <c r="FX309">
        <v>89</v>
      </c>
      <c r="FY309">
        <v>41</v>
      </c>
      <c r="GA309" t="s">
        <v>6</v>
      </c>
      <c r="GD309">
        <v>1</v>
      </c>
      <c r="GF309">
        <v>1985367222</v>
      </c>
      <c r="GG309">
        <v>2</v>
      </c>
      <c r="GH309">
        <v>1</v>
      </c>
      <c r="GI309">
        <v>2</v>
      </c>
      <c r="GJ309">
        <v>0</v>
      </c>
      <c r="GK309">
        <v>0</v>
      </c>
      <c r="GL309">
        <f t="shared" si="234"/>
        <v>0</v>
      </c>
      <c r="GM309">
        <f t="shared" si="235"/>
        <v>5728.47</v>
      </c>
      <c r="GN309">
        <f t="shared" si="236"/>
        <v>5728.47</v>
      </c>
      <c r="GO309">
        <f t="shared" si="237"/>
        <v>0</v>
      </c>
      <c r="GP309">
        <f t="shared" si="238"/>
        <v>0</v>
      </c>
      <c r="GR309">
        <v>0</v>
      </c>
      <c r="GS309">
        <v>0</v>
      </c>
      <c r="GT309">
        <v>0</v>
      </c>
      <c r="GU309" t="s">
        <v>6</v>
      </c>
      <c r="GV309">
        <f t="shared" si="239"/>
        <v>0</v>
      </c>
      <c r="GW309">
        <v>1</v>
      </c>
      <c r="GX309">
        <f t="shared" si="240"/>
        <v>0</v>
      </c>
      <c r="HA309">
        <v>0</v>
      </c>
      <c r="HB309">
        <v>0</v>
      </c>
      <c r="HC309">
        <f t="shared" si="241"/>
        <v>0</v>
      </c>
      <c r="HE309" t="s">
        <v>6</v>
      </c>
      <c r="HF309" t="s">
        <v>6</v>
      </c>
      <c r="HM309" t="s">
        <v>6</v>
      </c>
      <c r="HN309" t="s">
        <v>26</v>
      </c>
      <c r="HO309" t="s">
        <v>27</v>
      </c>
      <c r="HP309" t="s">
        <v>28</v>
      </c>
      <c r="HQ309" t="s">
        <v>28</v>
      </c>
      <c r="IK309">
        <v>0</v>
      </c>
    </row>
    <row r="310" spans="1:245">
      <c r="A310">
        <v>17</v>
      </c>
      <c r="B310">
        <v>1</v>
      </c>
      <c r="C310">
        <f>ROW(SmtRes!A152)</f>
        <v>152</v>
      </c>
      <c r="D310">
        <f>ROW(EtalonRes!A157)</f>
        <v>157</v>
      </c>
      <c r="E310" t="s">
        <v>6</v>
      </c>
      <c r="F310" t="s">
        <v>351</v>
      </c>
      <c r="G310" t="s">
        <v>352</v>
      </c>
      <c r="H310" t="s">
        <v>353</v>
      </c>
      <c r="I310">
        <v>6</v>
      </c>
      <c r="J310">
        <v>0</v>
      </c>
      <c r="K310">
        <v>6</v>
      </c>
      <c r="O310">
        <f t="shared" si="202"/>
        <v>2629.29</v>
      </c>
      <c r="P310">
        <f t="shared" si="203"/>
        <v>1318.03</v>
      </c>
      <c r="Q310">
        <f t="shared" si="204"/>
        <v>0</v>
      </c>
      <c r="R310">
        <f t="shared" si="205"/>
        <v>0</v>
      </c>
      <c r="S310">
        <f t="shared" si="206"/>
        <v>1311.26</v>
      </c>
      <c r="T310">
        <f t="shared" si="207"/>
        <v>0</v>
      </c>
      <c r="U310">
        <f t="shared" si="208"/>
        <v>3.06</v>
      </c>
      <c r="V310">
        <f t="shared" si="209"/>
        <v>0</v>
      </c>
      <c r="W310">
        <f t="shared" si="210"/>
        <v>0</v>
      </c>
      <c r="X310">
        <f t="shared" si="211"/>
        <v>1271.92</v>
      </c>
      <c r="Y310">
        <f t="shared" si="212"/>
        <v>668.74</v>
      </c>
      <c r="AA310">
        <v>-1</v>
      </c>
      <c r="AB310">
        <f t="shared" si="213"/>
        <v>28.48</v>
      </c>
      <c r="AC310">
        <f t="shared" si="214"/>
        <v>23.57</v>
      </c>
      <c r="AD310">
        <f t="shared" si="215"/>
        <v>0</v>
      </c>
      <c r="AE310">
        <f t="shared" si="216"/>
        <v>0</v>
      </c>
      <c r="AF310">
        <f t="shared" si="217"/>
        <v>4.91</v>
      </c>
      <c r="AG310">
        <f t="shared" si="218"/>
        <v>0</v>
      </c>
      <c r="AH310">
        <f t="shared" si="219"/>
        <v>0.51</v>
      </c>
      <c r="AI310">
        <f t="shared" si="220"/>
        <v>0</v>
      </c>
      <c r="AJ310">
        <f t="shared" si="221"/>
        <v>0</v>
      </c>
      <c r="AK310">
        <v>28.48</v>
      </c>
      <c r="AL310">
        <v>23.57</v>
      </c>
      <c r="AM310">
        <v>0</v>
      </c>
      <c r="AN310">
        <v>0</v>
      </c>
      <c r="AO310">
        <v>4.91</v>
      </c>
      <c r="AP310">
        <v>0</v>
      </c>
      <c r="AQ310">
        <v>0.51</v>
      </c>
      <c r="AR310">
        <v>0</v>
      </c>
      <c r="AS310">
        <v>0</v>
      </c>
      <c r="AT310">
        <v>97</v>
      </c>
      <c r="AU310">
        <v>51</v>
      </c>
      <c r="AV310">
        <v>1</v>
      </c>
      <c r="AW310">
        <v>1</v>
      </c>
      <c r="AZ310">
        <v>1</v>
      </c>
      <c r="BA310">
        <v>44.51</v>
      </c>
      <c r="BB310">
        <v>1</v>
      </c>
      <c r="BC310">
        <v>9.32</v>
      </c>
      <c r="BD310" t="s">
        <v>6</v>
      </c>
      <c r="BE310" t="s">
        <v>6</v>
      </c>
      <c r="BF310" t="s">
        <v>6</v>
      </c>
      <c r="BG310" t="s">
        <v>6</v>
      </c>
      <c r="BH310">
        <v>0</v>
      </c>
      <c r="BI310">
        <v>2</v>
      </c>
      <c r="BJ310" t="s">
        <v>354</v>
      </c>
      <c r="BM310">
        <v>108001</v>
      </c>
      <c r="BN310">
        <v>0</v>
      </c>
      <c r="BO310" t="s">
        <v>351</v>
      </c>
      <c r="BP310">
        <v>1</v>
      </c>
      <c r="BQ310">
        <v>3</v>
      </c>
      <c r="BR310">
        <v>0</v>
      </c>
      <c r="BS310">
        <v>44.51</v>
      </c>
      <c r="BT310">
        <v>1</v>
      </c>
      <c r="BU310">
        <v>1</v>
      </c>
      <c r="BV310">
        <v>1</v>
      </c>
      <c r="BW310">
        <v>1</v>
      </c>
      <c r="BX310">
        <v>1</v>
      </c>
      <c r="BY310" t="s">
        <v>6</v>
      </c>
      <c r="BZ310">
        <v>97</v>
      </c>
      <c r="CA310">
        <v>51</v>
      </c>
      <c r="CB310" t="s">
        <v>6</v>
      </c>
      <c r="CE310">
        <v>0</v>
      </c>
      <c r="CF310">
        <v>0</v>
      </c>
      <c r="CG310">
        <v>0</v>
      </c>
      <c r="CM310">
        <v>0</v>
      </c>
      <c r="CN310" t="s">
        <v>6</v>
      </c>
      <c r="CO310">
        <v>0</v>
      </c>
      <c r="CP310">
        <f t="shared" si="222"/>
        <v>2629.29</v>
      </c>
      <c r="CQ310">
        <f t="shared" si="223"/>
        <v>219.67240000000001</v>
      </c>
      <c r="CR310">
        <f t="shared" si="224"/>
        <v>0</v>
      </c>
      <c r="CS310">
        <f t="shared" si="225"/>
        <v>0</v>
      </c>
      <c r="CT310">
        <f t="shared" si="226"/>
        <v>218.54409999999999</v>
      </c>
      <c r="CU310">
        <f t="shared" si="227"/>
        <v>0</v>
      </c>
      <c r="CV310">
        <f t="shared" si="228"/>
        <v>0.51</v>
      </c>
      <c r="CW310">
        <f t="shared" si="229"/>
        <v>0</v>
      </c>
      <c r="CX310">
        <f t="shared" si="230"/>
        <v>0</v>
      </c>
      <c r="CY310">
        <f t="shared" si="231"/>
        <v>1271.9222</v>
      </c>
      <c r="CZ310">
        <f t="shared" si="232"/>
        <v>668.74259999999992</v>
      </c>
      <c r="DC310" t="s">
        <v>6</v>
      </c>
      <c r="DD310" t="s">
        <v>6</v>
      </c>
      <c r="DE310" t="s">
        <v>6</v>
      </c>
      <c r="DF310" t="s">
        <v>6</v>
      </c>
      <c r="DG310" t="s">
        <v>6</v>
      </c>
      <c r="DH310" t="s">
        <v>6</v>
      </c>
      <c r="DI310" t="s">
        <v>6</v>
      </c>
      <c r="DJ310" t="s">
        <v>6</v>
      </c>
      <c r="DK310" t="s">
        <v>6</v>
      </c>
      <c r="DL310" t="s">
        <v>6</v>
      </c>
      <c r="DM310" t="s">
        <v>6</v>
      </c>
      <c r="DN310">
        <v>0</v>
      </c>
      <c r="DO310">
        <v>0</v>
      </c>
      <c r="DP310">
        <v>1</v>
      </c>
      <c r="DQ310">
        <v>1</v>
      </c>
      <c r="DU310">
        <v>1013</v>
      </c>
      <c r="DV310" t="s">
        <v>353</v>
      </c>
      <c r="DW310" t="s">
        <v>353</v>
      </c>
      <c r="DX310">
        <v>1</v>
      </c>
      <c r="DZ310" t="s">
        <v>6</v>
      </c>
      <c r="EA310" t="s">
        <v>6</v>
      </c>
      <c r="EB310" t="s">
        <v>6</v>
      </c>
      <c r="EC310" t="s">
        <v>6</v>
      </c>
      <c r="EE310">
        <v>52855038</v>
      </c>
      <c r="EF310">
        <v>3</v>
      </c>
      <c r="EG310" t="s">
        <v>121</v>
      </c>
      <c r="EH310">
        <v>0</v>
      </c>
      <c r="EI310" t="s">
        <v>6</v>
      </c>
      <c r="EJ310">
        <v>2</v>
      </c>
      <c r="EK310">
        <v>108001</v>
      </c>
      <c r="EL310" t="s">
        <v>122</v>
      </c>
      <c r="EM310" t="s">
        <v>123</v>
      </c>
      <c r="EO310" t="s">
        <v>6</v>
      </c>
      <c r="EQ310">
        <v>132096</v>
      </c>
      <c r="ER310">
        <v>28.48</v>
      </c>
      <c r="ES310">
        <v>23.57</v>
      </c>
      <c r="ET310">
        <v>0</v>
      </c>
      <c r="EU310">
        <v>0</v>
      </c>
      <c r="EV310">
        <v>4.91</v>
      </c>
      <c r="EW310">
        <v>0.51</v>
      </c>
      <c r="EX310">
        <v>0</v>
      </c>
      <c r="EY310">
        <v>0</v>
      </c>
      <c r="FQ310">
        <v>0</v>
      </c>
      <c r="FR310">
        <f t="shared" si="233"/>
        <v>0</v>
      </c>
      <c r="FS310">
        <v>0</v>
      </c>
      <c r="FX310">
        <v>97</v>
      </c>
      <c r="FY310">
        <v>51</v>
      </c>
      <c r="GA310" t="s">
        <v>6</v>
      </c>
      <c r="GD310">
        <v>1</v>
      </c>
      <c r="GF310">
        <v>720353683</v>
      </c>
      <c r="GG310">
        <v>2</v>
      </c>
      <c r="GH310">
        <v>1</v>
      </c>
      <c r="GI310">
        <v>2</v>
      </c>
      <c r="GJ310">
        <v>0</v>
      </c>
      <c r="GK310">
        <v>0</v>
      </c>
      <c r="GL310">
        <f t="shared" si="234"/>
        <v>0</v>
      </c>
      <c r="GM310">
        <f t="shared" si="235"/>
        <v>4569.95</v>
      </c>
      <c r="GN310">
        <f t="shared" si="236"/>
        <v>0</v>
      </c>
      <c r="GO310">
        <f t="shared" si="237"/>
        <v>4569.95</v>
      </c>
      <c r="GP310">
        <f t="shared" si="238"/>
        <v>0</v>
      </c>
      <c r="GR310">
        <v>0</v>
      </c>
      <c r="GS310">
        <v>0</v>
      </c>
      <c r="GT310">
        <v>0</v>
      </c>
      <c r="GU310" t="s">
        <v>6</v>
      </c>
      <c r="GV310">
        <f t="shared" si="239"/>
        <v>0</v>
      </c>
      <c r="GW310">
        <v>1</v>
      </c>
      <c r="GX310">
        <f t="shared" si="240"/>
        <v>0</v>
      </c>
      <c r="HA310">
        <v>0</v>
      </c>
      <c r="HB310">
        <v>0</v>
      </c>
      <c r="HC310">
        <f t="shared" si="241"/>
        <v>0</v>
      </c>
      <c r="HE310" t="s">
        <v>6</v>
      </c>
      <c r="HF310" t="s">
        <v>6</v>
      </c>
      <c r="HM310" t="s">
        <v>6</v>
      </c>
      <c r="HN310" t="s">
        <v>124</v>
      </c>
      <c r="HO310" t="s">
        <v>125</v>
      </c>
      <c r="HP310" t="s">
        <v>122</v>
      </c>
      <c r="HQ310" t="s">
        <v>122</v>
      </c>
      <c r="IK310">
        <v>0</v>
      </c>
    </row>
    <row r="311" spans="1:245">
      <c r="A311">
        <v>18</v>
      </c>
      <c r="B311">
        <v>1</v>
      </c>
      <c r="C311">
        <v>150</v>
      </c>
      <c r="E311" t="s">
        <v>6</v>
      </c>
      <c r="F311" t="s">
        <v>230</v>
      </c>
      <c r="G311" t="s">
        <v>355</v>
      </c>
      <c r="H311" t="s">
        <v>172</v>
      </c>
      <c r="I311">
        <f>I310*J311</f>
        <v>-1.2E-2</v>
      </c>
      <c r="J311">
        <v>-2E-3</v>
      </c>
      <c r="K311">
        <v>-2E-3</v>
      </c>
      <c r="O311">
        <f t="shared" si="202"/>
        <v>-644.53</v>
      </c>
      <c r="P311">
        <f t="shared" si="203"/>
        <v>-644.53</v>
      </c>
      <c r="Q311">
        <f t="shared" si="204"/>
        <v>0</v>
      </c>
      <c r="R311">
        <f t="shared" si="205"/>
        <v>0</v>
      </c>
      <c r="S311">
        <f t="shared" si="206"/>
        <v>0</v>
      </c>
      <c r="T311">
        <f t="shared" si="207"/>
        <v>0</v>
      </c>
      <c r="U311">
        <f t="shared" si="208"/>
        <v>0</v>
      </c>
      <c r="V311">
        <f t="shared" si="209"/>
        <v>0</v>
      </c>
      <c r="W311">
        <f t="shared" si="210"/>
        <v>-0.41</v>
      </c>
      <c r="X311">
        <f t="shared" si="211"/>
        <v>0</v>
      </c>
      <c r="Y311">
        <f t="shared" si="212"/>
        <v>0</v>
      </c>
      <c r="AA311">
        <v>-1</v>
      </c>
      <c r="AB311">
        <f t="shared" si="213"/>
        <v>5763</v>
      </c>
      <c r="AC311">
        <f t="shared" si="214"/>
        <v>5763</v>
      </c>
      <c r="AD311">
        <f t="shared" si="215"/>
        <v>0</v>
      </c>
      <c r="AE311">
        <f t="shared" si="216"/>
        <v>0</v>
      </c>
      <c r="AF311">
        <f t="shared" si="217"/>
        <v>0</v>
      </c>
      <c r="AG311">
        <f t="shared" si="218"/>
        <v>0</v>
      </c>
      <c r="AH311">
        <f t="shared" si="219"/>
        <v>0</v>
      </c>
      <c r="AI311">
        <f t="shared" si="220"/>
        <v>0</v>
      </c>
      <c r="AJ311">
        <f t="shared" si="221"/>
        <v>34.17</v>
      </c>
      <c r="AK311">
        <v>5763</v>
      </c>
      <c r="AL311">
        <v>5763</v>
      </c>
      <c r="AM311">
        <v>0</v>
      </c>
      <c r="AN311">
        <v>0</v>
      </c>
      <c r="AO311">
        <v>0</v>
      </c>
      <c r="AP311">
        <v>0</v>
      </c>
      <c r="AQ311">
        <v>0</v>
      </c>
      <c r="AR311">
        <v>0</v>
      </c>
      <c r="AS311">
        <v>34.17</v>
      </c>
      <c r="AT311">
        <v>97</v>
      </c>
      <c r="AU311">
        <v>51</v>
      </c>
      <c r="AV311">
        <v>1</v>
      </c>
      <c r="AW311">
        <v>1</v>
      </c>
      <c r="AZ311">
        <v>1</v>
      </c>
      <c r="BA311">
        <v>1</v>
      </c>
      <c r="BB311">
        <v>1</v>
      </c>
      <c r="BC311">
        <v>9.32</v>
      </c>
      <c r="BD311" t="s">
        <v>6</v>
      </c>
      <c r="BE311" t="s">
        <v>6</v>
      </c>
      <c r="BF311" t="s">
        <v>6</v>
      </c>
      <c r="BG311" t="s">
        <v>6</v>
      </c>
      <c r="BH311">
        <v>3</v>
      </c>
      <c r="BI311">
        <v>2</v>
      </c>
      <c r="BJ311" t="s">
        <v>232</v>
      </c>
      <c r="BM311">
        <v>108001</v>
      </c>
      <c r="BN311">
        <v>0</v>
      </c>
      <c r="BO311" t="s">
        <v>351</v>
      </c>
      <c r="BP311">
        <v>1</v>
      </c>
      <c r="BQ311">
        <v>3</v>
      </c>
      <c r="BR311">
        <v>1</v>
      </c>
      <c r="BS311">
        <v>1</v>
      </c>
      <c r="BT311">
        <v>1</v>
      </c>
      <c r="BU311">
        <v>1</v>
      </c>
      <c r="BV311">
        <v>1</v>
      </c>
      <c r="BW311">
        <v>1</v>
      </c>
      <c r="BX311">
        <v>1</v>
      </c>
      <c r="BY311" t="s">
        <v>6</v>
      </c>
      <c r="BZ311">
        <v>97</v>
      </c>
      <c r="CA311">
        <v>51</v>
      </c>
      <c r="CB311" t="s">
        <v>6</v>
      </c>
      <c r="CE311">
        <v>0</v>
      </c>
      <c r="CF311">
        <v>0</v>
      </c>
      <c r="CG311">
        <v>0</v>
      </c>
      <c r="CM311">
        <v>0</v>
      </c>
      <c r="CN311" t="s">
        <v>6</v>
      </c>
      <c r="CO311">
        <v>0</v>
      </c>
      <c r="CP311">
        <f t="shared" si="222"/>
        <v>-644.53</v>
      </c>
      <c r="CQ311">
        <f t="shared" si="223"/>
        <v>53711.16</v>
      </c>
      <c r="CR311">
        <f t="shared" si="224"/>
        <v>0</v>
      </c>
      <c r="CS311">
        <f t="shared" si="225"/>
        <v>0</v>
      </c>
      <c r="CT311">
        <f t="shared" si="226"/>
        <v>0</v>
      </c>
      <c r="CU311">
        <f t="shared" si="227"/>
        <v>0</v>
      </c>
      <c r="CV311">
        <f t="shared" si="228"/>
        <v>0</v>
      </c>
      <c r="CW311">
        <f t="shared" si="229"/>
        <v>0</v>
      </c>
      <c r="CX311">
        <f t="shared" si="230"/>
        <v>34.17</v>
      </c>
      <c r="CY311">
        <f t="shared" si="231"/>
        <v>0</v>
      </c>
      <c r="CZ311">
        <f t="shared" si="232"/>
        <v>0</v>
      </c>
      <c r="DC311" t="s">
        <v>6</v>
      </c>
      <c r="DD311" t="s">
        <v>6</v>
      </c>
      <c r="DE311" t="s">
        <v>6</v>
      </c>
      <c r="DF311" t="s">
        <v>6</v>
      </c>
      <c r="DG311" t="s">
        <v>6</v>
      </c>
      <c r="DH311" t="s">
        <v>6</v>
      </c>
      <c r="DI311" t="s">
        <v>6</v>
      </c>
      <c r="DJ311" t="s">
        <v>6</v>
      </c>
      <c r="DK311" t="s">
        <v>6</v>
      </c>
      <c r="DL311" t="s">
        <v>6</v>
      </c>
      <c r="DM311" t="s">
        <v>6</v>
      </c>
      <c r="DN311">
        <v>0</v>
      </c>
      <c r="DO311">
        <v>0</v>
      </c>
      <c r="DP311">
        <v>1</v>
      </c>
      <c r="DQ311">
        <v>1</v>
      </c>
      <c r="DU311">
        <v>1009</v>
      </c>
      <c r="DV311" t="s">
        <v>172</v>
      </c>
      <c r="DW311" t="s">
        <v>172</v>
      </c>
      <c r="DX311">
        <v>1000</v>
      </c>
      <c r="DZ311" t="s">
        <v>6</v>
      </c>
      <c r="EA311" t="s">
        <v>6</v>
      </c>
      <c r="EB311" t="s">
        <v>6</v>
      </c>
      <c r="EC311" t="s">
        <v>6</v>
      </c>
      <c r="EE311">
        <v>52855038</v>
      </c>
      <c r="EF311">
        <v>3</v>
      </c>
      <c r="EG311" t="s">
        <v>121</v>
      </c>
      <c r="EH311">
        <v>0</v>
      </c>
      <c r="EI311" t="s">
        <v>6</v>
      </c>
      <c r="EJ311">
        <v>2</v>
      </c>
      <c r="EK311">
        <v>108001</v>
      </c>
      <c r="EL311" t="s">
        <v>122</v>
      </c>
      <c r="EM311" t="s">
        <v>123</v>
      </c>
      <c r="EO311" t="s">
        <v>6</v>
      </c>
      <c r="EQ311">
        <v>33792</v>
      </c>
      <c r="ER311">
        <v>5763</v>
      </c>
      <c r="ES311">
        <v>5763</v>
      </c>
      <c r="ET311">
        <v>0</v>
      </c>
      <c r="EU311">
        <v>0</v>
      </c>
      <c r="EV311">
        <v>0</v>
      </c>
      <c r="EW311">
        <v>0</v>
      </c>
      <c r="EX311">
        <v>0</v>
      </c>
      <c r="FQ311">
        <v>0</v>
      </c>
      <c r="FR311">
        <f t="shared" si="233"/>
        <v>0</v>
      </c>
      <c r="FS311">
        <v>0</v>
      </c>
      <c r="FX311">
        <v>97</v>
      </c>
      <c r="FY311">
        <v>51</v>
      </c>
      <c r="GA311" t="s">
        <v>6</v>
      </c>
      <c r="GD311">
        <v>1</v>
      </c>
      <c r="GF311">
        <v>-906425608</v>
      </c>
      <c r="GG311">
        <v>2</v>
      </c>
      <c r="GH311">
        <v>1</v>
      </c>
      <c r="GI311">
        <v>2</v>
      </c>
      <c r="GJ311">
        <v>0</v>
      </c>
      <c r="GK311">
        <v>0</v>
      </c>
      <c r="GL311">
        <f t="shared" si="234"/>
        <v>0</v>
      </c>
      <c r="GM311">
        <f t="shared" si="235"/>
        <v>-644.53</v>
      </c>
      <c r="GN311">
        <f t="shared" si="236"/>
        <v>0</v>
      </c>
      <c r="GO311">
        <f t="shared" si="237"/>
        <v>-644.53</v>
      </c>
      <c r="GP311">
        <f t="shared" si="238"/>
        <v>0</v>
      </c>
      <c r="GR311">
        <v>0</v>
      </c>
      <c r="GS311">
        <v>0</v>
      </c>
      <c r="GT311">
        <v>0</v>
      </c>
      <c r="GU311" t="s">
        <v>6</v>
      </c>
      <c r="GV311">
        <f t="shared" si="239"/>
        <v>0</v>
      </c>
      <c r="GW311">
        <v>1</v>
      </c>
      <c r="GX311">
        <f t="shared" si="240"/>
        <v>0</v>
      </c>
      <c r="HA311">
        <v>0</v>
      </c>
      <c r="HB311">
        <v>0</v>
      </c>
      <c r="HC311">
        <f t="shared" si="241"/>
        <v>0</v>
      </c>
      <c r="HE311" t="s">
        <v>6</v>
      </c>
      <c r="HF311" t="s">
        <v>6</v>
      </c>
      <c r="HM311" t="s">
        <v>6</v>
      </c>
      <c r="HN311" t="s">
        <v>124</v>
      </c>
      <c r="HO311" t="s">
        <v>125</v>
      </c>
      <c r="HP311" t="s">
        <v>122</v>
      </c>
      <c r="HQ311" t="s">
        <v>122</v>
      </c>
      <c r="IK311">
        <v>0</v>
      </c>
    </row>
    <row r="312" spans="1:245">
      <c r="A312">
        <v>18</v>
      </c>
      <c r="B312">
        <v>1</v>
      </c>
      <c r="C312">
        <v>149</v>
      </c>
      <c r="E312" t="s">
        <v>6</v>
      </c>
      <c r="F312" t="s">
        <v>356</v>
      </c>
      <c r="G312" t="s">
        <v>357</v>
      </c>
      <c r="H312" t="s">
        <v>172</v>
      </c>
      <c r="I312">
        <f>I310*J312</f>
        <v>-4.7999999999999996E-3</v>
      </c>
      <c r="J312">
        <v>-7.9999999999999993E-4</v>
      </c>
      <c r="K312">
        <v>-8.0000000000000004E-4</v>
      </c>
      <c r="O312">
        <f t="shared" si="202"/>
        <v>-257.81</v>
      </c>
      <c r="P312">
        <f t="shared" si="203"/>
        <v>-257.81</v>
      </c>
      <c r="Q312">
        <f t="shared" si="204"/>
        <v>0</v>
      </c>
      <c r="R312">
        <f t="shared" si="205"/>
        <v>0</v>
      </c>
      <c r="S312">
        <f t="shared" si="206"/>
        <v>0</v>
      </c>
      <c r="T312">
        <f t="shared" si="207"/>
        <v>0</v>
      </c>
      <c r="U312">
        <f t="shared" si="208"/>
        <v>0</v>
      </c>
      <c r="V312">
        <f t="shared" si="209"/>
        <v>0</v>
      </c>
      <c r="W312">
        <f t="shared" si="210"/>
        <v>-0.16</v>
      </c>
      <c r="X312">
        <f t="shared" si="211"/>
        <v>0</v>
      </c>
      <c r="Y312">
        <f t="shared" si="212"/>
        <v>0</v>
      </c>
      <c r="AA312">
        <v>-1</v>
      </c>
      <c r="AB312">
        <f t="shared" si="213"/>
        <v>5763</v>
      </c>
      <c r="AC312">
        <f t="shared" si="214"/>
        <v>5763</v>
      </c>
      <c r="AD312">
        <f t="shared" si="215"/>
        <v>0</v>
      </c>
      <c r="AE312">
        <f t="shared" si="216"/>
        <v>0</v>
      </c>
      <c r="AF312">
        <f t="shared" si="217"/>
        <v>0</v>
      </c>
      <c r="AG312">
        <f t="shared" si="218"/>
        <v>0</v>
      </c>
      <c r="AH312">
        <f t="shared" si="219"/>
        <v>0</v>
      </c>
      <c r="AI312">
        <f t="shared" si="220"/>
        <v>0</v>
      </c>
      <c r="AJ312">
        <f t="shared" si="221"/>
        <v>34.17</v>
      </c>
      <c r="AK312">
        <v>5763</v>
      </c>
      <c r="AL312">
        <v>5763</v>
      </c>
      <c r="AM312">
        <v>0</v>
      </c>
      <c r="AN312">
        <v>0</v>
      </c>
      <c r="AO312">
        <v>0</v>
      </c>
      <c r="AP312">
        <v>0</v>
      </c>
      <c r="AQ312">
        <v>0</v>
      </c>
      <c r="AR312">
        <v>0</v>
      </c>
      <c r="AS312">
        <v>34.17</v>
      </c>
      <c r="AT312">
        <v>97</v>
      </c>
      <c r="AU312">
        <v>51</v>
      </c>
      <c r="AV312">
        <v>1</v>
      </c>
      <c r="AW312">
        <v>1</v>
      </c>
      <c r="AZ312">
        <v>1</v>
      </c>
      <c r="BA312">
        <v>1</v>
      </c>
      <c r="BB312">
        <v>1</v>
      </c>
      <c r="BC312">
        <v>9.32</v>
      </c>
      <c r="BD312" t="s">
        <v>6</v>
      </c>
      <c r="BE312" t="s">
        <v>6</v>
      </c>
      <c r="BF312" t="s">
        <v>6</v>
      </c>
      <c r="BG312" t="s">
        <v>6</v>
      </c>
      <c r="BH312">
        <v>3</v>
      </c>
      <c r="BI312">
        <v>2</v>
      </c>
      <c r="BJ312" t="s">
        <v>358</v>
      </c>
      <c r="BM312">
        <v>108001</v>
      </c>
      <c r="BN312">
        <v>0</v>
      </c>
      <c r="BO312" t="s">
        <v>351</v>
      </c>
      <c r="BP312">
        <v>1</v>
      </c>
      <c r="BQ312">
        <v>3</v>
      </c>
      <c r="BR312">
        <v>1</v>
      </c>
      <c r="BS312">
        <v>1</v>
      </c>
      <c r="BT312">
        <v>1</v>
      </c>
      <c r="BU312">
        <v>1</v>
      </c>
      <c r="BV312">
        <v>1</v>
      </c>
      <c r="BW312">
        <v>1</v>
      </c>
      <c r="BX312">
        <v>1</v>
      </c>
      <c r="BY312" t="s">
        <v>6</v>
      </c>
      <c r="BZ312">
        <v>97</v>
      </c>
      <c r="CA312">
        <v>51</v>
      </c>
      <c r="CB312" t="s">
        <v>6</v>
      </c>
      <c r="CE312">
        <v>0</v>
      </c>
      <c r="CF312">
        <v>0</v>
      </c>
      <c r="CG312">
        <v>0</v>
      </c>
      <c r="CM312">
        <v>0</v>
      </c>
      <c r="CN312" t="s">
        <v>6</v>
      </c>
      <c r="CO312">
        <v>0</v>
      </c>
      <c r="CP312">
        <f t="shared" si="222"/>
        <v>-257.81</v>
      </c>
      <c r="CQ312">
        <f t="shared" si="223"/>
        <v>53711.16</v>
      </c>
      <c r="CR312">
        <f t="shared" si="224"/>
        <v>0</v>
      </c>
      <c r="CS312">
        <f t="shared" si="225"/>
        <v>0</v>
      </c>
      <c r="CT312">
        <f t="shared" si="226"/>
        <v>0</v>
      </c>
      <c r="CU312">
        <f t="shared" si="227"/>
        <v>0</v>
      </c>
      <c r="CV312">
        <f t="shared" si="228"/>
        <v>0</v>
      </c>
      <c r="CW312">
        <f t="shared" si="229"/>
        <v>0</v>
      </c>
      <c r="CX312">
        <f t="shared" si="230"/>
        <v>34.17</v>
      </c>
      <c r="CY312">
        <f t="shared" si="231"/>
        <v>0</v>
      </c>
      <c r="CZ312">
        <f t="shared" si="232"/>
        <v>0</v>
      </c>
      <c r="DC312" t="s">
        <v>6</v>
      </c>
      <c r="DD312" t="s">
        <v>6</v>
      </c>
      <c r="DE312" t="s">
        <v>6</v>
      </c>
      <c r="DF312" t="s">
        <v>6</v>
      </c>
      <c r="DG312" t="s">
        <v>6</v>
      </c>
      <c r="DH312" t="s">
        <v>6</v>
      </c>
      <c r="DI312" t="s">
        <v>6</v>
      </c>
      <c r="DJ312" t="s">
        <v>6</v>
      </c>
      <c r="DK312" t="s">
        <v>6</v>
      </c>
      <c r="DL312" t="s">
        <v>6</v>
      </c>
      <c r="DM312" t="s">
        <v>6</v>
      </c>
      <c r="DN312">
        <v>0</v>
      </c>
      <c r="DO312">
        <v>0</v>
      </c>
      <c r="DP312">
        <v>1</v>
      </c>
      <c r="DQ312">
        <v>1</v>
      </c>
      <c r="DU312">
        <v>1009</v>
      </c>
      <c r="DV312" t="s">
        <v>172</v>
      </c>
      <c r="DW312" t="s">
        <v>172</v>
      </c>
      <c r="DX312">
        <v>1000</v>
      </c>
      <c r="DZ312" t="s">
        <v>6</v>
      </c>
      <c r="EA312" t="s">
        <v>6</v>
      </c>
      <c r="EB312" t="s">
        <v>6</v>
      </c>
      <c r="EC312" t="s">
        <v>6</v>
      </c>
      <c r="EE312">
        <v>52855038</v>
      </c>
      <c r="EF312">
        <v>3</v>
      </c>
      <c r="EG312" t="s">
        <v>121</v>
      </c>
      <c r="EH312">
        <v>0</v>
      </c>
      <c r="EI312" t="s">
        <v>6</v>
      </c>
      <c r="EJ312">
        <v>2</v>
      </c>
      <c r="EK312">
        <v>108001</v>
      </c>
      <c r="EL312" t="s">
        <v>122</v>
      </c>
      <c r="EM312" t="s">
        <v>123</v>
      </c>
      <c r="EO312" t="s">
        <v>6</v>
      </c>
      <c r="EQ312">
        <v>33792</v>
      </c>
      <c r="ER312">
        <v>5763</v>
      </c>
      <c r="ES312">
        <v>5763</v>
      </c>
      <c r="ET312">
        <v>0</v>
      </c>
      <c r="EU312">
        <v>0</v>
      </c>
      <c r="EV312">
        <v>0</v>
      </c>
      <c r="EW312">
        <v>0</v>
      </c>
      <c r="EX312">
        <v>0</v>
      </c>
      <c r="FQ312">
        <v>0</v>
      </c>
      <c r="FR312">
        <f t="shared" si="233"/>
        <v>0</v>
      </c>
      <c r="FS312">
        <v>0</v>
      </c>
      <c r="FX312">
        <v>97</v>
      </c>
      <c r="FY312">
        <v>51</v>
      </c>
      <c r="GA312" t="s">
        <v>6</v>
      </c>
      <c r="GD312">
        <v>1</v>
      </c>
      <c r="GF312">
        <v>982002045</v>
      </c>
      <c r="GG312">
        <v>2</v>
      </c>
      <c r="GH312">
        <v>1</v>
      </c>
      <c r="GI312">
        <v>2</v>
      </c>
      <c r="GJ312">
        <v>0</v>
      </c>
      <c r="GK312">
        <v>0</v>
      </c>
      <c r="GL312">
        <f t="shared" si="234"/>
        <v>0</v>
      </c>
      <c r="GM312">
        <f t="shared" si="235"/>
        <v>-257.81</v>
      </c>
      <c r="GN312">
        <f t="shared" si="236"/>
        <v>0</v>
      </c>
      <c r="GO312">
        <f t="shared" si="237"/>
        <v>-257.81</v>
      </c>
      <c r="GP312">
        <f t="shared" si="238"/>
        <v>0</v>
      </c>
      <c r="GR312">
        <v>0</v>
      </c>
      <c r="GS312">
        <v>0</v>
      </c>
      <c r="GT312">
        <v>0</v>
      </c>
      <c r="GU312" t="s">
        <v>6</v>
      </c>
      <c r="GV312">
        <f t="shared" si="239"/>
        <v>0</v>
      </c>
      <c r="GW312">
        <v>1</v>
      </c>
      <c r="GX312">
        <f t="shared" si="240"/>
        <v>0</v>
      </c>
      <c r="HA312">
        <v>0</v>
      </c>
      <c r="HB312">
        <v>0</v>
      </c>
      <c r="HC312">
        <f t="shared" si="241"/>
        <v>0</v>
      </c>
      <c r="HE312" t="s">
        <v>6</v>
      </c>
      <c r="HF312" t="s">
        <v>6</v>
      </c>
      <c r="HM312" t="s">
        <v>6</v>
      </c>
      <c r="HN312" t="s">
        <v>124</v>
      </c>
      <c r="HO312" t="s">
        <v>125</v>
      </c>
      <c r="HP312" t="s">
        <v>122</v>
      </c>
      <c r="HQ312" t="s">
        <v>122</v>
      </c>
      <c r="IK312">
        <v>0</v>
      </c>
    </row>
    <row r="313" spans="1:245">
      <c r="A313">
        <v>18</v>
      </c>
      <c r="B313">
        <v>1</v>
      </c>
      <c r="C313">
        <v>151</v>
      </c>
      <c r="E313" t="s">
        <v>6</v>
      </c>
      <c r="F313" t="s">
        <v>359</v>
      </c>
      <c r="G313" t="s">
        <v>360</v>
      </c>
      <c r="H313" t="s">
        <v>172</v>
      </c>
      <c r="I313">
        <f>I310*J313</f>
        <v>-1.1999999999999999E-3</v>
      </c>
      <c r="J313">
        <v>-1.9999999999999998E-4</v>
      </c>
      <c r="K313">
        <v>-2.0000000000000001E-4</v>
      </c>
      <c r="O313">
        <f t="shared" si="202"/>
        <v>-409.85</v>
      </c>
      <c r="P313">
        <f t="shared" si="203"/>
        <v>-409.85</v>
      </c>
      <c r="Q313">
        <f t="shared" si="204"/>
        <v>0</v>
      </c>
      <c r="R313">
        <f t="shared" si="205"/>
        <v>0</v>
      </c>
      <c r="S313">
        <f t="shared" si="206"/>
        <v>0</v>
      </c>
      <c r="T313">
        <f t="shared" si="207"/>
        <v>0</v>
      </c>
      <c r="U313">
        <f t="shared" si="208"/>
        <v>0</v>
      </c>
      <c r="V313">
        <f t="shared" si="209"/>
        <v>0</v>
      </c>
      <c r="W313">
        <f t="shared" si="210"/>
        <v>-0.09</v>
      </c>
      <c r="X313">
        <f t="shared" si="211"/>
        <v>0</v>
      </c>
      <c r="Y313">
        <f t="shared" si="212"/>
        <v>0</v>
      </c>
      <c r="AA313">
        <v>-1</v>
      </c>
      <c r="AB313">
        <f t="shared" si="213"/>
        <v>36646.5</v>
      </c>
      <c r="AC313">
        <f t="shared" si="214"/>
        <v>36646.5</v>
      </c>
      <c r="AD313">
        <f t="shared" si="215"/>
        <v>0</v>
      </c>
      <c r="AE313">
        <f t="shared" si="216"/>
        <v>0</v>
      </c>
      <c r="AF313">
        <f t="shared" si="217"/>
        <v>0</v>
      </c>
      <c r="AG313">
        <f t="shared" si="218"/>
        <v>0</v>
      </c>
      <c r="AH313">
        <f t="shared" si="219"/>
        <v>0</v>
      </c>
      <c r="AI313">
        <f t="shared" si="220"/>
        <v>0</v>
      </c>
      <c r="AJ313">
        <f t="shared" si="221"/>
        <v>71.16</v>
      </c>
      <c r="AK313">
        <v>36646.5</v>
      </c>
      <c r="AL313">
        <v>36646.5</v>
      </c>
      <c r="AM313">
        <v>0</v>
      </c>
      <c r="AN313">
        <v>0</v>
      </c>
      <c r="AO313">
        <v>0</v>
      </c>
      <c r="AP313">
        <v>0</v>
      </c>
      <c r="AQ313">
        <v>0</v>
      </c>
      <c r="AR313">
        <v>0</v>
      </c>
      <c r="AS313">
        <v>71.16</v>
      </c>
      <c r="AT313">
        <v>97</v>
      </c>
      <c r="AU313">
        <v>51</v>
      </c>
      <c r="AV313">
        <v>1</v>
      </c>
      <c r="AW313">
        <v>1</v>
      </c>
      <c r="AZ313">
        <v>1</v>
      </c>
      <c r="BA313">
        <v>1</v>
      </c>
      <c r="BB313">
        <v>1</v>
      </c>
      <c r="BC313">
        <v>9.32</v>
      </c>
      <c r="BD313" t="s">
        <v>6</v>
      </c>
      <c r="BE313" t="s">
        <v>6</v>
      </c>
      <c r="BF313" t="s">
        <v>6</v>
      </c>
      <c r="BG313" t="s">
        <v>6</v>
      </c>
      <c r="BH313">
        <v>3</v>
      </c>
      <c r="BI313">
        <v>2</v>
      </c>
      <c r="BJ313" t="s">
        <v>361</v>
      </c>
      <c r="BM313">
        <v>108001</v>
      </c>
      <c r="BN313">
        <v>0</v>
      </c>
      <c r="BO313" t="s">
        <v>351</v>
      </c>
      <c r="BP313">
        <v>1</v>
      </c>
      <c r="BQ313">
        <v>3</v>
      </c>
      <c r="BR313">
        <v>1</v>
      </c>
      <c r="BS313">
        <v>1</v>
      </c>
      <c r="BT313">
        <v>1</v>
      </c>
      <c r="BU313">
        <v>1</v>
      </c>
      <c r="BV313">
        <v>1</v>
      </c>
      <c r="BW313">
        <v>1</v>
      </c>
      <c r="BX313">
        <v>1</v>
      </c>
      <c r="BY313" t="s">
        <v>6</v>
      </c>
      <c r="BZ313">
        <v>97</v>
      </c>
      <c r="CA313">
        <v>51</v>
      </c>
      <c r="CB313" t="s">
        <v>6</v>
      </c>
      <c r="CE313">
        <v>0</v>
      </c>
      <c r="CF313">
        <v>0</v>
      </c>
      <c r="CG313">
        <v>0</v>
      </c>
      <c r="CM313">
        <v>0</v>
      </c>
      <c r="CN313" t="s">
        <v>6</v>
      </c>
      <c r="CO313">
        <v>0</v>
      </c>
      <c r="CP313">
        <f t="shared" si="222"/>
        <v>-409.85</v>
      </c>
      <c r="CQ313">
        <f t="shared" si="223"/>
        <v>341545.38</v>
      </c>
      <c r="CR313">
        <f t="shared" si="224"/>
        <v>0</v>
      </c>
      <c r="CS313">
        <f t="shared" si="225"/>
        <v>0</v>
      </c>
      <c r="CT313">
        <f t="shared" si="226"/>
        <v>0</v>
      </c>
      <c r="CU313">
        <f t="shared" si="227"/>
        <v>0</v>
      </c>
      <c r="CV313">
        <f t="shared" si="228"/>
        <v>0</v>
      </c>
      <c r="CW313">
        <f t="shared" si="229"/>
        <v>0</v>
      </c>
      <c r="CX313">
        <f t="shared" si="230"/>
        <v>71.16</v>
      </c>
      <c r="CY313">
        <f t="shared" si="231"/>
        <v>0</v>
      </c>
      <c r="CZ313">
        <f t="shared" si="232"/>
        <v>0</v>
      </c>
      <c r="DC313" t="s">
        <v>6</v>
      </c>
      <c r="DD313" t="s">
        <v>6</v>
      </c>
      <c r="DE313" t="s">
        <v>6</v>
      </c>
      <c r="DF313" t="s">
        <v>6</v>
      </c>
      <c r="DG313" t="s">
        <v>6</v>
      </c>
      <c r="DH313" t="s">
        <v>6</v>
      </c>
      <c r="DI313" t="s">
        <v>6</v>
      </c>
      <c r="DJ313" t="s">
        <v>6</v>
      </c>
      <c r="DK313" t="s">
        <v>6</v>
      </c>
      <c r="DL313" t="s">
        <v>6</v>
      </c>
      <c r="DM313" t="s">
        <v>6</v>
      </c>
      <c r="DN313">
        <v>0</v>
      </c>
      <c r="DO313">
        <v>0</v>
      </c>
      <c r="DP313">
        <v>1</v>
      </c>
      <c r="DQ313">
        <v>1</v>
      </c>
      <c r="DU313">
        <v>1009</v>
      </c>
      <c r="DV313" t="s">
        <v>172</v>
      </c>
      <c r="DW313" t="s">
        <v>172</v>
      </c>
      <c r="DX313">
        <v>1000</v>
      </c>
      <c r="DZ313" t="s">
        <v>6</v>
      </c>
      <c r="EA313" t="s">
        <v>6</v>
      </c>
      <c r="EB313" t="s">
        <v>6</v>
      </c>
      <c r="EC313" t="s">
        <v>6</v>
      </c>
      <c r="EE313">
        <v>52855038</v>
      </c>
      <c r="EF313">
        <v>3</v>
      </c>
      <c r="EG313" t="s">
        <v>121</v>
      </c>
      <c r="EH313">
        <v>0</v>
      </c>
      <c r="EI313" t="s">
        <v>6</v>
      </c>
      <c r="EJ313">
        <v>2</v>
      </c>
      <c r="EK313">
        <v>108001</v>
      </c>
      <c r="EL313" t="s">
        <v>122</v>
      </c>
      <c r="EM313" t="s">
        <v>123</v>
      </c>
      <c r="EO313" t="s">
        <v>6</v>
      </c>
      <c r="EQ313">
        <v>33792</v>
      </c>
      <c r="ER313">
        <v>36646.5</v>
      </c>
      <c r="ES313">
        <v>36646.5</v>
      </c>
      <c r="ET313">
        <v>0</v>
      </c>
      <c r="EU313">
        <v>0</v>
      </c>
      <c r="EV313">
        <v>0</v>
      </c>
      <c r="EW313">
        <v>0</v>
      </c>
      <c r="EX313">
        <v>0</v>
      </c>
      <c r="FQ313">
        <v>0</v>
      </c>
      <c r="FR313">
        <f t="shared" si="233"/>
        <v>0</v>
      </c>
      <c r="FS313">
        <v>0</v>
      </c>
      <c r="FX313">
        <v>97</v>
      </c>
      <c r="FY313">
        <v>51</v>
      </c>
      <c r="GA313" t="s">
        <v>6</v>
      </c>
      <c r="GD313">
        <v>1</v>
      </c>
      <c r="GF313">
        <v>388249718</v>
      </c>
      <c r="GG313">
        <v>2</v>
      </c>
      <c r="GH313">
        <v>1</v>
      </c>
      <c r="GI313">
        <v>2</v>
      </c>
      <c r="GJ313">
        <v>0</v>
      </c>
      <c r="GK313">
        <v>0</v>
      </c>
      <c r="GL313">
        <f t="shared" si="234"/>
        <v>0</v>
      </c>
      <c r="GM313">
        <f t="shared" si="235"/>
        <v>-409.85</v>
      </c>
      <c r="GN313">
        <f t="shared" si="236"/>
        <v>0</v>
      </c>
      <c r="GO313">
        <f t="shared" si="237"/>
        <v>-409.85</v>
      </c>
      <c r="GP313">
        <f t="shared" si="238"/>
        <v>0</v>
      </c>
      <c r="GR313">
        <v>0</v>
      </c>
      <c r="GS313">
        <v>0</v>
      </c>
      <c r="GT313">
        <v>0</v>
      </c>
      <c r="GU313" t="s">
        <v>6</v>
      </c>
      <c r="GV313">
        <f t="shared" si="239"/>
        <v>0</v>
      </c>
      <c r="GW313">
        <v>1</v>
      </c>
      <c r="GX313">
        <f t="shared" si="240"/>
        <v>0</v>
      </c>
      <c r="HA313">
        <v>0</v>
      </c>
      <c r="HB313">
        <v>0</v>
      </c>
      <c r="HC313">
        <f t="shared" si="241"/>
        <v>0</v>
      </c>
      <c r="HE313" t="s">
        <v>6</v>
      </c>
      <c r="HF313" t="s">
        <v>6</v>
      </c>
      <c r="HM313" t="s">
        <v>6</v>
      </c>
      <c r="HN313" t="s">
        <v>124</v>
      </c>
      <c r="HO313" t="s">
        <v>125</v>
      </c>
      <c r="HP313" t="s">
        <v>122</v>
      </c>
      <c r="HQ313" t="s">
        <v>122</v>
      </c>
      <c r="IK313">
        <v>0</v>
      </c>
    </row>
    <row r="314" spans="1:245">
      <c r="A314">
        <v>17</v>
      </c>
      <c r="B314">
        <v>1</v>
      </c>
      <c r="C314">
        <f>ROW(SmtRes!A158)</f>
        <v>158</v>
      </c>
      <c r="D314">
        <f>ROW(EtalonRes!A163)</f>
        <v>163</v>
      </c>
      <c r="E314" t="s">
        <v>6</v>
      </c>
      <c r="F314" t="s">
        <v>362</v>
      </c>
      <c r="G314" t="s">
        <v>363</v>
      </c>
      <c r="H314" t="s">
        <v>353</v>
      </c>
      <c r="I314">
        <v>1</v>
      </c>
      <c r="J314">
        <v>0</v>
      </c>
      <c r="K314">
        <v>1</v>
      </c>
      <c r="O314">
        <f t="shared" si="202"/>
        <v>986.76</v>
      </c>
      <c r="P314">
        <f t="shared" si="203"/>
        <v>156.19999999999999</v>
      </c>
      <c r="Q314">
        <f t="shared" si="204"/>
        <v>0</v>
      </c>
      <c r="R314">
        <f t="shared" si="205"/>
        <v>0</v>
      </c>
      <c r="S314">
        <f t="shared" si="206"/>
        <v>830.56</v>
      </c>
      <c r="T314">
        <f t="shared" si="207"/>
        <v>0</v>
      </c>
      <c r="U314">
        <f t="shared" si="208"/>
        <v>1.94</v>
      </c>
      <c r="V314">
        <f t="shared" si="209"/>
        <v>0</v>
      </c>
      <c r="W314">
        <f t="shared" si="210"/>
        <v>0</v>
      </c>
      <c r="X314">
        <f t="shared" si="211"/>
        <v>805.64</v>
      </c>
      <c r="Y314">
        <f t="shared" si="212"/>
        <v>423.59</v>
      </c>
      <c r="AA314">
        <v>-1</v>
      </c>
      <c r="AB314">
        <f t="shared" si="213"/>
        <v>23.9</v>
      </c>
      <c r="AC314">
        <f t="shared" si="214"/>
        <v>5.24</v>
      </c>
      <c r="AD314">
        <f t="shared" si="215"/>
        <v>0</v>
      </c>
      <c r="AE314">
        <f t="shared" si="216"/>
        <v>0</v>
      </c>
      <c r="AF314">
        <f t="shared" si="217"/>
        <v>18.66</v>
      </c>
      <c r="AG314">
        <f t="shared" si="218"/>
        <v>0</v>
      </c>
      <c r="AH314">
        <f t="shared" si="219"/>
        <v>1.94</v>
      </c>
      <c r="AI314">
        <f t="shared" si="220"/>
        <v>0</v>
      </c>
      <c r="AJ314">
        <f t="shared" si="221"/>
        <v>0</v>
      </c>
      <c r="AK314">
        <v>23.9</v>
      </c>
      <c r="AL314">
        <v>5.24</v>
      </c>
      <c r="AM314">
        <v>0</v>
      </c>
      <c r="AN314">
        <v>0</v>
      </c>
      <c r="AO314">
        <v>18.66</v>
      </c>
      <c r="AP314">
        <v>0</v>
      </c>
      <c r="AQ314">
        <v>1.94</v>
      </c>
      <c r="AR314">
        <v>0</v>
      </c>
      <c r="AS314">
        <v>0</v>
      </c>
      <c r="AT314">
        <v>97</v>
      </c>
      <c r="AU314">
        <v>51</v>
      </c>
      <c r="AV314">
        <v>1</v>
      </c>
      <c r="AW314">
        <v>1</v>
      </c>
      <c r="AZ314">
        <v>1</v>
      </c>
      <c r="BA314">
        <v>44.51</v>
      </c>
      <c r="BB314">
        <v>1</v>
      </c>
      <c r="BC314">
        <v>29.81</v>
      </c>
      <c r="BD314" t="s">
        <v>6</v>
      </c>
      <c r="BE314" t="s">
        <v>6</v>
      </c>
      <c r="BF314" t="s">
        <v>6</v>
      </c>
      <c r="BG314" t="s">
        <v>6</v>
      </c>
      <c r="BH314">
        <v>0</v>
      </c>
      <c r="BI314">
        <v>2</v>
      </c>
      <c r="BJ314" t="s">
        <v>364</v>
      </c>
      <c r="BM314">
        <v>108001</v>
      </c>
      <c r="BN314">
        <v>0</v>
      </c>
      <c r="BO314" t="s">
        <v>362</v>
      </c>
      <c r="BP314">
        <v>1</v>
      </c>
      <c r="BQ314">
        <v>3</v>
      </c>
      <c r="BR314">
        <v>0</v>
      </c>
      <c r="BS314">
        <v>44.51</v>
      </c>
      <c r="BT314">
        <v>1</v>
      </c>
      <c r="BU314">
        <v>1</v>
      </c>
      <c r="BV314">
        <v>1</v>
      </c>
      <c r="BW314">
        <v>1</v>
      </c>
      <c r="BX314">
        <v>1</v>
      </c>
      <c r="BY314" t="s">
        <v>6</v>
      </c>
      <c r="BZ314">
        <v>97</v>
      </c>
      <c r="CA314">
        <v>51</v>
      </c>
      <c r="CB314" t="s">
        <v>6</v>
      </c>
      <c r="CE314">
        <v>0</v>
      </c>
      <c r="CF314">
        <v>0</v>
      </c>
      <c r="CG314">
        <v>0</v>
      </c>
      <c r="CM314">
        <v>0</v>
      </c>
      <c r="CN314" t="s">
        <v>6</v>
      </c>
      <c r="CO314">
        <v>0</v>
      </c>
      <c r="CP314">
        <f t="shared" si="222"/>
        <v>986.76</v>
      </c>
      <c r="CQ314">
        <f t="shared" si="223"/>
        <v>156.20439999999999</v>
      </c>
      <c r="CR314">
        <f t="shared" si="224"/>
        <v>0</v>
      </c>
      <c r="CS314">
        <f t="shared" si="225"/>
        <v>0</v>
      </c>
      <c r="CT314">
        <f t="shared" si="226"/>
        <v>830.5566</v>
      </c>
      <c r="CU314">
        <f t="shared" si="227"/>
        <v>0</v>
      </c>
      <c r="CV314">
        <f t="shared" si="228"/>
        <v>1.94</v>
      </c>
      <c r="CW314">
        <f t="shared" si="229"/>
        <v>0</v>
      </c>
      <c r="CX314">
        <f t="shared" si="230"/>
        <v>0</v>
      </c>
      <c r="CY314">
        <f t="shared" si="231"/>
        <v>805.64319999999998</v>
      </c>
      <c r="CZ314">
        <f t="shared" si="232"/>
        <v>423.5856</v>
      </c>
      <c r="DC314" t="s">
        <v>6</v>
      </c>
      <c r="DD314" t="s">
        <v>6</v>
      </c>
      <c r="DE314" t="s">
        <v>6</v>
      </c>
      <c r="DF314" t="s">
        <v>6</v>
      </c>
      <c r="DG314" t="s">
        <v>6</v>
      </c>
      <c r="DH314" t="s">
        <v>6</v>
      </c>
      <c r="DI314" t="s">
        <v>6</v>
      </c>
      <c r="DJ314" t="s">
        <v>6</v>
      </c>
      <c r="DK314" t="s">
        <v>6</v>
      </c>
      <c r="DL314" t="s">
        <v>6</v>
      </c>
      <c r="DM314" t="s">
        <v>6</v>
      </c>
      <c r="DN314">
        <v>0</v>
      </c>
      <c r="DO314">
        <v>0</v>
      </c>
      <c r="DP314">
        <v>1</v>
      </c>
      <c r="DQ314">
        <v>1</v>
      </c>
      <c r="DU314">
        <v>1013</v>
      </c>
      <c r="DV314" t="s">
        <v>353</v>
      </c>
      <c r="DW314" t="s">
        <v>353</v>
      </c>
      <c r="DX314">
        <v>1</v>
      </c>
      <c r="DZ314" t="s">
        <v>6</v>
      </c>
      <c r="EA314" t="s">
        <v>6</v>
      </c>
      <c r="EB314" t="s">
        <v>6</v>
      </c>
      <c r="EC314" t="s">
        <v>6</v>
      </c>
      <c r="EE314">
        <v>52855038</v>
      </c>
      <c r="EF314">
        <v>3</v>
      </c>
      <c r="EG314" t="s">
        <v>121</v>
      </c>
      <c r="EH314">
        <v>0</v>
      </c>
      <c r="EI314" t="s">
        <v>6</v>
      </c>
      <c r="EJ314">
        <v>2</v>
      </c>
      <c r="EK314">
        <v>108001</v>
      </c>
      <c r="EL314" t="s">
        <v>122</v>
      </c>
      <c r="EM314" t="s">
        <v>123</v>
      </c>
      <c r="EO314" t="s">
        <v>6</v>
      </c>
      <c r="EQ314">
        <v>132096</v>
      </c>
      <c r="ER314">
        <v>23.9</v>
      </c>
      <c r="ES314">
        <v>5.24</v>
      </c>
      <c r="ET314">
        <v>0</v>
      </c>
      <c r="EU314">
        <v>0</v>
      </c>
      <c r="EV314">
        <v>18.66</v>
      </c>
      <c r="EW314">
        <v>1.94</v>
      </c>
      <c r="EX314">
        <v>0</v>
      </c>
      <c r="EY314">
        <v>0</v>
      </c>
      <c r="FQ314">
        <v>0</v>
      </c>
      <c r="FR314">
        <f t="shared" si="233"/>
        <v>0</v>
      </c>
      <c r="FS314">
        <v>0</v>
      </c>
      <c r="FX314">
        <v>97</v>
      </c>
      <c r="FY314">
        <v>51</v>
      </c>
      <c r="GA314" t="s">
        <v>6</v>
      </c>
      <c r="GD314">
        <v>1</v>
      </c>
      <c r="GF314">
        <v>589122724</v>
      </c>
      <c r="GG314">
        <v>2</v>
      </c>
      <c r="GH314">
        <v>1</v>
      </c>
      <c r="GI314">
        <v>2</v>
      </c>
      <c r="GJ314">
        <v>0</v>
      </c>
      <c r="GK314">
        <v>0</v>
      </c>
      <c r="GL314">
        <f t="shared" si="234"/>
        <v>0</v>
      </c>
      <c r="GM314">
        <f t="shared" si="235"/>
        <v>2215.9899999999998</v>
      </c>
      <c r="GN314">
        <f t="shared" si="236"/>
        <v>0</v>
      </c>
      <c r="GO314">
        <f t="shared" si="237"/>
        <v>2215.9899999999998</v>
      </c>
      <c r="GP314">
        <f t="shared" si="238"/>
        <v>0</v>
      </c>
      <c r="GR314">
        <v>0</v>
      </c>
      <c r="GS314">
        <v>3</v>
      </c>
      <c r="GT314">
        <v>0</v>
      </c>
      <c r="GU314" t="s">
        <v>6</v>
      </c>
      <c r="GV314">
        <f t="shared" si="239"/>
        <v>0</v>
      </c>
      <c r="GW314">
        <v>1</v>
      </c>
      <c r="GX314">
        <f t="shared" si="240"/>
        <v>0</v>
      </c>
      <c r="HA314">
        <v>0</v>
      </c>
      <c r="HB314">
        <v>0</v>
      </c>
      <c r="HC314">
        <f t="shared" si="241"/>
        <v>0</v>
      </c>
      <c r="HE314" t="s">
        <v>6</v>
      </c>
      <c r="HF314" t="s">
        <v>6</v>
      </c>
      <c r="HM314" t="s">
        <v>6</v>
      </c>
      <c r="HN314" t="s">
        <v>124</v>
      </c>
      <c r="HO314" t="s">
        <v>125</v>
      </c>
      <c r="HP314" t="s">
        <v>122</v>
      </c>
      <c r="HQ314" t="s">
        <v>122</v>
      </c>
      <c r="IK314">
        <v>0</v>
      </c>
    </row>
    <row r="315" spans="1:245">
      <c r="A315">
        <v>17</v>
      </c>
      <c r="B315">
        <v>1</v>
      </c>
      <c r="C315">
        <f>ROW(SmtRes!A164)</f>
        <v>164</v>
      </c>
      <c r="D315">
        <f>ROW(EtalonRes!A169)</f>
        <v>169</v>
      </c>
      <c r="E315" t="s">
        <v>6</v>
      </c>
      <c r="F315" t="s">
        <v>362</v>
      </c>
      <c r="G315" t="s">
        <v>365</v>
      </c>
      <c r="H315" t="s">
        <v>353</v>
      </c>
      <c r="I315">
        <v>2</v>
      </c>
      <c r="J315">
        <v>0</v>
      </c>
      <c r="K315">
        <v>2</v>
      </c>
      <c r="O315">
        <f t="shared" si="202"/>
        <v>1973.52</v>
      </c>
      <c r="P315">
        <f t="shared" si="203"/>
        <v>312.41000000000003</v>
      </c>
      <c r="Q315">
        <f t="shared" si="204"/>
        <v>0</v>
      </c>
      <c r="R315">
        <f t="shared" si="205"/>
        <v>0</v>
      </c>
      <c r="S315">
        <f t="shared" si="206"/>
        <v>1661.11</v>
      </c>
      <c r="T315">
        <f t="shared" si="207"/>
        <v>0</v>
      </c>
      <c r="U315">
        <f t="shared" si="208"/>
        <v>3.88</v>
      </c>
      <c r="V315">
        <f t="shared" si="209"/>
        <v>0</v>
      </c>
      <c r="W315">
        <f t="shared" si="210"/>
        <v>0</v>
      </c>
      <c r="X315">
        <f t="shared" si="211"/>
        <v>1611.28</v>
      </c>
      <c r="Y315">
        <f t="shared" si="212"/>
        <v>847.17</v>
      </c>
      <c r="AA315">
        <v>-1</v>
      </c>
      <c r="AB315">
        <f t="shared" si="213"/>
        <v>23.9</v>
      </c>
      <c r="AC315">
        <f t="shared" si="214"/>
        <v>5.24</v>
      </c>
      <c r="AD315">
        <f t="shared" si="215"/>
        <v>0</v>
      </c>
      <c r="AE315">
        <f t="shared" si="216"/>
        <v>0</v>
      </c>
      <c r="AF315">
        <f t="shared" si="217"/>
        <v>18.66</v>
      </c>
      <c r="AG315">
        <f t="shared" si="218"/>
        <v>0</v>
      </c>
      <c r="AH315">
        <f t="shared" si="219"/>
        <v>1.94</v>
      </c>
      <c r="AI315">
        <f t="shared" si="220"/>
        <v>0</v>
      </c>
      <c r="AJ315">
        <f t="shared" si="221"/>
        <v>0</v>
      </c>
      <c r="AK315">
        <v>23.9</v>
      </c>
      <c r="AL315">
        <v>5.24</v>
      </c>
      <c r="AM315">
        <v>0</v>
      </c>
      <c r="AN315">
        <v>0</v>
      </c>
      <c r="AO315">
        <v>18.66</v>
      </c>
      <c r="AP315">
        <v>0</v>
      </c>
      <c r="AQ315">
        <v>1.94</v>
      </c>
      <c r="AR315">
        <v>0</v>
      </c>
      <c r="AS315">
        <v>0</v>
      </c>
      <c r="AT315">
        <v>97</v>
      </c>
      <c r="AU315">
        <v>51</v>
      </c>
      <c r="AV315">
        <v>1</v>
      </c>
      <c r="AW315">
        <v>1</v>
      </c>
      <c r="AZ315">
        <v>1</v>
      </c>
      <c r="BA315">
        <v>44.51</v>
      </c>
      <c r="BB315">
        <v>1</v>
      </c>
      <c r="BC315">
        <v>29.81</v>
      </c>
      <c r="BD315" t="s">
        <v>6</v>
      </c>
      <c r="BE315" t="s">
        <v>6</v>
      </c>
      <c r="BF315" t="s">
        <v>6</v>
      </c>
      <c r="BG315" t="s">
        <v>6</v>
      </c>
      <c r="BH315">
        <v>0</v>
      </c>
      <c r="BI315">
        <v>2</v>
      </c>
      <c r="BJ315" t="s">
        <v>364</v>
      </c>
      <c r="BM315">
        <v>108001</v>
      </c>
      <c r="BN315">
        <v>0</v>
      </c>
      <c r="BO315" t="s">
        <v>362</v>
      </c>
      <c r="BP315">
        <v>1</v>
      </c>
      <c r="BQ315">
        <v>3</v>
      </c>
      <c r="BR315">
        <v>0</v>
      </c>
      <c r="BS315">
        <v>44.51</v>
      </c>
      <c r="BT315">
        <v>1</v>
      </c>
      <c r="BU315">
        <v>1</v>
      </c>
      <c r="BV315">
        <v>1</v>
      </c>
      <c r="BW315">
        <v>1</v>
      </c>
      <c r="BX315">
        <v>1</v>
      </c>
      <c r="BY315" t="s">
        <v>6</v>
      </c>
      <c r="BZ315">
        <v>97</v>
      </c>
      <c r="CA315">
        <v>51</v>
      </c>
      <c r="CB315" t="s">
        <v>6</v>
      </c>
      <c r="CE315">
        <v>0</v>
      </c>
      <c r="CF315">
        <v>0</v>
      </c>
      <c r="CG315">
        <v>0</v>
      </c>
      <c r="CM315">
        <v>0</v>
      </c>
      <c r="CN315" t="s">
        <v>6</v>
      </c>
      <c r="CO315">
        <v>0</v>
      </c>
      <c r="CP315">
        <f t="shared" si="222"/>
        <v>1973.52</v>
      </c>
      <c r="CQ315">
        <f t="shared" si="223"/>
        <v>156.20439999999999</v>
      </c>
      <c r="CR315">
        <f t="shared" si="224"/>
        <v>0</v>
      </c>
      <c r="CS315">
        <f t="shared" si="225"/>
        <v>0</v>
      </c>
      <c r="CT315">
        <f t="shared" si="226"/>
        <v>830.5566</v>
      </c>
      <c r="CU315">
        <f t="shared" si="227"/>
        <v>0</v>
      </c>
      <c r="CV315">
        <f t="shared" si="228"/>
        <v>1.94</v>
      </c>
      <c r="CW315">
        <f t="shared" si="229"/>
        <v>0</v>
      </c>
      <c r="CX315">
        <f t="shared" si="230"/>
        <v>0</v>
      </c>
      <c r="CY315">
        <f t="shared" si="231"/>
        <v>1611.2766999999999</v>
      </c>
      <c r="CZ315">
        <f t="shared" si="232"/>
        <v>847.16610000000003</v>
      </c>
      <c r="DC315" t="s">
        <v>6</v>
      </c>
      <c r="DD315" t="s">
        <v>6</v>
      </c>
      <c r="DE315" t="s">
        <v>6</v>
      </c>
      <c r="DF315" t="s">
        <v>6</v>
      </c>
      <c r="DG315" t="s">
        <v>6</v>
      </c>
      <c r="DH315" t="s">
        <v>6</v>
      </c>
      <c r="DI315" t="s">
        <v>6</v>
      </c>
      <c r="DJ315" t="s">
        <v>6</v>
      </c>
      <c r="DK315" t="s">
        <v>6</v>
      </c>
      <c r="DL315" t="s">
        <v>6</v>
      </c>
      <c r="DM315" t="s">
        <v>6</v>
      </c>
      <c r="DN315">
        <v>0</v>
      </c>
      <c r="DO315">
        <v>0</v>
      </c>
      <c r="DP315">
        <v>1</v>
      </c>
      <c r="DQ315">
        <v>1</v>
      </c>
      <c r="DU315">
        <v>1013</v>
      </c>
      <c r="DV315" t="s">
        <v>353</v>
      </c>
      <c r="DW315" t="s">
        <v>353</v>
      </c>
      <c r="DX315">
        <v>1</v>
      </c>
      <c r="DZ315" t="s">
        <v>6</v>
      </c>
      <c r="EA315" t="s">
        <v>6</v>
      </c>
      <c r="EB315" t="s">
        <v>6</v>
      </c>
      <c r="EC315" t="s">
        <v>6</v>
      </c>
      <c r="EE315">
        <v>52855038</v>
      </c>
      <c r="EF315">
        <v>3</v>
      </c>
      <c r="EG315" t="s">
        <v>121</v>
      </c>
      <c r="EH315">
        <v>0</v>
      </c>
      <c r="EI315" t="s">
        <v>6</v>
      </c>
      <c r="EJ315">
        <v>2</v>
      </c>
      <c r="EK315">
        <v>108001</v>
      </c>
      <c r="EL315" t="s">
        <v>122</v>
      </c>
      <c r="EM315" t="s">
        <v>123</v>
      </c>
      <c r="EO315" t="s">
        <v>6</v>
      </c>
      <c r="EQ315">
        <v>132096</v>
      </c>
      <c r="ER315">
        <v>23.9</v>
      </c>
      <c r="ES315">
        <v>5.24</v>
      </c>
      <c r="ET315">
        <v>0</v>
      </c>
      <c r="EU315">
        <v>0</v>
      </c>
      <c r="EV315">
        <v>18.66</v>
      </c>
      <c r="EW315">
        <v>1.94</v>
      </c>
      <c r="EX315">
        <v>0</v>
      </c>
      <c r="EY315">
        <v>0</v>
      </c>
      <c r="FQ315">
        <v>0</v>
      </c>
      <c r="FR315">
        <f t="shared" si="233"/>
        <v>0</v>
      </c>
      <c r="FS315">
        <v>0</v>
      </c>
      <c r="FX315">
        <v>97</v>
      </c>
      <c r="FY315">
        <v>51</v>
      </c>
      <c r="GA315" t="s">
        <v>6</v>
      </c>
      <c r="GD315">
        <v>1</v>
      </c>
      <c r="GF315">
        <v>-2023461814</v>
      </c>
      <c r="GG315">
        <v>2</v>
      </c>
      <c r="GH315">
        <v>1</v>
      </c>
      <c r="GI315">
        <v>2</v>
      </c>
      <c r="GJ315">
        <v>0</v>
      </c>
      <c r="GK315">
        <v>0</v>
      </c>
      <c r="GL315">
        <f t="shared" si="234"/>
        <v>0</v>
      </c>
      <c r="GM315">
        <f t="shared" si="235"/>
        <v>4431.97</v>
      </c>
      <c r="GN315">
        <f t="shared" si="236"/>
        <v>0</v>
      </c>
      <c r="GO315">
        <f t="shared" si="237"/>
        <v>4431.97</v>
      </c>
      <c r="GP315">
        <f t="shared" si="238"/>
        <v>0</v>
      </c>
      <c r="GR315">
        <v>0</v>
      </c>
      <c r="GS315">
        <v>3</v>
      </c>
      <c r="GT315">
        <v>0</v>
      </c>
      <c r="GU315" t="s">
        <v>6</v>
      </c>
      <c r="GV315">
        <f t="shared" si="239"/>
        <v>0</v>
      </c>
      <c r="GW315">
        <v>1</v>
      </c>
      <c r="GX315">
        <f t="shared" si="240"/>
        <v>0</v>
      </c>
      <c r="HA315">
        <v>0</v>
      </c>
      <c r="HB315">
        <v>0</v>
      </c>
      <c r="HC315">
        <f t="shared" si="241"/>
        <v>0</v>
      </c>
      <c r="HE315" t="s">
        <v>6</v>
      </c>
      <c r="HF315" t="s">
        <v>6</v>
      </c>
      <c r="HM315" t="s">
        <v>6</v>
      </c>
      <c r="HN315" t="s">
        <v>124</v>
      </c>
      <c r="HO315" t="s">
        <v>125</v>
      </c>
      <c r="HP315" t="s">
        <v>122</v>
      </c>
      <c r="HQ315" t="s">
        <v>122</v>
      </c>
      <c r="IK315">
        <v>0</v>
      </c>
    </row>
    <row r="316" spans="1:245">
      <c r="A316">
        <v>17</v>
      </c>
      <c r="B316">
        <v>1</v>
      </c>
      <c r="C316">
        <f>ROW(SmtRes!A175)</f>
        <v>175</v>
      </c>
      <c r="D316">
        <f>ROW(EtalonRes!A180)</f>
        <v>180</v>
      </c>
      <c r="E316" t="s">
        <v>6</v>
      </c>
      <c r="F316" t="s">
        <v>366</v>
      </c>
      <c r="G316" t="s">
        <v>367</v>
      </c>
      <c r="H316" t="s">
        <v>333</v>
      </c>
      <c r="I316">
        <f>ROUND(10*2/100,9)</f>
        <v>0.2</v>
      </c>
      <c r="J316">
        <v>0</v>
      </c>
      <c r="K316">
        <f>ROUND(10*2/100,9)</f>
        <v>0.2</v>
      </c>
      <c r="O316">
        <f t="shared" si="202"/>
        <v>4292.96</v>
      </c>
      <c r="P316">
        <f t="shared" si="203"/>
        <v>203.16</v>
      </c>
      <c r="Q316">
        <f t="shared" si="204"/>
        <v>2007.09</v>
      </c>
      <c r="R316">
        <f t="shared" si="205"/>
        <v>915.75</v>
      </c>
      <c r="S316">
        <f t="shared" si="206"/>
        <v>2082.71</v>
      </c>
      <c r="T316">
        <f t="shared" si="207"/>
        <v>0</v>
      </c>
      <c r="U316">
        <f t="shared" si="208"/>
        <v>4.8640000000000008</v>
      </c>
      <c r="V316">
        <f t="shared" si="209"/>
        <v>1.524</v>
      </c>
      <c r="W316">
        <f t="shared" si="210"/>
        <v>0</v>
      </c>
      <c r="X316">
        <f t="shared" si="211"/>
        <v>2908.51</v>
      </c>
      <c r="Y316">
        <f t="shared" si="212"/>
        <v>1529.21</v>
      </c>
      <c r="AA316">
        <v>-1</v>
      </c>
      <c r="AB316">
        <f t="shared" si="213"/>
        <v>1456.69</v>
      </c>
      <c r="AC316">
        <f t="shared" si="214"/>
        <v>67.900000000000006</v>
      </c>
      <c r="AD316">
        <f t="shared" si="215"/>
        <v>1154.83</v>
      </c>
      <c r="AE316">
        <f t="shared" si="216"/>
        <v>102.87</v>
      </c>
      <c r="AF316">
        <f t="shared" si="217"/>
        <v>233.96</v>
      </c>
      <c r="AG316">
        <f t="shared" si="218"/>
        <v>0</v>
      </c>
      <c r="AH316">
        <f t="shared" si="219"/>
        <v>24.32</v>
      </c>
      <c r="AI316">
        <f t="shared" si="220"/>
        <v>7.62</v>
      </c>
      <c r="AJ316">
        <f t="shared" si="221"/>
        <v>0</v>
      </c>
      <c r="AK316">
        <v>1456.69</v>
      </c>
      <c r="AL316">
        <v>67.900000000000006</v>
      </c>
      <c r="AM316">
        <v>1154.83</v>
      </c>
      <c r="AN316">
        <v>102.87</v>
      </c>
      <c r="AO316">
        <v>233.96</v>
      </c>
      <c r="AP316">
        <v>0</v>
      </c>
      <c r="AQ316">
        <v>24.32</v>
      </c>
      <c r="AR316">
        <v>7.62</v>
      </c>
      <c r="AS316">
        <v>0</v>
      </c>
      <c r="AT316">
        <v>97</v>
      </c>
      <c r="AU316">
        <v>51</v>
      </c>
      <c r="AV316">
        <v>1</v>
      </c>
      <c r="AW316">
        <v>1</v>
      </c>
      <c r="AZ316">
        <v>1</v>
      </c>
      <c r="BA316">
        <v>44.51</v>
      </c>
      <c r="BB316">
        <v>8.69</v>
      </c>
      <c r="BC316">
        <v>14.96</v>
      </c>
      <c r="BD316" t="s">
        <v>6</v>
      </c>
      <c r="BE316" t="s">
        <v>6</v>
      </c>
      <c r="BF316" t="s">
        <v>6</v>
      </c>
      <c r="BG316" t="s">
        <v>6</v>
      </c>
      <c r="BH316">
        <v>0</v>
      </c>
      <c r="BI316">
        <v>2</v>
      </c>
      <c r="BJ316" t="s">
        <v>368</v>
      </c>
      <c r="BM316">
        <v>108001</v>
      </c>
      <c r="BN316">
        <v>0</v>
      </c>
      <c r="BO316" t="s">
        <v>366</v>
      </c>
      <c r="BP316">
        <v>1</v>
      </c>
      <c r="BQ316">
        <v>3</v>
      </c>
      <c r="BR316">
        <v>0</v>
      </c>
      <c r="BS316">
        <v>44.51</v>
      </c>
      <c r="BT316">
        <v>1</v>
      </c>
      <c r="BU316">
        <v>1</v>
      </c>
      <c r="BV316">
        <v>1</v>
      </c>
      <c r="BW316">
        <v>1</v>
      </c>
      <c r="BX316">
        <v>1</v>
      </c>
      <c r="BY316" t="s">
        <v>6</v>
      </c>
      <c r="BZ316">
        <v>97</v>
      </c>
      <c r="CA316">
        <v>51</v>
      </c>
      <c r="CB316" t="s">
        <v>6</v>
      </c>
      <c r="CE316">
        <v>0</v>
      </c>
      <c r="CF316">
        <v>0</v>
      </c>
      <c r="CG316">
        <v>0</v>
      </c>
      <c r="CM316">
        <v>0</v>
      </c>
      <c r="CN316" t="s">
        <v>6</v>
      </c>
      <c r="CO316">
        <v>0</v>
      </c>
      <c r="CP316">
        <f t="shared" si="222"/>
        <v>4292.96</v>
      </c>
      <c r="CQ316">
        <f t="shared" si="223"/>
        <v>1015.7840000000001</v>
      </c>
      <c r="CR316">
        <f t="shared" si="224"/>
        <v>10035.472699999998</v>
      </c>
      <c r="CS316">
        <f t="shared" si="225"/>
        <v>4578.7437</v>
      </c>
      <c r="CT316">
        <f t="shared" si="226"/>
        <v>10413.559600000001</v>
      </c>
      <c r="CU316">
        <f t="shared" si="227"/>
        <v>0</v>
      </c>
      <c r="CV316">
        <f t="shared" si="228"/>
        <v>24.32</v>
      </c>
      <c r="CW316">
        <f t="shared" si="229"/>
        <v>7.62</v>
      </c>
      <c r="CX316">
        <f t="shared" si="230"/>
        <v>0</v>
      </c>
      <c r="CY316">
        <f t="shared" si="231"/>
        <v>2908.5061999999998</v>
      </c>
      <c r="CZ316">
        <f t="shared" si="232"/>
        <v>1529.2146</v>
      </c>
      <c r="DC316" t="s">
        <v>6</v>
      </c>
      <c r="DD316" t="s">
        <v>6</v>
      </c>
      <c r="DE316" t="s">
        <v>6</v>
      </c>
      <c r="DF316" t="s">
        <v>6</v>
      </c>
      <c r="DG316" t="s">
        <v>6</v>
      </c>
      <c r="DH316" t="s">
        <v>6</v>
      </c>
      <c r="DI316" t="s">
        <v>6</v>
      </c>
      <c r="DJ316" t="s">
        <v>6</v>
      </c>
      <c r="DK316" t="s">
        <v>6</v>
      </c>
      <c r="DL316" t="s">
        <v>6</v>
      </c>
      <c r="DM316" t="s">
        <v>6</v>
      </c>
      <c r="DN316">
        <v>0</v>
      </c>
      <c r="DO316">
        <v>0</v>
      </c>
      <c r="DP316">
        <v>1</v>
      </c>
      <c r="DQ316">
        <v>1</v>
      </c>
      <c r="DU316">
        <v>1013</v>
      </c>
      <c r="DV316" t="s">
        <v>333</v>
      </c>
      <c r="DW316" t="s">
        <v>333</v>
      </c>
      <c r="DX316">
        <v>1</v>
      </c>
      <c r="DZ316" t="s">
        <v>6</v>
      </c>
      <c r="EA316" t="s">
        <v>6</v>
      </c>
      <c r="EB316" t="s">
        <v>6</v>
      </c>
      <c r="EC316" t="s">
        <v>6</v>
      </c>
      <c r="EE316">
        <v>52855038</v>
      </c>
      <c r="EF316">
        <v>3</v>
      </c>
      <c r="EG316" t="s">
        <v>121</v>
      </c>
      <c r="EH316">
        <v>0</v>
      </c>
      <c r="EI316" t="s">
        <v>6</v>
      </c>
      <c r="EJ316">
        <v>2</v>
      </c>
      <c r="EK316">
        <v>108001</v>
      </c>
      <c r="EL316" t="s">
        <v>122</v>
      </c>
      <c r="EM316" t="s">
        <v>123</v>
      </c>
      <c r="EO316" t="s">
        <v>6</v>
      </c>
      <c r="EQ316">
        <v>132096</v>
      </c>
      <c r="ER316">
        <v>1456.69</v>
      </c>
      <c r="ES316">
        <v>67.900000000000006</v>
      </c>
      <c r="ET316">
        <v>1154.83</v>
      </c>
      <c r="EU316">
        <v>102.87</v>
      </c>
      <c r="EV316">
        <v>233.96</v>
      </c>
      <c r="EW316">
        <v>24.32</v>
      </c>
      <c r="EX316">
        <v>7.62</v>
      </c>
      <c r="EY316">
        <v>0</v>
      </c>
      <c r="FQ316">
        <v>0</v>
      </c>
      <c r="FR316">
        <f t="shared" si="233"/>
        <v>0</v>
      </c>
      <c r="FS316">
        <v>0</v>
      </c>
      <c r="FX316">
        <v>97</v>
      </c>
      <c r="FY316">
        <v>51</v>
      </c>
      <c r="GA316" t="s">
        <v>6</v>
      </c>
      <c r="GD316">
        <v>1</v>
      </c>
      <c r="GF316">
        <v>2089236812</v>
      </c>
      <c r="GG316">
        <v>2</v>
      </c>
      <c r="GH316">
        <v>1</v>
      </c>
      <c r="GI316">
        <v>2</v>
      </c>
      <c r="GJ316">
        <v>0</v>
      </c>
      <c r="GK316">
        <v>0</v>
      </c>
      <c r="GL316">
        <f t="shared" si="234"/>
        <v>0</v>
      </c>
      <c r="GM316">
        <f t="shared" si="235"/>
        <v>8730.68</v>
      </c>
      <c r="GN316">
        <f t="shared" si="236"/>
        <v>0</v>
      </c>
      <c r="GO316">
        <f t="shared" si="237"/>
        <v>8730.68</v>
      </c>
      <c r="GP316">
        <f t="shared" si="238"/>
        <v>0</v>
      </c>
      <c r="GR316">
        <v>0</v>
      </c>
      <c r="GS316">
        <v>0</v>
      </c>
      <c r="GT316">
        <v>0</v>
      </c>
      <c r="GU316" t="s">
        <v>6</v>
      </c>
      <c r="GV316">
        <f t="shared" si="239"/>
        <v>0</v>
      </c>
      <c r="GW316">
        <v>1</v>
      </c>
      <c r="GX316">
        <f t="shared" si="240"/>
        <v>0</v>
      </c>
      <c r="HA316">
        <v>0</v>
      </c>
      <c r="HB316">
        <v>0</v>
      </c>
      <c r="HC316">
        <f t="shared" si="241"/>
        <v>0</v>
      </c>
      <c r="HE316" t="s">
        <v>6</v>
      </c>
      <c r="HF316" t="s">
        <v>6</v>
      </c>
      <c r="HM316" t="s">
        <v>6</v>
      </c>
      <c r="HN316" t="s">
        <v>124</v>
      </c>
      <c r="HO316" t="s">
        <v>125</v>
      </c>
      <c r="HP316" t="s">
        <v>122</v>
      </c>
      <c r="HQ316" t="s">
        <v>122</v>
      </c>
      <c r="IK316">
        <v>0</v>
      </c>
    </row>
    <row r="317" spans="1:245">
      <c r="A317">
        <v>17</v>
      </c>
      <c r="B317">
        <v>1</v>
      </c>
      <c r="C317">
        <f>ROW(SmtRes!A186)</f>
        <v>186</v>
      </c>
      <c r="D317">
        <f>ROW(EtalonRes!A192)</f>
        <v>192</v>
      </c>
      <c r="E317" t="s">
        <v>6</v>
      </c>
      <c r="F317" t="s">
        <v>369</v>
      </c>
      <c r="G317" t="s">
        <v>370</v>
      </c>
      <c r="H317" t="s">
        <v>371</v>
      </c>
      <c r="I317">
        <v>9.1999999999999993</v>
      </c>
      <c r="J317">
        <v>0</v>
      </c>
      <c r="K317">
        <v>9.1999999999999993</v>
      </c>
      <c r="O317">
        <f t="shared" si="202"/>
        <v>4201.76</v>
      </c>
      <c r="P317">
        <f t="shared" si="203"/>
        <v>2324.9299999999998</v>
      </c>
      <c r="Q317">
        <f t="shared" si="204"/>
        <v>758.92</v>
      </c>
      <c r="R317">
        <f t="shared" si="205"/>
        <v>380.83</v>
      </c>
      <c r="S317">
        <f t="shared" si="206"/>
        <v>1117.9100000000001</v>
      </c>
      <c r="T317">
        <f t="shared" si="207"/>
        <v>0</v>
      </c>
      <c r="U317">
        <f t="shared" si="208"/>
        <v>2.944</v>
      </c>
      <c r="V317">
        <f t="shared" si="209"/>
        <v>0.73599999999999999</v>
      </c>
      <c r="W317">
        <f t="shared" si="210"/>
        <v>0</v>
      </c>
      <c r="X317">
        <f t="shared" si="211"/>
        <v>1348.87</v>
      </c>
      <c r="Y317">
        <f t="shared" si="212"/>
        <v>689.42</v>
      </c>
      <c r="AA317">
        <v>-1</v>
      </c>
      <c r="AB317">
        <f t="shared" si="213"/>
        <v>103.83</v>
      </c>
      <c r="AC317">
        <f t="shared" si="214"/>
        <v>92.23</v>
      </c>
      <c r="AD317">
        <f t="shared" si="215"/>
        <v>8.8699999999999992</v>
      </c>
      <c r="AE317">
        <f t="shared" si="216"/>
        <v>0.93</v>
      </c>
      <c r="AF317">
        <f t="shared" si="217"/>
        <v>2.73</v>
      </c>
      <c r="AG317">
        <f t="shared" si="218"/>
        <v>0</v>
      </c>
      <c r="AH317">
        <f t="shared" si="219"/>
        <v>0.32</v>
      </c>
      <c r="AI317">
        <f t="shared" si="220"/>
        <v>0.08</v>
      </c>
      <c r="AJ317">
        <f t="shared" si="221"/>
        <v>0</v>
      </c>
      <c r="AK317">
        <v>103.83</v>
      </c>
      <c r="AL317">
        <v>92.23</v>
      </c>
      <c r="AM317">
        <v>8.8699999999999992</v>
      </c>
      <c r="AN317">
        <v>0.93</v>
      </c>
      <c r="AO317">
        <v>2.73</v>
      </c>
      <c r="AP317">
        <v>0</v>
      </c>
      <c r="AQ317">
        <v>0.32</v>
      </c>
      <c r="AR317">
        <v>0.08</v>
      </c>
      <c r="AS317">
        <v>0</v>
      </c>
      <c r="AT317">
        <v>90</v>
      </c>
      <c r="AU317">
        <v>46</v>
      </c>
      <c r="AV317">
        <v>1</v>
      </c>
      <c r="AW317">
        <v>1</v>
      </c>
      <c r="AZ317">
        <v>1</v>
      </c>
      <c r="BA317">
        <v>44.51</v>
      </c>
      <c r="BB317">
        <v>9.3000000000000007</v>
      </c>
      <c r="BC317">
        <v>2.74</v>
      </c>
      <c r="BD317" t="s">
        <v>6</v>
      </c>
      <c r="BE317" t="s">
        <v>6</v>
      </c>
      <c r="BF317" t="s">
        <v>6</v>
      </c>
      <c r="BG317" t="s">
        <v>6</v>
      </c>
      <c r="BH317">
        <v>0</v>
      </c>
      <c r="BI317">
        <v>2</v>
      </c>
      <c r="BJ317" t="s">
        <v>372</v>
      </c>
      <c r="BM317">
        <v>110006</v>
      </c>
      <c r="BN317">
        <v>0</v>
      </c>
      <c r="BO317" t="s">
        <v>369</v>
      </c>
      <c r="BP317">
        <v>1</v>
      </c>
      <c r="BQ317">
        <v>3</v>
      </c>
      <c r="BR317">
        <v>0</v>
      </c>
      <c r="BS317">
        <v>44.51</v>
      </c>
      <c r="BT317">
        <v>1</v>
      </c>
      <c r="BU317">
        <v>1</v>
      </c>
      <c r="BV317">
        <v>1</v>
      </c>
      <c r="BW317">
        <v>1</v>
      </c>
      <c r="BX317">
        <v>1</v>
      </c>
      <c r="BY317" t="s">
        <v>6</v>
      </c>
      <c r="BZ317">
        <v>90</v>
      </c>
      <c r="CA317">
        <v>46</v>
      </c>
      <c r="CB317" t="s">
        <v>6</v>
      </c>
      <c r="CE317">
        <v>0</v>
      </c>
      <c r="CF317">
        <v>0</v>
      </c>
      <c r="CG317">
        <v>0</v>
      </c>
      <c r="CM317">
        <v>0</v>
      </c>
      <c r="CN317" t="s">
        <v>6</v>
      </c>
      <c r="CO317">
        <v>0</v>
      </c>
      <c r="CP317">
        <f t="shared" si="222"/>
        <v>4201.76</v>
      </c>
      <c r="CQ317">
        <f t="shared" si="223"/>
        <v>252.71020000000004</v>
      </c>
      <c r="CR317">
        <f t="shared" si="224"/>
        <v>82.491</v>
      </c>
      <c r="CS317">
        <f t="shared" si="225"/>
        <v>41.394300000000001</v>
      </c>
      <c r="CT317">
        <f t="shared" si="226"/>
        <v>121.5123</v>
      </c>
      <c r="CU317">
        <f t="shared" si="227"/>
        <v>0</v>
      </c>
      <c r="CV317">
        <f t="shared" si="228"/>
        <v>0.32</v>
      </c>
      <c r="CW317">
        <f t="shared" si="229"/>
        <v>0.08</v>
      </c>
      <c r="CX317">
        <f t="shared" si="230"/>
        <v>0</v>
      </c>
      <c r="CY317">
        <f t="shared" si="231"/>
        <v>1348.866</v>
      </c>
      <c r="CZ317">
        <f t="shared" si="232"/>
        <v>689.42039999999997</v>
      </c>
      <c r="DC317" t="s">
        <v>6</v>
      </c>
      <c r="DD317" t="s">
        <v>6</v>
      </c>
      <c r="DE317" t="s">
        <v>6</v>
      </c>
      <c r="DF317" t="s">
        <v>6</v>
      </c>
      <c r="DG317" t="s">
        <v>6</v>
      </c>
      <c r="DH317" t="s">
        <v>6</v>
      </c>
      <c r="DI317" t="s">
        <v>6</v>
      </c>
      <c r="DJ317" t="s">
        <v>6</v>
      </c>
      <c r="DK317" t="s">
        <v>6</v>
      </c>
      <c r="DL317" t="s">
        <v>6</v>
      </c>
      <c r="DM317" t="s">
        <v>6</v>
      </c>
      <c r="DN317">
        <v>0</v>
      </c>
      <c r="DO317">
        <v>0</v>
      </c>
      <c r="DP317">
        <v>1</v>
      </c>
      <c r="DQ317">
        <v>1</v>
      </c>
      <c r="DU317">
        <v>1013</v>
      </c>
      <c r="DV317" t="s">
        <v>371</v>
      </c>
      <c r="DW317" t="s">
        <v>371</v>
      </c>
      <c r="DX317">
        <v>1</v>
      </c>
      <c r="DZ317" t="s">
        <v>6</v>
      </c>
      <c r="EA317" t="s">
        <v>6</v>
      </c>
      <c r="EB317" t="s">
        <v>6</v>
      </c>
      <c r="EC317" t="s">
        <v>6</v>
      </c>
      <c r="EE317">
        <v>52855045</v>
      </c>
      <c r="EF317">
        <v>3</v>
      </c>
      <c r="EG317" t="s">
        <v>121</v>
      </c>
      <c r="EH317">
        <v>0</v>
      </c>
      <c r="EI317" t="s">
        <v>6</v>
      </c>
      <c r="EJ317">
        <v>2</v>
      </c>
      <c r="EK317">
        <v>110006</v>
      </c>
      <c r="EL317" t="s">
        <v>373</v>
      </c>
      <c r="EM317" t="s">
        <v>374</v>
      </c>
      <c r="EO317" t="s">
        <v>6</v>
      </c>
      <c r="EQ317">
        <v>132096</v>
      </c>
      <c r="ER317">
        <v>103.83</v>
      </c>
      <c r="ES317">
        <v>92.23</v>
      </c>
      <c r="ET317">
        <v>8.8699999999999992</v>
      </c>
      <c r="EU317">
        <v>0.93</v>
      </c>
      <c r="EV317">
        <v>2.73</v>
      </c>
      <c r="EW317">
        <v>0.32</v>
      </c>
      <c r="EX317">
        <v>0.08</v>
      </c>
      <c r="EY317">
        <v>0</v>
      </c>
      <c r="FQ317">
        <v>0</v>
      </c>
      <c r="FR317">
        <f t="shared" si="233"/>
        <v>0</v>
      </c>
      <c r="FS317">
        <v>0</v>
      </c>
      <c r="FX317">
        <v>90</v>
      </c>
      <c r="FY317">
        <v>46</v>
      </c>
      <c r="GA317" t="s">
        <v>6</v>
      </c>
      <c r="GD317">
        <v>1</v>
      </c>
      <c r="GF317">
        <v>-1098405010</v>
      </c>
      <c r="GG317">
        <v>2</v>
      </c>
      <c r="GH317">
        <v>1</v>
      </c>
      <c r="GI317">
        <v>2</v>
      </c>
      <c r="GJ317">
        <v>0</v>
      </c>
      <c r="GK317">
        <v>0</v>
      </c>
      <c r="GL317">
        <f t="shared" si="234"/>
        <v>0</v>
      </c>
      <c r="GM317">
        <f t="shared" si="235"/>
        <v>6240.05</v>
      </c>
      <c r="GN317">
        <f t="shared" si="236"/>
        <v>0</v>
      </c>
      <c r="GO317">
        <f t="shared" si="237"/>
        <v>6240.05</v>
      </c>
      <c r="GP317">
        <f t="shared" si="238"/>
        <v>0</v>
      </c>
      <c r="GR317">
        <v>0</v>
      </c>
      <c r="GS317">
        <v>0</v>
      </c>
      <c r="GT317">
        <v>0</v>
      </c>
      <c r="GU317" t="s">
        <v>6</v>
      </c>
      <c r="GV317">
        <f t="shared" si="239"/>
        <v>0</v>
      </c>
      <c r="GW317">
        <v>1</v>
      </c>
      <c r="GX317">
        <f t="shared" si="240"/>
        <v>0</v>
      </c>
      <c r="HA317">
        <v>0</v>
      </c>
      <c r="HB317">
        <v>0</v>
      </c>
      <c r="HC317">
        <f t="shared" si="241"/>
        <v>0</v>
      </c>
      <c r="HE317" t="s">
        <v>6</v>
      </c>
      <c r="HF317" t="s">
        <v>6</v>
      </c>
      <c r="HM317" t="s">
        <v>6</v>
      </c>
      <c r="HN317" t="s">
        <v>375</v>
      </c>
      <c r="HO317" t="s">
        <v>376</v>
      </c>
      <c r="HP317" t="s">
        <v>373</v>
      </c>
      <c r="HQ317" t="s">
        <v>373</v>
      </c>
      <c r="IK317">
        <v>0</v>
      </c>
    </row>
    <row r="318" spans="1:245">
      <c r="A318">
        <v>18</v>
      </c>
      <c r="B318">
        <v>1</v>
      </c>
      <c r="C318">
        <v>185</v>
      </c>
      <c r="E318" t="s">
        <v>6</v>
      </c>
      <c r="F318" t="s">
        <v>377</v>
      </c>
      <c r="G318" t="s">
        <v>378</v>
      </c>
      <c r="H318" t="s">
        <v>143</v>
      </c>
      <c r="I318">
        <f>I317*J318</f>
        <v>-9.1999999999999993</v>
      </c>
      <c r="J318">
        <v>-1</v>
      </c>
      <c r="K318">
        <v>-1</v>
      </c>
      <c r="O318">
        <f t="shared" si="202"/>
        <v>-1192.8399999999999</v>
      </c>
      <c r="P318">
        <f t="shared" si="203"/>
        <v>-1192.8399999999999</v>
      </c>
      <c r="Q318">
        <f t="shared" si="204"/>
        <v>0</v>
      </c>
      <c r="R318">
        <f t="shared" si="205"/>
        <v>0</v>
      </c>
      <c r="S318">
        <f t="shared" si="206"/>
        <v>0</v>
      </c>
      <c r="T318">
        <f t="shared" si="207"/>
        <v>0</v>
      </c>
      <c r="U318">
        <f t="shared" si="208"/>
        <v>0</v>
      </c>
      <c r="V318">
        <f t="shared" si="209"/>
        <v>0</v>
      </c>
      <c r="W318">
        <f t="shared" si="210"/>
        <v>-0.18</v>
      </c>
      <c r="X318">
        <f t="shared" si="211"/>
        <v>0</v>
      </c>
      <c r="Y318">
        <f t="shared" si="212"/>
        <v>0</v>
      </c>
      <c r="AA318">
        <v>-1</v>
      </c>
      <c r="AB318">
        <f t="shared" si="213"/>
        <v>47.32</v>
      </c>
      <c r="AC318">
        <f t="shared" si="214"/>
        <v>47.32</v>
      </c>
      <c r="AD318">
        <f t="shared" si="215"/>
        <v>0</v>
      </c>
      <c r="AE318">
        <f t="shared" si="216"/>
        <v>0</v>
      </c>
      <c r="AF318">
        <f t="shared" si="217"/>
        <v>0</v>
      </c>
      <c r="AG318">
        <f t="shared" si="218"/>
        <v>0</v>
      </c>
      <c r="AH318">
        <f t="shared" si="219"/>
        <v>0</v>
      </c>
      <c r="AI318">
        <f t="shared" si="220"/>
        <v>0</v>
      </c>
      <c r="AJ318">
        <f t="shared" si="221"/>
        <v>0.02</v>
      </c>
      <c r="AK318">
        <v>47.32</v>
      </c>
      <c r="AL318">
        <v>47.32</v>
      </c>
      <c r="AM318">
        <v>0</v>
      </c>
      <c r="AN318">
        <v>0</v>
      </c>
      <c r="AO318">
        <v>0</v>
      </c>
      <c r="AP318">
        <v>0</v>
      </c>
      <c r="AQ318">
        <v>0</v>
      </c>
      <c r="AR318">
        <v>0</v>
      </c>
      <c r="AS318">
        <v>0.02</v>
      </c>
      <c r="AT318">
        <v>90</v>
      </c>
      <c r="AU318">
        <v>46</v>
      </c>
      <c r="AV318">
        <v>1</v>
      </c>
      <c r="AW318">
        <v>1</v>
      </c>
      <c r="AZ318">
        <v>1</v>
      </c>
      <c r="BA318">
        <v>1</v>
      </c>
      <c r="BB318">
        <v>1</v>
      </c>
      <c r="BC318">
        <v>2.74</v>
      </c>
      <c r="BD318" t="s">
        <v>6</v>
      </c>
      <c r="BE318" t="s">
        <v>6</v>
      </c>
      <c r="BF318" t="s">
        <v>6</v>
      </c>
      <c r="BG318" t="s">
        <v>6</v>
      </c>
      <c r="BH318">
        <v>3</v>
      </c>
      <c r="BI318">
        <v>2</v>
      </c>
      <c r="BJ318" t="s">
        <v>379</v>
      </c>
      <c r="BM318">
        <v>110006</v>
      </c>
      <c r="BN318">
        <v>0</v>
      </c>
      <c r="BO318" t="s">
        <v>369</v>
      </c>
      <c r="BP318">
        <v>1</v>
      </c>
      <c r="BQ318">
        <v>3</v>
      </c>
      <c r="BR318">
        <v>1</v>
      </c>
      <c r="BS318">
        <v>1</v>
      </c>
      <c r="BT318">
        <v>1</v>
      </c>
      <c r="BU318">
        <v>1</v>
      </c>
      <c r="BV318">
        <v>1</v>
      </c>
      <c r="BW318">
        <v>1</v>
      </c>
      <c r="BX318">
        <v>1</v>
      </c>
      <c r="BY318" t="s">
        <v>6</v>
      </c>
      <c r="BZ318">
        <v>90</v>
      </c>
      <c r="CA318">
        <v>46</v>
      </c>
      <c r="CB318" t="s">
        <v>6</v>
      </c>
      <c r="CE318">
        <v>0</v>
      </c>
      <c r="CF318">
        <v>0</v>
      </c>
      <c r="CG318">
        <v>0</v>
      </c>
      <c r="CM318">
        <v>0</v>
      </c>
      <c r="CN318" t="s">
        <v>6</v>
      </c>
      <c r="CO318">
        <v>0</v>
      </c>
      <c r="CP318">
        <f t="shared" si="222"/>
        <v>-1192.8399999999999</v>
      </c>
      <c r="CQ318">
        <f t="shared" si="223"/>
        <v>129.6568</v>
      </c>
      <c r="CR318">
        <f t="shared" si="224"/>
        <v>0</v>
      </c>
      <c r="CS318">
        <f t="shared" si="225"/>
        <v>0</v>
      </c>
      <c r="CT318">
        <f t="shared" si="226"/>
        <v>0</v>
      </c>
      <c r="CU318">
        <f t="shared" si="227"/>
        <v>0</v>
      </c>
      <c r="CV318">
        <f t="shared" si="228"/>
        <v>0</v>
      </c>
      <c r="CW318">
        <f t="shared" si="229"/>
        <v>0</v>
      </c>
      <c r="CX318">
        <f t="shared" si="230"/>
        <v>0.02</v>
      </c>
      <c r="CY318">
        <f t="shared" si="231"/>
        <v>0</v>
      </c>
      <c r="CZ318">
        <f t="shared" si="232"/>
        <v>0</v>
      </c>
      <c r="DC318" t="s">
        <v>6</v>
      </c>
      <c r="DD318" t="s">
        <v>6</v>
      </c>
      <c r="DE318" t="s">
        <v>6</v>
      </c>
      <c r="DF318" t="s">
        <v>6</v>
      </c>
      <c r="DG318" t="s">
        <v>6</v>
      </c>
      <c r="DH318" t="s">
        <v>6</v>
      </c>
      <c r="DI318" t="s">
        <v>6</v>
      </c>
      <c r="DJ318" t="s">
        <v>6</v>
      </c>
      <c r="DK318" t="s">
        <v>6</v>
      </c>
      <c r="DL318" t="s">
        <v>6</v>
      </c>
      <c r="DM318" t="s">
        <v>6</v>
      </c>
      <c r="DN318">
        <v>0</v>
      </c>
      <c r="DO318">
        <v>0</v>
      </c>
      <c r="DP318">
        <v>1</v>
      </c>
      <c r="DQ318">
        <v>1</v>
      </c>
      <c r="DU318">
        <v>1010</v>
      </c>
      <c r="DV318" t="s">
        <v>143</v>
      </c>
      <c r="DW318" t="s">
        <v>143</v>
      </c>
      <c r="DX318">
        <v>1</v>
      </c>
      <c r="DZ318" t="s">
        <v>6</v>
      </c>
      <c r="EA318" t="s">
        <v>6</v>
      </c>
      <c r="EB318" t="s">
        <v>6</v>
      </c>
      <c r="EC318" t="s">
        <v>6</v>
      </c>
      <c r="EE318">
        <v>52855045</v>
      </c>
      <c r="EF318">
        <v>3</v>
      </c>
      <c r="EG318" t="s">
        <v>121</v>
      </c>
      <c r="EH318">
        <v>0</v>
      </c>
      <c r="EI318" t="s">
        <v>6</v>
      </c>
      <c r="EJ318">
        <v>2</v>
      </c>
      <c r="EK318">
        <v>110006</v>
      </c>
      <c r="EL318" t="s">
        <v>373</v>
      </c>
      <c r="EM318" t="s">
        <v>374</v>
      </c>
      <c r="EO318" t="s">
        <v>6</v>
      </c>
      <c r="EQ318">
        <v>33792</v>
      </c>
      <c r="ER318">
        <v>47.32</v>
      </c>
      <c r="ES318">
        <v>47.32</v>
      </c>
      <c r="ET318">
        <v>0</v>
      </c>
      <c r="EU318">
        <v>0</v>
      </c>
      <c r="EV318">
        <v>0</v>
      </c>
      <c r="EW318">
        <v>0</v>
      </c>
      <c r="EX318">
        <v>0</v>
      </c>
      <c r="FQ318">
        <v>0</v>
      </c>
      <c r="FR318">
        <f t="shared" si="233"/>
        <v>0</v>
      </c>
      <c r="FS318">
        <v>0</v>
      </c>
      <c r="FX318">
        <v>90</v>
      </c>
      <c r="FY318">
        <v>46</v>
      </c>
      <c r="GA318" t="s">
        <v>6</v>
      </c>
      <c r="GD318">
        <v>1</v>
      </c>
      <c r="GF318">
        <v>-1911918300</v>
      </c>
      <c r="GG318">
        <v>2</v>
      </c>
      <c r="GH318">
        <v>1</v>
      </c>
      <c r="GI318">
        <v>2</v>
      </c>
      <c r="GJ318">
        <v>0</v>
      </c>
      <c r="GK318">
        <v>0</v>
      </c>
      <c r="GL318">
        <f t="shared" si="234"/>
        <v>0</v>
      </c>
      <c r="GM318">
        <f t="shared" si="235"/>
        <v>-1192.8399999999999</v>
      </c>
      <c r="GN318">
        <f t="shared" si="236"/>
        <v>0</v>
      </c>
      <c r="GO318">
        <f t="shared" si="237"/>
        <v>-1192.8399999999999</v>
      </c>
      <c r="GP318">
        <f t="shared" si="238"/>
        <v>0</v>
      </c>
      <c r="GR318">
        <v>0</v>
      </c>
      <c r="GS318">
        <v>0</v>
      </c>
      <c r="GT318">
        <v>0</v>
      </c>
      <c r="GU318" t="s">
        <v>6</v>
      </c>
      <c r="GV318">
        <f t="shared" si="239"/>
        <v>0</v>
      </c>
      <c r="GW318">
        <v>1</v>
      </c>
      <c r="GX318">
        <f t="shared" si="240"/>
        <v>0</v>
      </c>
      <c r="HA318">
        <v>0</v>
      </c>
      <c r="HB318">
        <v>0</v>
      </c>
      <c r="HC318">
        <f t="shared" si="241"/>
        <v>0</v>
      </c>
      <c r="HE318" t="s">
        <v>6</v>
      </c>
      <c r="HF318" t="s">
        <v>6</v>
      </c>
      <c r="HM318" t="s">
        <v>6</v>
      </c>
      <c r="HN318" t="s">
        <v>375</v>
      </c>
      <c r="HO318" t="s">
        <v>376</v>
      </c>
      <c r="HP318" t="s">
        <v>373</v>
      </c>
      <c r="HQ318" t="s">
        <v>373</v>
      </c>
      <c r="IK318">
        <v>0</v>
      </c>
    </row>
    <row r="319" spans="1:245">
      <c r="A319">
        <v>18</v>
      </c>
      <c r="B319">
        <v>1</v>
      </c>
      <c r="C319">
        <v>184</v>
      </c>
      <c r="E319" t="s">
        <v>6</v>
      </c>
      <c r="F319" t="s">
        <v>380</v>
      </c>
      <c r="G319" t="s">
        <v>381</v>
      </c>
      <c r="H319" t="s">
        <v>257</v>
      </c>
      <c r="I319">
        <f>I317*J319</f>
        <v>-0.27600000000000002</v>
      </c>
      <c r="J319">
        <v>-3.0000000000000006E-2</v>
      </c>
      <c r="K319">
        <v>-0.03</v>
      </c>
      <c r="O319">
        <f t="shared" si="202"/>
        <v>-837.33</v>
      </c>
      <c r="P319">
        <f t="shared" si="203"/>
        <v>-837.33</v>
      </c>
      <c r="Q319">
        <f t="shared" si="204"/>
        <v>0</v>
      </c>
      <c r="R319">
        <f t="shared" si="205"/>
        <v>0</v>
      </c>
      <c r="S319">
        <f t="shared" si="206"/>
        <v>0</v>
      </c>
      <c r="T319">
        <f t="shared" si="207"/>
        <v>0</v>
      </c>
      <c r="U319">
        <f t="shared" si="208"/>
        <v>0</v>
      </c>
      <c r="V319">
        <f t="shared" si="209"/>
        <v>0</v>
      </c>
      <c r="W319">
        <f t="shared" si="210"/>
        <v>-0.02</v>
      </c>
      <c r="X319">
        <f t="shared" si="211"/>
        <v>0</v>
      </c>
      <c r="Y319">
        <f t="shared" si="212"/>
        <v>0</v>
      </c>
      <c r="AA319">
        <v>-1</v>
      </c>
      <c r="AB319">
        <f t="shared" si="213"/>
        <v>1107.23</v>
      </c>
      <c r="AC319">
        <f t="shared" si="214"/>
        <v>1107.23</v>
      </c>
      <c r="AD319">
        <f t="shared" si="215"/>
        <v>0</v>
      </c>
      <c r="AE319">
        <f t="shared" si="216"/>
        <v>0</v>
      </c>
      <c r="AF319">
        <f t="shared" si="217"/>
        <v>0</v>
      </c>
      <c r="AG319">
        <f t="shared" si="218"/>
        <v>0</v>
      </c>
      <c r="AH319">
        <f t="shared" si="219"/>
        <v>0</v>
      </c>
      <c r="AI319">
        <f t="shared" si="220"/>
        <v>0</v>
      </c>
      <c r="AJ319">
        <f t="shared" si="221"/>
        <v>0.06</v>
      </c>
      <c r="AK319">
        <v>1107.23</v>
      </c>
      <c r="AL319">
        <v>1107.23</v>
      </c>
      <c r="AM319">
        <v>0</v>
      </c>
      <c r="AN319">
        <v>0</v>
      </c>
      <c r="AO319">
        <v>0</v>
      </c>
      <c r="AP319">
        <v>0</v>
      </c>
      <c r="AQ319">
        <v>0</v>
      </c>
      <c r="AR319">
        <v>0</v>
      </c>
      <c r="AS319">
        <v>0.06</v>
      </c>
      <c r="AT319">
        <v>90</v>
      </c>
      <c r="AU319">
        <v>46</v>
      </c>
      <c r="AV319">
        <v>1</v>
      </c>
      <c r="AW319">
        <v>1</v>
      </c>
      <c r="AZ319">
        <v>1</v>
      </c>
      <c r="BA319">
        <v>1</v>
      </c>
      <c r="BB319">
        <v>1</v>
      </c>
      <c r="BC319">
        <v>2.74</v>
      </c>
      <c r="BD319" t="s">
        <v>6</v>
      </c>
      <c r="BE319" t="s">
        <v>6</v>
      </c>
      <c r="BF319" t="s">
        <v>6</v>
      </c>
      <c r="BG319" t="s">
        <v>6</v>
      </c>
      <c r="BH319">
        <v>3</v>
      </c>
      <c r="BI319">
        <v>2</v>
      </c>
      <c r="BJ319" t="s">
        <v>382</v>
      </c>
      <c r="BM319">
        <v>110006</v>
      </c>
      <c r="BN319">
        <v>0</v>
      </c>
      <c r="BO319" t="s">
        <v>369</v>
      </c>
      <c r="BP319">
        <v>1</v>
      </c>
      <c r="BQ319">
        <v>3</v>
      </c>
      <c r="BR319">
        <v>1</v>
      </c>
      <c r="BS319">
        <v>1</v>
      </c>
      <c r="BT319">
        <v>1</v>
      </c>
      <c r="BU319">
        <v>1</v>
      </c>
      <c r="BV319">
        <v>1</v>
      </c>
      <c r="BW319">
        <v>1</v>
      </c>
      <c r="BX319">
        <v>1</v>
      </c>
      <c r="BY319" t="s">
        <v>6</v>
      </c>
      <c r="BZ319">
        <v>90</v>
      </c>
      <c r="CA319">
        <v>46</v>
      </c>
      <c r="CB319" t="s">
        <v>6</v>
      </c>
      <c r="CE319">
        <v>0</v>
      </c>
      <c r="CF319">
        <v>0</v>
      </c>
      <c r="CG319">
        <v>0</v>
      </c>
      <c r="CM319">
        <v>0</v>
      </c>
      <c r="CN319" t="s">
        <v>6</v>
      </c>
      <c r="CO319">
        <v>0</v>
      </c>
      <c r="CP319">
        <f t="shared" si="222"/>
        <v>-837.33</v>
      </c>
      <c r="CQ319">
        <f t="shared" si="223"/>
        <v>3033.8102000000003</v>
      </c>
      <c r="CR319">
        <f t="shared" si="224"/>
        <v>0</v>
      </c>
      <c r="CS319">
        <f t="shared" si="225"/>
        <v>0</v>
      </c>
      <c r="CT319">
        <f t="shared" si="226"/>
        <v>0</v>
      </c>
      <c r="CU319">
        <f t="shared" si="227"/>
        <v>0</v>
      </c>
      <c r="CV319">
        <f t="shared" si="228"/>
        <v>0</v>
      </c>
      <c r="CW319">
        <f t="shared" si="229"/>
        <v>0</v>
      </c>
      <c r="CX319">
        <f t="shared" si="230"/>
        <v>0.06</v>
      </c>
      <c r="CY319">
        <f t="shared" si="231"/>
        <v>0</v>
      </c>
      <c r="CZ319">
        <f t="shared" si="232"/>
        <v>0</v>
      </c>
      <c r="DC319" t="s">
        <v>6</v>
      </c>
      <c r="DD319" t="s">
        <v>6</v>
      </c>
      <c r="DE319" t="s">
        <v>6</v>
      </c>
      <c r="DF319" t="s">
        <v>6</v>
      </c>
      <c r="DG319" t="s">
        <v>6</v>
      </c>
      <c r="DH319" t="s">
        <v>6</v>
      </c>
      <c r="DI319" t="s">
        <v>6</v>
      </c>
      <c r="DJ319" t="s">
        <v>6</v>
      </c>
      <c r="DK319" t="s">
        <v>6</v>
      </c>
      <c r="DL319" t="s">
        <v>6</v>
      </c>
      <c r="DM319" t="s">
        <v>6</v>
      </c>
      <c r="DN319">
        <v>0</v>
      </c>
      <c r="DO319">
        <v>0</v>
      </c>
      <c r="DP319">
        <v>1</v>
      </c>
      <c r="DQ319">
        <v>1</v>
      </c>
      <c r="DU319">
        <v>1010</v>
      </c>
      <c r="DV319" t="s">
        <v>257</v>
      </c>
      <c r="DW319" t="s">
        <v>257</v>
      </c>
      <c r="DX319">
        <v>100</v>
      </c>
      <c r="DZ319" t="s">
        <v>6</v>
      </c>
      <c r="EA319" t="s">
        <v>6</v>
      </c>
      <c r="EB319" t="s">
        <v>6</v>
      </c>
      <c r="EC319" t="s">
        <v>6</v>
      </c>
      <c r="EE319">
        <v>52855045</v>
      </c>
      <c r="EF319">
        <v>3</v>
      </c>
      <c r="EG319" t="s">
        <v>121</v>
      </c>
      <c r="EH319">
        <v>0</v>
      </c>
      <c r="EI319" t="s">
        <v>6</v>
      </c>
      <c r="EJ319">
        <v>2</v>
      </c>
      <c r="EK319">
        <v>110006</v>
      </c>
      <c r="EL319" t="s">
        <v>373</v>
      </c>
      <c r="EM319" t="s">
        <v>374</v>
      </c>
      <c r="EO319" t="s">
        <v>6</v>
      </c>
      <c r="EQ319">
        <v>33792</v>
      </c>
      <c r="ER319">
        <v>1107.23</v>
      </c>
      <c r="ES319">
        <v>1107.23</v>
      </c>
      <c r="ET319">
        <v>0</v>
      </c>
      <c r="EU319">
        <v>0</v>
      </c>
      <c r="EV319">
        <v>0</v>
      </c>
      <c r="EW319">
        <v>0</v>
      </c>
      <c r="EX319">
        <v>0</v>
      </c>
      <c r="FQ319">
        <v>0</v>
      </c>
      <c r="FR319">
        <f t="shared" si="233"/>
        <v>0</v>
      </c>
      <c r="FS319">
        <v>0</v>
      </c>
      <c r="FX319">
        <v>90</v>
      </c>
      <c r="FY319">
        <v>46</v>
      </c>
      <c r="GA319" t="s">
        <v>6</v>
      </c>
      <c r="GD319">
        <v>1</v>
      </c>
      <c r="GF319">
        <v>-411989210</v>
      </c>
      <c r="GG319">
        <v>2</v>
      </c>
      <c r="GH319">
        <v>1</v>
      </c>
      <c r="GI319">
        <v>2</v>
      </c>
      <c r="GJ319">
        <v>0</v>
      </c>
      <c r="GK319">
        <v>0</v>
      </c>
      <c r="GL319">
        <f t="shared" si="234"/>
        <v>0</v>
      </c>
      <c r="GM319">
        <f t="shared" si="235"/>
        <v>-837.33</v>
      </c>
      <c r="GN319">
        <f t="shared" si="236"/>
        <v>0</v>
      </c>
      <c r="GO319">
        <f t="shared" si="237"/>
        <v>-837.33</v>
      </c>
      <c r="GP319">
        <f t="shared" si="238"/>
        <v>0</v>
      </c>
      <c r="GR319">
        <v>0</v>
      </c>
      <c r="GS319">
        <v>0</v>
      </c>
      <c r="GT319">
        <v>0</v>
      </c>
      <c r="GU319" t="s">
        <v>6</v>
      </c>
      <c r="GV319">
        <f t="shared" si="239"/>
        <v>0</v>
      </c>
      <c r="GW319">
        <v>1</v>
      </c>
      <c r="GX319">
        <f t="shared" si="240"/>
        <v>0</v>
      </c>
      <c r="HA319">
        <v>0</v>
      </c>
      <c r="HB319">
        <v>0</v>
      </c>
      <c r="HC319">
        <f t="shared" si="241"/>
        <v>0</v>
      </c>
      <c r="HE319" t="s">
        <v>6</v>
      </c>
      <c r="HF319" t="s">
        <v>6</v>
      </c>
      <c r="HM319" t="s">
        <v>6</v>
      </c>
      <c r="HN319" t="s">
        <v>375</v>
      </c>
      <c r="HO319" t="s">
        <v>376</v>
      </c>
      <c r="HP319" t="s">
        <v>373</v>
      </c>
      <c r="HQ319" t="s">
        <v>373</v>
      </c>
      <c r="IK319">
        <v>0</v>
      </c>
    </row>
    <row r="320" spans="1:245">
      <c r="A320">
        <v>18</v>
      </c>
      <c r="B320">
        <v>1</v>
      </c>
      <c r="C320">
        <v>181</v>
      </c>
      <c r="E320" t="s">
        <v>6</v>
      </c>
      <c r="F320" t="s">
        <v>383</v>
      </c>
      <c r="G320" t="s">
        <v>384</v>
      </c>
      <c r="H320" t="s">
        <v>257</v>
      </c>
      <c r="I320">
        <f>I317*J320</f>
        <v>-0.9476</v>
      </c>
      <c r="J320">
        <v>-0.10300000000000001</v>
      </c>
      <c r="K320">
        <v>-0.10299999999999999</v>
      </c>
      <c r="O320">
        <f t="shared" si="202"/>
        <v>-215.5</v>
      </c>
      <c r="P320">
        <f t="shared" si="203"/>
        <v>-215.5</v>
      </c>
      <c r="Q320">
        <f t="shared" si="204"/>
        <v>0</v>
      </c>
      <c r="R320">
        <f t="shared" si="205"/>
        <v>0</v>
      </c>
      <c r="S320">
        <f t="shared" si="206"/>
        <v>0</v>
      </c>
      <c r="T320">
        <f t="shared" si="207"/>
        <v>0</v>
      </c>
      <c r="U320">
        <f t="shared" si="208"/>
        <v>0</v>
      </c>
      <c r="V320">
        <f t="shared" si="209"/>
        <v>0</v>
      </c>
      <c r="W320">
        <f t="shared" si="210"/>
        <v>-0.09</v>
      </c>
      <c r="X320">
        <f t="shared" si="211"/>
        <v>0</v>
      </c>
      <c r="Y320">
        <f t="shared" si="212"/>
        <v>0</v>
      </c>
      <c r="AA320">
        <v>-1</v>
      </c>
      <c r="AB320">
        <f t="shared" si="213"/>
        <v>83</v>
      </c>
      <c r="AC320">
        <f t="shared" si="214"/>
        <v>83</v>
      </c>
      <c r="AD320">
        <f t="shared" si="215"/>
        <v>0</v>
      </c>
      <c r="AE320">
        <f t="shared" si="216"/>
        <v>0</v>
      </c>
      <c r="AF320">
        <f t="shared" si="217"/>
        <v>0</v>
      </c>
      <c r="AG320">
        <f t="shared" si="218"/>
        <v>0</v>
      </c>
      <c r="AH320">
        <f t="shared" si="219"/>
        <v>0</v>
      </c>
      <c r="AI320">
        <f t="shared" si="220"/>
        <v>0</v>
      </c>
      <c r="AJ320">
        <f t="shared" si="221"/>
        <v>0.09</v>
      </c>
      <c r="AK320">
        <v>83</v>
      </c>
      <c r="AL320">
        <v>83</v>
      </c>
      <c r="AM320">
        <v>0</v>
      </c>
      <c r="AN320">
        <v>0</v>
      </c>
      <c r="AO320">
        <v>0</v>
      </c>
      <c r="AP320">
        <v>0</v>
      </c>
      <c r="AQ320">
        <v>0</v>
      </c>
      <c r="AR320">
        <v>0</v>
      </c>
      <c r="AS320">
        <v>0.09</v>
      </c>
      <c r="AT320">
        <v>90</v>
      </c>
      <c r="AU320">
        <v>46</v>
      </c>
      <c r="AV320">
        <v>1</v>
      </c>
      <c r="AW320">
        <v>1</v>
      </c>
      <c r="AZ320">
        <v>1</v>
      </c>
      <c r="BA320">
        <v>1</v>
      </c>
      <c r="BB320">
        <v>1</v>
      </c>
      <c r="BC320">
        <v>2.74</v>
      </c>
      <c r="BD320" t="s">
        <v>6</v>
      </c>
      <c r="BE320" t="s">
        <v>6</v>
      </c>
      <c r="BF320" t="s">
        <v>6</v>
      </c>
      <c r="BG320" t="s">
        <v>6</v>
      </c>
      <c r="BH320">
        <v>3</v>
      </c>
      <c r="BI320">
        <v>2</v>
      </c>
      <c r="BJ320" t="s">
        <v>385</v>
      </c>
      <c r="BM320">
        <v>110006</v>
      </c>
      <c r="BN320">
        <v>0</v>
      </c>
      <c r="BO320" t="s">
        <v>369</v>
      </c>
      <c r="BP320">
        <v>1</v>
      </c>
      <c r="BQ320">
        <v>3</v>
      </c>
      <c r="BR320">
        <v>1</v>
      </c>
      <c r="BS320">
        <v>1</v>
      </c>
      <c r="BT320">
        <v>1</v>
      </c>
      <c r="BU320">
        <v>1</v>
      </c>
      <c r="BV320">
        <v>1</v>
      </c>
      <c r="BW320">
        <v>1</v>
      </c>
      <c r="BX320">
        <v>1</v>
      </c>
      <c r="BY320" t="s">
        <v>6</v>
      </c>
      <c r="BZ320">
        <v>90</v>
      </c>
      <c r="CA320">
        <v>46</v>
      </c>
      <c r="CB320" t="s">
        <v>6</v>
      </c>
      <c r="CE320">
        <v>0</v>
      </c>
      <c r="CF320">
        <v>0</v>
      </c>
      <c r="CG320">
        <v>0</v>
      </c>
      <c r="CM320">
        <v>0</v>
      </c>
      <c r="CN320" t="s">
        <v>6</v>
      </c>
      <c r="CO320">
        <v>0</v>
      </c>
      <c r="CP320">
        <f t="shared" si="222"/>
        <v>-215.5</v>
      </c>
      <c r="CQ320">
        <f t="shared" si="223"/>
        <v>227.42000000000002</v>
      </c>
      <c r="CR320">
        <f t="shared" si="224"/>
        <v>0</v>
      </c>
      <c r="CS320">
        <f t="shared" si="225"/>
        <v>0</v>
      </c>
      <c r="CT320">
        <f t="shared" si="226"/>
        <v>0</v>
      </c>
      <c r="CU320">
        <f t="shared" si="227"/>
        <v>0</v>
      </c>
      <c r="CV320">
        <f t="shared" si="228"/>
        <v>0</v>
      </c>
      <c r="CW320">
        <f t="shared" si="229"/>
        <v>0</v>
      </c>
      <c r="CX320">
        <f t="shared" si="230"/>
        <v>0.09</v>
      </c>
      <c r="CY320">
        <f t="shared" si="231"/>
        <v>0</v>
      </c>
      <c r="CZ320">
        <f t="shared" si="232"/>
        <v>0</v>
      </c>
      <c r="DC320" t="s">
        <v>6</v>
      </c>
      <c r="DD320" t="s">
        <v>6</v>
      </c>
      <c r="DE320" t="s">
        <v>6</v>
      </c>
      <c r="DF320" t="s">
        <v>6</v>
      </c>
      <c r="DG320" t="s">
        <v>6</v>
      </c>
      <c r="DH320" t="s">
        <v>6</v>
      </c>
      <c r="DI320" t="s">
        <v>6</v>
      </c>
      <c r="DJ320" t="s">
        <v>6</v>
      </c>
      <c r="DK320" t="s">
        <v>6</v>
      </c>
      <c r="DL320" t="s">
        <v>6</v>
      </c>
      <c r="DM320" t="s">
        <v>6</v>
      </c>
      <c r="DN320">
        <v>0</v>
      </c>
      <c r="DO320">
        <v>0</v>
      </c>
      <c r="DP320">
        <v>1</v>
      </c>
      <c r="DQ320">
        <v>1</v>
      </c>
      <c r="DU320">
        <v>1010</v>
      </c>
      <c r="DV320" t="s">
        <v>257</v>
      </c>
      <c r="DW320" t="s">
        <v>257</v>
      </c>
      <c r="DX320">
        <v>100</v>
      </c>
      <c r="DZ320" t="s">
        <v>6</v>
      </c>
      <c r="EA320" t="s">
        <v>6</v>
      </c>
      <c r="EB320" t="s">
        <v>6</v>
      </c>
      <c r="EC320" t="s">
        <v>6</v>
      </c>
      <c r="EE320">
        <v>52855045</v>
      </c>
      <c r="EF320">
        <v>3</v>
      </c>
      <c r="EG320" t="s">
        <v>121</v>
      </c>
      <c r="EH320">
        <v>0</v>
      </c>
      <c r="EI320" t="s">
        <v>6</v>
      </c>
      <c r="EJ320">
        <v>2</v>
      </c>
      <c r="EK320">
        <v>110006</v>
      </c>
      <c r="EL320" t="s">
        <v>373</v>
      </c>
      <c r="EM320" t="s">
        <v>374</v>
      </c>
      <c r="EO320" t="s">
        <v>6</v>
      </c>
      <c r="EQ320">
        <v>33792</v>
      </c>
      <c r="ER320">
        <v>83</v>
      </c>
      <c r="ES320">
        <v>83</v>
      </c>
      <c r="ET320">
        <v>0</v>
      </c>
      <c r="EU320">
        <v>0</v>
      </c>
      <c r="EV320">
        <v>0</v>
      </c>
      <c r="EW320">
        <v>0</v>
      </c>
      <c r="EX320">
        <v>0</v>
      </c>
      <c r="FQ320">
        <v>0</v>
      </c>
      <c r="FR320">
        <f t="shared" si="233"/>
        <v>0</v>
      </c>
      <c r="FS320">
        <v>0</v>
      </c>
      <c r="FX320">
        <v>90</v>
      </c>
      <c r="FY320">
        <v>46</v>
      </c>
      <c r="GA320" t="s">
        <v>6</v>
      </c>
      <c r="GD320">
        <v>1</v>
      </c>
      <c r="GF320">
        <v>-1517924343</v>
      </c>
      <c r="GG320">
        <v>2</v>
      </c>
      <c r="GH320">
        <v>1</v>
      </c>
      <c r="GI320">
        <v>2</v>
      </c>
      <c r="GJ320">
        <v>0</v>
      </c>
      <c r="GK320">
        <v>0</v>
      </c>
      <c r="GL320">
        <f t="shared" si="234"/>
        <v>0</v>
      </c>
      <c r="GM320">
        <f t="shared" si="235"/>
        <v>-215.5</v>
      </c>
      <c r="GN320">
        <f t="shared" si="236"/>
        <v>0</v>
      </c>
      <c r="GO320">
        <f t="shared" si="237"/>
        <v>-215.5</v>
      </c>
      <c r="GP320">
        <f t="shared" si="238"/>
        <v>0</v>
      </c>
      <c r="GR320">
        <v>0</v>
      </c>
      <c r="GS320">
        <v>0</v>
      </c>
      <c r="GT320">
        <v>0</v>
      </c>
      <c r="GU320" t="s">
        <v>6</v>
      </c>
      <c r="GV320">
        <f t="shared" si="239"/>
        <v>0</v>
      </c>
      <c r="GW320">
        <v>1</v>
      </c>
      <c r="GX320">
        <f t="shared" si="240"/>
        <v>0</v>
      </c>
      <c r="HA320">
        <v>0</v>
      </c>
      <c r="HB320">
        <v>0</v>
      </c>
      <c r="HC320">
        <f t="shared" si="241"/>
        <v>0</v>
      </c>
      <c r="HE320" t="s">
        <v>6</v>
      </c>
      <c r="HF320" t="s">
        <v>6</v>
      </c>
      <c r="HM320" t="s">
        <v>6</v>
      </c>
      <c r="HN320" t="s">
        <v>375</v>
      </c>
      <c r="HO320" t="s">
        <v>376</v>
      </c>
      <c r="HP320" t="s">
        <v>373</v>
      </c>
      <c r="HQ320" t="s">
        <v>373</v>
      </c>
      <c r="IK320">
        <v>0</v>
      </c>
    </row>
    <row r="321" spans="1:245">
      <c r="A321">
        <v>17</v>
      </c>
      <c r="B321">
        <v>1</v>
      </c>
      <c r="C321">
        <f>ROW(SmtRes!A191)</f>
        <v>191</v>
      </c>
      <c r="D321">
        <f>ROW(EtalonRes!A197)</f>
        <v>197</v>
      </c>
      <c r="E321" t="s">
        <v>6</v>
      </c>
      <c r="F321" t="s">
        <v>386</v>
      </c>
      <c r="G321" t="s">
        <v>387</v>
      </c>
      <c r="H321" t="s">
        <v>20</v>
      </c>
      <c r="I321">
        <f>ROUND((656*0.3)/100,9)</f>
        <v>1.968</v>
      </c>
      <c r="J321">
        <v>0</v>
      </c>
      <c r="K321">
        <f>ROUND((656*0.3)/100,9)</f>
        <v>1.968</v>
      </c>
      <c r="O321">
        <f t="shared" si="202"/>
        <v>10958.06</v>
      </c>
      <c r="P321">
        <f t="shared" si="203"/>
        <v>557.5</v>
      </c>
      <c r="Q321">
        <f t="shared" si="204"/>
        <v>5961.21</v>
      </c>
      <c r="R321">
        <f t="shared" si="205"/>
        <v>2783.79</v>
      </c>
      <c r="S321">
        <f t="shared" si="206"/>
        <v>4439.3500000000004</v>
      </c>
      <c r="T321">
        <f t="shared" si="207"/>
        <v>0</v>
      </c>
      <c r="U321">
        <f t="shared" si="208"/>
        <v>11.788320000000001</v>
      </c>
      <c r="V321">
        <f t="shared" si="209"/>
        <v>5.3923200000000007</v>
      </c>
      <c r="W321">
        <f t="shared" si="210"/>
        <v>0</v>
      </c>
      <c r="X321">
        <f t="shared" si="211"/>
        <v>7439.83</v>
      </c>
      <c r="Y321">
        <f t="shared" si="212"/>
        <v>5200.66</v>
      </c>
      <c r="AA321">
        <v>-1</v>
      </c>
      <c r="AB321">
        <f t="shared" si="213"/>
        <v>376.48</v>
      </c>
      <c r="AC321">
        <f t="shared" si="214"/>
        <v>24.4</v>
      </c>
      <c r="AD321">
        <f t="shared" si="215"/>
        <v>301.39999999999998</v>
      </c>
      <c r="AE321">
        <f t="shared" si="216"/>
        <v>31.78</v>
      </c>
      <c r="AF321">
        <f t="shared" si="217"/>
        <v>50.68</v>
      </c>
      <c r="AG321">
        <f t="shared" si="218"/>
        <v>0</v>
      </c>
      <c r="AH321">
        <f t="shared" si="219"/>
        <v>5.99</v>
      </c>
      <c r="AI321">
        <f t="shared" si="220"/>
        <v>2.74</v>
      </c>
      <c r="AJ321">
        <f t="shared" si="221"/>
        <v>0</v>
      </c>
      <c r="AK321">
        <v>376.48</v>
      </c>
      <c r="AL321">
        <v>24.4</v>
      </c>
      <c r="AM321">
        <v>301.39999999999998</v>
      </c>
      <c r="AN321">
        <v>31.78</v>
      </c>
      <c r="AO321">
        <v>50.68</v>
      </c>
      <c r="AP321">
        <v>0</v>
      </c>
      <c r="AQ321">
        <v>5.99</v>
      </c>
      <c r="AR321">
        <v>2.74</v>
      </c>
      <c r="AS321">
        <v>0</v>
      </c>
      <c r="AT321">
        <v>103</v>
      </c>
      <c r="AU321">
        <v>72</v>
      </c>
      <c r="AV321">
        <v>1</v>
      </c>
      <c r="AW321">
        <v>1</v>
      </c>
      <c r="AZ321">
        <v>1</v>
      </c>
      <c r="BA321">
        <v>44.51</v>
      </c>
      <c r="BB321">
        <v>10.050000000000001</v>
      </c>
      <c r="BC321">
        <v>11.61</v>
      </c>
      <c r="BD321" t="s">
        <v>6</v>
      </c>
      <c r="BE321" t="s">
        <v>6</v>
      </c>
      <c r="BF321" t="s">
        <v>6</v>
      </c>
      <c r="BG321" t="s">
        <v>6</v>
      </c>
      <c r="BH321">
        <v>0</v>
      </c>
      <c r="BI321">
        <v>1</v>
      </c>
      <c r="BJ321" t="s">
        <v>388</v>
      </c>
      <c r="BM321">
        <v>47001</v>
      </c>
      <c r="BN321">
        <v>0</v>
      </c>
      <c r="BO321" t="s">
        <v>386</v>
      </c>
      <c r="BP321">
        <v>1</v>
      </c>
      <c r="BQ321">
        <v>2</v>
      </c>
      <c r="BR321">
        <v>0</v>
      </c>
      <c r="BS321">
        <v>44.51</v>
      </c>
      <c r="BT321">
        <v>1</v>
      </c>
      <c r="BU321">
        <v>1</v>
      </c>
      <c r="BV321">
        <v>1</v>
      </c>
      <c r="BW321">
        <v>1</v>
      </c>
      <c r="BX321">
        <v>1</v>
      </c>
      <c r="BY321" t="s">
        <v>6</v>
      </c>
      <c r="BZ321">
        <v>103</v>
      </c>
      <c r="CA321">
        <v>72</v>
      </c>
      <c r="CB321" t="s">
        <v>6</v>
      </c>
      <c r="CE321">
        <v>0</v>
      </c>
      <c r="CF321">
        <v>0</v>
      </c>
      <c r="CG321">
        <v>0</v>
      </c>
      <c r="CM321">
        <v>0</v>
      </c>
      <c r="CN321" t="s">
        <v>6</v>
      </c>
      <c r="CO321">
        <v>0</v>
      </c>
      <c r="CP321">
        <f t="shared" si="222"/>
        <v>10958.060000000001</v>
      </c>
      <c r="CQ321">
        <f t="shared" si="223"/>
        <v>283.28399999999999</v>
      </c>
      <c r="CR321">
        <f t="shared" si="224"/>
        <v>3029.07</v>
      </c>
      <c r="CS321">
        <f t="shared" si="225"/>
        <v>1414.5278000000001</v>
      </c>
      <c r="CT321">
        <f t="shared" si="226"/>
        <v>2255.7667999999999</v>
      </c>
      <c r="CU321">
        <f t="shared" si="227"/>
        <v>0</v>
      </c>
      <c r="CV321">
        <f t="shared" si="228"/>
        <v>5.99</v>
      </c>
      <c r="CW321">
        <f t="shared" si="229"/>
        <v>2.74</v>
      </c>
      <c r="CX321">
        <f t="shared" si="230"/>
        <v>0</v>
      </c>
      <c r="CY321">
        <f t="shared" si="231"/>
        <v>7439.8342000000002</v>
      </c>
      <c r="CZ321">
        <f t="shared" si="232"/>
        <v>5200.6608000000006</v>
      </c>
      <c r="DC321" t="s">
        <v>6</v>
      </c>
      <c r="DD321" t="s">
        <v>6</v>
      </c>
      <c r="DE321" t="s">
        <v>6</v>
      </c>
      <c r="DF321" t="s">
        <v>6</v>
      </c>
      <c r="DG321" t="s">
        <v>6</v>
      </c>
      <c r="DH321" t="s">
        <v>6</v>
      </c>
      <c r="DI321" t="s">
        <v>6</v>
      </c>
      <c r="DJ321" t="s">
        <v>6</v>
      </c>
      <c r="DK321" t="s">
        <v>6</v>
      </c>
      <c r="DL321" t="s">
        <v>6</v>
      </c>
      <c r="DM321" t="s">
        <v>6</v>
      </c>
      <c r="DN321">
        <v>0</v>
      </c>
      <c r="DO321">
        <v>0</v>
      </c>
      <c r="DP321">
        <v>1</v>
      </c>
      <c r="DQ321">
        <v>1</v>
      </c>
      <c r="DU321">
        <v>1005</v>
      </c>
      <c r="DV321" t="s">
        <v>20</v>
      </c>
      <c r="DW321" t="s">
        <v>20</v>
      </c>
      <c r="DX321">
        <v>100</v>
      </c>
      <c r="DZ321" t="s">
        <v>6</v>
      </c>
      <c r="EA321" t="s">
        <v>6</v>
      </c>
      <c r="EB321" t="s">
        <v>6</v>
      </c>
      <c r="EC321" t="s">
        <v>6</v>
      </c>
      <c r="EE321">
        <v>52854979</v>
      </c>
      <c r="EF321">
        <v>2</v>
      </c>
      <c r="EG321" t="s">
        <v>22</v>
      </c>
      <c r="EH321">
        <v>41</v>
      </c>
      <c r="EI321" t="s">
        <v>389</v>
      </c>
      <c r="EJ321">
        <v>1</v>
      </c>
      <c r="EK321">
        <v>47001</v>
      </c>
      <c r="EL321" t="s">
        <v>389</v>
      </c>
      <c r="EM321" t="s">
        <v>390</v>
      </c>
      <c r="EO321" t="s">
        <v>6</v>
      </c>
      <c r="EQ321">
        <v>132096</v>
      </c>
      <c r="ER321">
        <v>376.48</v>
      </c>
      <c r="ES321">
        <v>24.4</v>
      </c>
      <c r="ET321">
        <v>301.39999999999998</v>
      </c>
      <c r="EU321">
        <v>31.78</v>
      </c>
      <c r="EV321">
        <v>50.68</v>
      </c>
      <c r="EW321">
        <v>5.99</v>
      </c>
      <c r="EX321">
        <v>2.74</v>
      </c>
      <c r="EY321">
        <v>0</v>
      </c>
      <c r="FQ321">
        <v>0</v>
      </c>
      <c r="FR321">
        <f t="shared" si="233"/>
        <v>0</v>
      </c>
      <c r="FS321">
        <v>0</v>
      </c>
      <c r="FX321">
        <v>103</v>
      </c>
      <c r="FY321">
        <v>72</v>
      </c>
      <c r="GA321" t="s">
        <v>6</v>
      </c>
      <c r="GD321">
        <v>1</v>
      </c>
      <c r="GF321">
        <v>1575971649</v>
      </c>
      <c r="GG321">
        <v>2</v>
      </c>
      <c r="GH321">
        <v>1</v>
      </c>
      <c r="GI321">
        <v>2</v>
      </c>
      <c r="GJ321">
        <v>0</v>
      </c>
      <c r="GK321">
        <v>0</v>
      </c>
      <c r="GL321">
        <f t="shared" si="234"/>
        <v>0</v>
      </c>
      <c r="GM321">
        <f t="shared" si="235"/>
        <v>23598.55</v>
      </c>
      <c r="GN321">
        <f t="shared" si="236"/>
        <v>23598.55</v>
      </c>
      <c r="GO321">
        <f t="shared" si="237"/>
        <v>0</v>
      </c>
      <c r="GP321">
        <f t="shared" si="238"/>
        <v>0</v>
      </c>
      <c r="GR321">
        <v>0</v>
      </c>
      <c r="GS321">
        <v>0</v>
      </c>
      <c r="GT321">
        <v>0</v>
      </c>
      <c r="GU321" t="s">
        <v>6</v>
      </c>
      <c r="GV321">
        <f t="shared" si="239"/>
        <v>0</v>
      </c>
      <c r="GW321">
        <v>1</v>
      </c>
      <c r="GX321">
        <f t="shared" si="240"/>
        <v>0</v>
      </c>
      <c r="HA321">
        <v>0</v>
      </c>
      <c r="HB321">
        <v>0</v>
      </c>
      <c r="HC321">
        <f t="shared" si="241"/>
        <v>0</v>
      </c>
      <c r="HE321" t="s">
        <v>6</v>
      </c>
      <c r="HF321" t="s">
        <v>6</v>
      </c>
      <c r="HM321" t="s">
        <v>6</v>
      </c>
      <c r="HN321" t="s">
        <v>391</v>
      </c>
      <c r="HO321" t="s">
        <v>392</v>
      </c>
      <c r="HP321" t="s">
        <v>389</v>
      </c>
      <c r="HQ321" t="s">
        <v>389</v>
      </c>
      <c r="IK321">
        <v>0</v>
      </c>
    </row>
    <row r="322" spans="1:245">
      <c r="A322">
        <v>17</v>
      </c>
      <c r="B322">
        <v>1</v>
      </c>
      <c r="C322">
        <f>ROW(SmtRes!A197)</f>
        <v>197</v>
      </c>
      <c r="D322">
        <f>ROW(EtalonRes!A203)</f>
        <v>203</v>
      </c>
      <c r="E322" t="s">
        <v>6</v>
      </c>
      <c r="F322" t="s">
        <v>393</v>
      </c>
      <c r="G322" t="s">
        <v>394</v>
      </c>
      <c r="H322" t="s">
        <v>395</v>
      </c>
      <c r="I322">
        <f>ROUND(656*0.7/10000,9)</f>
        <v>4.5920000000000002E-2</v>
      </c>
      <c r="J322">
        <v>0</v>
      </c>
      <c r="K322">
        <f>ROUND(656*0.7/10000,9)</f>
        <v>4.5920000000000002E-2</v>
      </c>
      <c r="O322">
        <f t="shared" si="202"/>
        <v>100.77</v>
      </c>
      <c r="P322">
        <f t="shared" si="203"/>
        <v>0</v>
      </c>
      <c r="Q322">
        <f t="shared" si="204"/>
        <v>88</v>
      </c>
      <c r="R322">
        <f t="shared" si="205"/>
        <v>40.29</v>
      </c>
      <c r="S322">
        <f t="shared" si="206"/>
        <v>12.77</v>
      </c>
      <c r="T322">
        <f t="shared" si="207"/>
        <v>0</v>
      </c>
      <c r="U322">
        <f t="shared" si="208"/>
        <v>2.9848000000000003E-2</v>
      </c>
      <c r="V322">
        <f t="shared" si="209"/>
        <v>6.7043199999999997E-2</v>
      </c>
      <c r="W322">
        <f t="shared" si="210"/>
        <v>0</v>
      </c>
      <c r="X322">
        <f t="shared" si="211"/>
        <v>54.65</v>
      </c>
      <c r="Y322">
        <f t="shared" si="212"/>
        <v>38.200000000000003</v>
      </c>
      <c r="AA322">
        <v>-1</v>
      </c>
      <c r="AB322">
        <f t="shared" si="213"/>
        <v>213.64</v>
      </c>
      <c r="AC322">
        <f t="shared" si="214"/>
        <v>0</v>
      </c>
      <c r="AD322">
        <f t="shared" si="215"/>
        <v>207.39</v>
      </c>
      <c r="AE322">
        <f t="shared" si="216"/>
        <v>19.71</v>
      </c>
      <c r="AF322">
        <f t="shared" si="217"/>
        <v>6.25</v>
      </c>
      <c r="AG322">
        <f t="shared" si="218"/>
        <v>0</v>
      </c>
      <c r="AH322">
        <f t="shared" si="219"/>
        <v>0.65</v>
      </c>
      <c r="AI322">
        <f t="shared" si="220"/>
        <v>1.46</v>
      </c>
      <c r="AJ322">
        <f t="shared" si="221"/>
        <v>0</v>
      </c>
      <c r="AK322">
        <v>213.64</v>
      </c>
      <c r="AL322">
        <v>0</v>
      </c>
      <c r="AM322">
        <v>207.39</v>
      </c>
      <c r="AN322">
        <v>19.71</v>
      </c>
      <c r="AO322">
        <v>6.25</v>
      </c>
      <c r="AP322">
        <v>0</v>
      </c>
      <c r="AQ322">
        <v>0.65</v>
      </c>
      <c r="AR322">
        <v>1.46</v>
      </c>
      <c r="AS322">
        <v>0</v>
      </c>
      <c r="AT322">
        <v>103</v>
      </c>
      <c r="AU322">
        <v>72</v>
      </c>
      <c r="AV322">
        <v>1</v>
      </c>
      <c r="AW322">
        <v>1</v>
      </c>
      <c r="AZ322">
        <v>1</v>
      </c>
      <c r="BA322">
        <v>44.51</v>
      </c>
      <c r="BB322">
        <v>9.24</v>
      </c>
      <c r="BC322">
        <v>1</v>
      </c>
      <c r="BD322" t="s">
        <v>6</v>
      </c>
      <c r="BE322" t="s">
        <v>6</v>
      </c>
      <c r="BF322" t="s">
        <v>6</v>
      </c>
      <c r="BG322" t="s">
        <v>6</v>
      </c>
      <c r="BH322">
        <v>0</v>
      </c>
      <c r="BI322">
        <v>1</v>
      </c>
      <c r="BJ322" t="s">
        <v>396</v>
      </c>
      <c r="BM322">
        <v>47001</v>
      </c>
      <c r="BN322">
        <v>0</v>
      </c>
      <c r="BO322" t="s">
        <v>393</v>
      </c>
      <c r="BP322">
        <v>1</v>
      </c>
      <c r="BQ322">
        <v>2</v>
      </c>
      <c r="BR322">
        <v>0</v>
      </c>
      <c r="BS322">
        <v>44.51</v>
      </c>
      <c r="BT322">
        <v>1</v>
      </c>
      <c r="BU322">
        <v>1</v>
      </c>
      <c r="BV322">
        <v>1</v>
      </c>
      <c r="BW322">
        <v>1</v>
      </c>
      <c r="BX322">
        <v>1</v>
      </c>
      <c r="BY322" t="s">
        <v>6</v>
      </c>
      <c r="BZ322">
        <v>103</v>
      </c>
      <c r="CA322">
        <v>72</v>
      </c>
      <c r="CB322" t="s">
        <v>6</v>
      </c>
      <c r="CE322">
        <v>0</v>
      </c>
      <c r="CF322">
        <v>0</v>
      </c>
      <c r="CG322">
        <v>0</v>
      </c>
      <c r="CM322">
        <v>0</v>
      </c>
      <c r="CN322" t="s">
        <v>6</v>
      </c>
      <c r="CO322">
        <v>0</v>
      </c>
      <c r="CP322">
        <f t="shared" si="222"/>
        <v>100.77</v>
      </c>
      <c r="CQ322">
        <f t="shared" si="223"/>
        <v>0</v>
      </c>
      <c r="CR322">
        <f t="shared" si="224"/>
        <v>1916.2836</v>
      </c>
      <c r="CS322">
        <f t="shared" si="225"/>
        <v>877.2921</v>
      </c>
      <c r="CT322">
        <f t="shared" si="226"/>
        <v>278.1875</v>
      </c>
      <c r="CU322">
        <f t="shared" si="227"/>
        <v>0</v>
      </c>
      <c r="CV322">
        <f t="shared" si="228"/>
        <v>0.65</v>
      </c>
      <c r="CW322">
        <f t="shared" si="229"/>
        <v>1.46</v>
      </c>
      <c r="CX322">
        <f t="shared" si="230"/>
        <v>0</v>
      </c>
      <c r="CY322">
        <f t="shared" si="231"/>
        <v>54.651800000000001</v>
      </c>
      <c r="CZ322">
        <f t="shared" si="232"/>
        <v>38.203200000000002</v>
      </c>
      <c r="DC322" t="s">
        <v>6</v>
      </c>
      <c r="DD322" t="s">
        <v>6</v>
      </c>
      <c r="DE322" t="s">
        <v>6</v>
      </c>
      <c r="DF322" t="s">
        <v>6</v>
      </c>
      <c r="DG322" t="s">
        <v>6</v>
      </c>
      <c r="DH322" t="s">
        <v>6</v>
      </c>
      <c r="DI322" t="s">
        <v>6</v>
      </c>
      <c r="DJ322" t="s">
        <v>6</v>
      </c>
      <c r="DK322" t="s">
        <v>6</v>
      </c>
      <c r="DL322" t="s">
        <v>6</v>
      </c>
      <c r="DM322" t="s">
        <v>6</v>
      </c>
      <c r="DN322">
        <v>0</v>
      </c>
      <c r="DO322">
        <v>0</v>
      </c>
      <c r="DP322">
        <v>1</v>
      </c>
      <c r="DQ322">
        <v>1</v>
      </c>
      <c r="DU322">
        <v>1013</v>
      </c>
      <c r="DV322" t="s">
        <v>395</v>
      </c>
      <c r="DW322" t="s">
        <v>395</v>
      </c>
      <c r="DX322">
        <v>1</v>
      </c>
      <c r="DZ322" t="s">
        <v>6</v>
      </c>
      <c r="EA322" t="s">
        <v>6</v>
      </c>
      <c r="EB322" t="s">
        <v>6</v>
      </c>
      <c r="EC322" t="s">
        <v>6</v>
      </c>
      <c r="EE322">
        <v>52854979</v>
      </c>
      <c r="EF322">
        <v>2</v>
      </c>
      <c r="EG322" t="s">
        <v>22</v>
      </c>
      <c r="EH322">
        <v>41</v>
      </c>
      <c r="EI322" t="s">
        <v>389</v>
      </c>
      <c r="EJ322">
        <v>1</v>
      </c>
      <c r="EK322">
        <v>47001</v>
      </c>
      <c r="EL322" t="s">
        <v>389</v>
      </c>
      <c r="EM322" t="s">
        <v>390</v>
      </c>
      <c r="EO322" t="s">
        <v>6</v>
      </c>
      <c r="EQ322">
        <v>132096</v>
      </c>
      <c r="ER322">
        <v>213.64</v>
      </c>
      <c r="ES322">
        <v>0</v>
      </c>
      <c r="ET322">
        <v>207.39</v>
      </c>
      <c r="EU322">
        <v>19.71</v>
      </c>
      <c r="EV322">
        <v>6.25</v>
      </c>
      <c r="EW322">
        <v>0.65</v>
      </c>
      <c r="EX322">
        <v>1.46</v>
      </c>
      <c r="EY322">
        <v>0</v>
      </c>
      <c r="FQ322">
        <v>0</v>
      </c>
      <c r="FR322">
        <f t="shared" si="233"/>
        <v>0</v>
      </c>
      <c r="FS322">
        <v>0</v>
      </c>
      <c r="FX322">
        <v>103</v>
      </c>
      <c r="FY322">
        <v>72</v>
      </c>
      <c r="GA322" t="s">
        <v>6</v>
      </c>
      <c r="GD322">
        <v>1</v>
      </c>
      <c r="GF322">
        <v>1527031466</v>
      </c>
      <c r="GG322">
        <v>2</v>
      </c>
      <c r="GH322">
        <v>1</v>
      </c>
      <c r="GI322">
        <v>2</v>
      </c>
      <c r="GJ322">
        <v>0</v>
      </c>
      <c r="GK322">
        <v>0</v>
      </c>
      <c r="GL322">
        <f t="shared" si="234"/>
        <v>0</v>
      </c>
      <c r="GM322">
        <f t="shared" si="235"/>
        <v>193.62</v>
      </c>
      <c r="GN322">
        <f t="shared" si="236"/>
        <v>193.62</v>
      </c>
      <c r="GO322">
        <f t="shared" si="237"/>
        <v>0</v>
      </c>
      <c r="GP322">
        <f t="shared" si="238"/>
        <v>0</v>
      </c>
      <c r="GR322">
        <v>0</v>
      </c>
      <c r="GS322">
        <v>0</v>
      </c>
      <c r="GT322">
        <v>0</v>
      </c>
      <c r="GU322" t="s">
        <v>6</v>
      </c>
      <c r="GV322">
        <f t="shared" si="239"/>
        <v>0</v>
      </c>
      <c r="GW322">
        <v>1</v>
      </c>
      <c r="GX322">
        <f t="shared" si="240"/>
        <v>0</v>
      </c>
      <c r="HA322">
        <v>0</v>
      </c>
      <c r="HB322">
        <v>0</v>
      </c>
      <c r="HC322">
        <f t="shared" si="241"/>
        <v>0</v>
      </c>
      <c r="HE322" t="s">
        <v>6</v>
      </c>
      <c r="HF322" t="s">
        <v>6</v>
      </c>
      <c r="HM322" t="s">
        <v>6</v>
      </c>
      <c r="HN322" t="s">
        <v>391</v>
      </c>
      <c r="HO322" t="s">
        <v>392</v>
      </c>
      <c r="HP322" t="s">
        <v>389</v>
      </c>
      <c r="HQ322" t="s">
        <v>389</v>
      </c>
      <c r="IK322">
        <v>0</v>
      </c>
    </row>
    <row r="324" spans="1:245">
      <c r="A324" s="2">
        <v>51</v>
      </c>
      <c r="B324" s="2">
        <f>B297</f>
        <v>1</v>
      </c>
      <c r="C324" s="2">
        <f>A297</f>
        <v>4</v>
      </c>
      <c r="D324" s="2">
        <f>ROW(A297)</f>
        <v>297</v>
      </c>
      <c r="E324" s="2"/>
      <c r="F324" s="2" t="str">
        <f>IF(F297&lt;&gt;"",F297,"")</f>
        <v/>
      </c>
      <c r="G324" s="2" t="str">
        <f>IF(G297&lt;&gt;"",G297,"")</f>
        <v>Строительство КЛ-6 КВ</v>
      </c>
      <c r="H324" s="2">
        <v>0</v>
      </c>
      <c r="I324" s="2"/>
      <c r="J324" s="2"/>
      <c r="K324" s="2"/>
      <c r="L324" s="2"/>
      <c r="M324" s="2"/>
      <c r="N324" s="2"/>
      <c r="O324" s="2">
        <f t="shared" ref="O324:T324" si="242">ROUND(AB324,2)</f>
        <v>0</v>
      </c>
      <c r="P324" s="2">
        <f t="shared" si="242"/>
        <v>0</v>
      </c>
      <c r="Q324" s="2">
        <f t="shared" si="242"/>
        <v>0</v>
      </c>
      <c r="R324" s="2">
        <f t="shared" si="242"/>
        <v>0</v>
      </c>
      <c r="S324" s="2">
        <f t="shared" si="242"/>
        <v>0</v>
      </c>
      <c r="T324" s="2">
        <f t="shared" si="242"/>
        <v>0</v>
      </c>
      <c r="U324" s="2">
        <f>AH324</f>
        <v>0</v>
      </c>
      <c r="V324" s="2">
        <f>AI324</f>
        <v>0</v>
      </c>
      <c r="W324" s="2">
        <f>ROUND(AJ324,2)</f>
        <v>0</v>
      </c>
      <c r="X324" s="2">
        <f>ROUND(AK324,2)</f>
        <v>0</v>
      </c>
      <c r="Y324" s="2">
        <f>ROUND(AL324,2)</f>
        <v>0</v>
      </c>
      <c r="Z324" s="2"/>
      <c r="AA324" s="2"/>
      <c r="AB324" s="2">
        <f>ROUND(SUMIF(AA301:AA322,"=54027915",O301:O322),2)</f>
        <v>0</v>
      </c>
      <c r="AC324" s="2">
        <f>ROUND(SUMIF(AA301:AA322,"=54027915",P301:P322),2)</f>
        <v>0</v>
      </c>
      <c r="AD324" s="2">
        <f>ROUND(SUMIF(AA301:AA322,"=54027915",Q301:Q322),2)</f>
        <v>0</v>
      </c>
      <c r="AE324" s="2">
        <f>ROUND(SUMIF(AA301:AA322,"=54027915",R301:R322),2)</f>
        <v>0</v>
      </c>
      <c r="AF324" s="2">
        <f>ROUND(SUMIF(AA301:AA322,"=54027915",S301:S322),2)</f>
        <v>0</v>
      </c>
      <c r="AG324" s="2">
        <f>ROUND(SUMIF(AA301:AA322,"=54027915",T301:T322),2)</f>
        <v>0</v>
      </c>
      <c r="AH324" s="2">
        <f>SUMIF(AA301:AA322,"=54027915",U301:U322)</f>
        <v>0</v>
      </c>
      <c r="AI324" s="2">
        <f>SUMIF(AA301:AA322,"=54027915",V301:V322)</f>
        <v>0</v>
      </c>
      <c r="AJ324" s="2">
        <f>ROUND(SUMIF(AA301:AA322,"=54027915",W301:W322),2)</f>
        <v>0</v>
      </c>
      <c r="AK324" s="2">
        <f>ROUND(SUMIF(AA301:AA322,"=54027915",X301:X322),2)</f>
        <v>0</v>
      </c>
      <c r="AL324" s="2">
        <f>ROUND(SUMIF(AA301:AA322,"=54027915",Y301:Y322),2)</f>
        <v>0</v>
      </c>
      <c r="AM324" s="2"/>
      <c r="AN324" s="2"/>
      <c r="AO324" s="2">
        <f t="shared" ref="AO324:BD324" si="243">ROUND(BX324,2)</f>
        <v>0</v>
      </c>
      <c r="AP324" s="2">
        <f t="shared" si="243"/>
        <v>0</v>
      </c>
      <c r="AQ324" s="2">
        <f t="shared" si="243"/>
        <v>0</v>
      </c>
      <c r="AR324" s="2">
        <f t="shared" si="243"/>
        <v>0</v>
      </c>
      <c r="AS324" s="2">
        <f t="shared" si="243"/>
        <v>0</v>
      </c>
      <c r="AT324" s="2">
        <f t="shared" si="243"/>
        <v>0</v>
      </c>
      <c r="AU324" s="2">
        <f t="shared" si="243"/>
        <v>0</v>
      </c>
      <c r="AV324" s="2">
        <f t="shared" si="243"/>
        <v>0</v>
      </c>
      <c r="AW324" s="2">
        <f t="shared" si="243"/>
        <v>0</v>
      </c>
      <c r="AX324" s="2">
        <f t="shared" si="243"/>
        <v>0</v>
      </c>
      <c r="AY324" s="2">
        <f t="shared" si="243"/>
        <v>0</v>
      </c>
      <c r="AZ324" s="2">
        <f t="shared" si="243"/>
        <v>0</v>
      </c>
      <c r="BA324" s="2">
        <f t="shared" si="243"/>
        <v>0</v>
      </c>
      <c r="BB324" s="2">
        <f t="shared" si="243"/>
        <v>0</v>
      </c>
      <c r="BC324" s="2">
        <f t="shared" si="243"/>
        <v>0</v>
      </c>
      <c r="BD324" s="2">
        <f t="shared" si="243"/>
        <v>0</v>
      </c>
      <c r="BE324" s="2"/>
      <c r="BF324" s="2"/>
      <c r="BG324" s="2"/>
      <c r="BH324" s="2"/>
      <c r="BI324" s="2"/>
      <c r="BJ324" s="2"/>
      <c r="BK324" s="2"/>
      <c r="BL324" s="2"/>
      <c r="BM324" s="2"/>
      <c r="BN324" s="2"/>
      <c r="BO324" s="2"/>
      <c r="BP324" s="2"/>
      <c r="BQ324" s="2"/>
      <c r="BR324" s="2"/>
      <c r="BS324" s="2"/>
      <c r="BT324" s="2"/>
      <c r="BU324" s="2"/>
      <c r="BV324" s="2"/>
      <c r="BW324" s="2"/>
      <c r="BX324" s="2">
        <f>ROUND(SUMIF(AA301:AA322,"=54027915",FQ301:FQ322),2)</f>
        <v>0</v>
      </c>
      <c r="BY324" s="2">
        <f>ROUND(SUMIF(AA301:AA322,"=54027915",FR301:FR322),2)</f>
        <v>0</v>
      </c>
      <c r="BZ324" s="2">
        <f>ROUND(SUMIF(AA301:AA322,"=54027915",GL301:GL322),2)</f>
        <v>0</v>
      </c>
      <c r="CA324" s="2">
        <f>ROUND(SUMIF(AA301:AA322,"=54027915",GM301:GM322),2)</f>
        <v>0</v>
      </c>
      <c r="CB324" s="2">
        <f>ROUND(SUMIF(AA301:AA322,"=54027915",GN301:GN322),2)</f>
        <v>0</v>
      </c>
      <c r="CC324" s="2">
        <f>ROUND(SUMIF(AA301:AA322,"=54027915",GO301:GO322),2)</f>
        <v>0</v>
      </c>
      <c r="CD324" s="2">
        <f>ROUND(SUMIF(AA301:AA322,"=54027915",GP301:GP322),2)</f>
        <v>0</v>
      </c>
      <c r="CE324" s="2">
        <f>AC324-BX324</f>
        <v>0</v>
      </c>
      <c r="CF324" s="2">
        <f>AC324-BY324</f>
        <v>0</v>
      </c>
      <c r="CG324" s="2">
        <f>BX324-BZ324</f>
        <v>0</v>
      </c>
      <c r="CH324" s="2">
        <f>AC324-BX324-BY324+BZ324</f>
        <v>0</v>
      </c>
      <c r="CI324" s="2">
        <f>BY324-BZ324</f>
        <v>0</v>
      </c>
      <c r="CJ324" s="2">
        <f>ROUND(SUMIF(AA301:AA322,"=54027915",GX301:GX322),2)</f>
        <v>0</v>
      </c>
      <c r="CK324" s="2">
        <f>ROUND(SUMIF(AA301:AA322,"=54027915",GY301:GY322),2)</f>
        <v>0</v>
      </c>
      <c r="CL324" s="2">
        <f>ROUND(SUMIF(AA301:AA322,"=54027915",GZ301:GZ322),2)</f>
        <v>0</v>
      </c>
      <c r="CM324" s="2">
        <f>ROUND(SUMIF(AA301:AA322,"=54027915",HD301:HD322),2)</f>
        <v>0</v>
      </c>
      <c r="CN324" s="2"/>
      <c r="CO324" s="2"/>
      <c r="CP324" s="2"/>
      <c r="CQ324" s="2"/>
      <c r="CR324" s="2"/>
      <c r="CS324" s="2"/>
      <c r="CT324" s="2"/>
      <c r="CU324" s="2"/>
      <c r="CV324" s="2"/>
      <c r="CW324" s="2"/>
      <c r="CX324" s="2"/>
      <c r="CY324" s="2"/>
      <c r="CZ324" s="2"/>
      <c r="DA324" s="2"/>
      <c r="DB324" s="2"/>
      <c r="DC324" s="2"/>
      <c r="DD324" s="2"/>
      <c r="DE324" s="2"/>
      <c r="DF324" s="2"/>
      <c r="DG324" s="3"/>
      <c r="DH324" s="3"/>
      <c r="DI324" s="3"/>
      <c r="DJ324" s="3"/>
      <c r="DK324" s="3"/>
      <c r="DL324" s="3"/>
      <c r="DM324" s="3"/>
      <c r="DN324" s="3"/>
      <c r="DO324" s="3"/>
      <c r="DP324" s="3"/>
      <c r="DQ324" s="3"/>
      <c r="DR324" s="3"/>
      <c r="DS324" s="3"/>
      <c r="DT324" s="3"/>
      <c r="DU324" s="3"/>
      <c r="DV324" s="3"/>
      <c r="DW324" s="3"/>
      <c r="DX324" s="3"/>
      <c r="DY324" s="3"/>
      <c r="DZ324" s="3"/>
      <c r="EA324" s="3"/>
      <c r="EB324" s="3"/>
      <c r="EC324" s="3"/>
      <c r="ED324" s="3"/>
      <c r="EE324" s="3"/>
      <c r="EF324" s="3"/>
      <c r="EG324" s="3"/>
      <c r="EH324" s="3"/>
      <c r="EI324" s="3"/>
      <c r="EJ324" s="3"/>
      <c r="EK324" s="3"/>
      <c r="EL324" s="3"/>
      <c r="EM324" s="3"/>
      <c r="EN324" s="3"/>
      <c r="EO324" s="3"/>
      <c r="EP324" s="3"/>
      <c r="EQ324" s="3"/>
      <c r="ER324" s="3"/>
      <c r="ES324" s="3"/>
      <c r="ET324" s="3"/>
      <c r="EU324" s="3"/>
      <c r="EV324" s="3"/>
      <c r="EW324" s="3"/>
      <c r="EX324" s="3"/>
      <c r="EY324" s="3"/>
      <c r="EZ324" s="3"/>
      <c r="FA324" s="3"/>
      <c r="FB324" s="3"/>
      <c r="FC324" s="3"/>
      <c r="FD324" s="3"/>
      <c r="FE324" s="3"/>
      <c r="FF324" s="3"/>
      <c r="FG324" s="3"/>
      <c r="FH324" s="3"/>
      <c r="FI324" s="3"/>
      <c r="FJ324" s="3"/>
      <c r="FK324" s="3"/>
      <c r="FL324" s="3"/>
      <c r="FM324" s="3"/>
      <c r="FN324" s="3"/>
      <c r="FO324" s="3"/>
      <c r="FP324" s="3"/>
      <c r="FQ324" s="3"/>
      <c r="FR324" s="3"/>
      <c r="FS324" s="3"/>
      <c r="FT324" s="3"/>
      <c r="FU324" s="3"/>
      <c r="FV324" s="3"/>
      <c r="FW324" s="3"/>
      <c r="FX324" s="3"/>
      <c r="FY324" s="3"/>
      <c r="FZ324" s="3"/>
      <c r="GA324" s="3"/>
      <c r="GB324" s="3"/>
      <c r="GC324" s="3"/>
      <c r="GD324" s="3"/>
      <c r="GE324" s="3"/>
      <c r="GF324" s="3"/>
      <c r="GG324" s="3"/>
      <c r="GH324" s="3"/>
      <c r="GI324" s="3"/>
      <c r="GJ324" s="3"/>
      <c r="GK324" s="3"/>
      <c r="GL324" s="3"/>
      <c r="GM324" s="3"/>
      <c r="GN324" s="3"/>
      <c r="GO324" s="3"/>
      <c r="GP324" s="3"/>
      <c r="GQ324" s="3"/>
      <c r="GR324" s="3"/>
      <c r="GS324" s="3"/>
      <c r="GT324" s="3"/>
      <c r="GU324" s="3"/>
      <c r="GV324" s="3"/>
      <c r="GW324" s="3"/>
      <c r="GX324" s="3">
        <v>0</v>
      </c>
    </row>
    <row r="326" spans="1:245">
      <c r="A326" s="4">
        <v>50</v>
      </c>
      <c r="B326" s="4">
        <v>0</v>
      </c>
      <c r="C326" s="4">
        <v>0</v>
      </c>
      <c r="D326" s="4">
        <v>1</v>
      </c>
      <c r="E326" s="4">
        <v>201</v>
      </c>
      <c r="F326" s="4">
        <f>ROUND(Source!O324,O326)</f>
        <v>0</v>
      </c>
      <c r="G326" s="4" t="s">
        <v>29</v>
      </c>
      <c r="H326" s="4" t="s">
        <v>30</v>
      </c>
      <c r="I326" s="4"/>
      <c r="J326" s="4"/>
      <c r="K326" s="4">
        <v>201</v>
      </c>
      <c r="L326" s="4">
        <v>1</v>
      </c>
      <c r="M326" s="4">
        <v>3</v>
      </c>
      <c r="N326" s="4" t="s">
        <v>6</v>
      </c>
      <c r="O326" s="4">
        <v>2</v>
      </c>
      <c r="P326" s="4"/>
      <c r="Q326" s="4"/>
      <c r="R326" s="4"/>
      <c r="S326" s="4"/>
      <c r="T326" s="4"/>
      <c r="U326" s="4"/>
      <c r="V326" s="4"/>
      <c r="W326" s="4">
        <v>0</v>
      </c>
      <c r="X326" s="4">
        <v>1</v>
      </c>
      <c r="Y326" s="4">
        <v>0</v>
      </c>
      <c r="Z326" s="4"/>
      <c r="AA326" s="4"/>
      <c r="AB326" s="4"/>
    </row>
    <row r="327" spans="1:245">
      <c r="A327" s="4">
        <v>50</v>
      </c>
      <c r="B327" s="4">
        <v>0</v>
      </c>
      <c r="C327" s="4">
        <v>0</v>
      </c>
      <c r="D327" s="4">
        <v>1</v>
      </c>
      <c r="E327" s="4">
        <v>202</v>
      </c>
      <c r="F327" s="4">
        <f>ROUND(Source!P324,O327)</f>
        <v>0</v>
      </c>
      <c r="G327" s="4" t="s">
        <v>31</v>
      </c>
      <c r="H327" s="4" t="s">
        <v>32</v>
      </c>
      <c r="I327" s="4"/>
      <c r="J327" s="4"/>
      <c r="K327" s="4">
        <v>202</v>
      </c>
      <c r="L327" s="4">
        <v>2</v>
      </c>
      <c r="M327" s="4">
        <v>3</v>
      </c>
      <c r="N327" s="4" t="s">
        <v>6</v>
      </c>
      <c r="O327" s="4">
        <v>2</v>
      </c>
      <c r="P327" s="4"/>
      <c r="Q327" s="4"/>
      <c r="R327" s="4"/>
      <c r="S327" s="4"/>
      <c r="T327" s="4"/>
      <c r="U327" s="4"/>
      <c r="V327" s="4"/>
      <c r="W327" s="4">
        <v>0</v>
      </c>
      <c r="X327" s="4">
        <v>1</v>
      </c>
      <c r="Y327" s="4">
        <v>0</v>
      </c>
      <c r="Z327" s="4"/>
      <c r="AA327" s="4"/>
      <c r="AB327" s="4"/>
    </row>
    <row r="328" spans="1:245">
      <c r="A328" s="4">
        <v>50</v>
      </c>
      <c r="B328" s="4">
        <v>0</v>
      </c>
      <c r="C328" s="4">
        <v>0</v>
      </c>
      <c r="D328" s="4">
        <v>1</v>
      </c>
      <c r="E328" s="4">
        <v>222</v>
      </c>
      <c r="F328" s="4">
        <f>ROUND(Source!AO324,O328)</f>
        <v>0</v>
      </c>
      <c r="G328" s="4" t="s">
        <v>33</v>
      </c>
      <c r="H328" s="4" t="s">
        <v>34</v>
      </c>
      <c r="I328" s="4"/>
      <c r="J328" s="4"/>
      <c r="K328" s="4">
        <v>222</v>
      </c>
      <c r="L328" s="4">
        <v>3</v>
      </c>
      <c r="M328" s="4">
        <v>3</v>
      </c>
      <c r="N328" s="4" t="s">
        <v>6</v>
      </c>
      <c r="O328" s="4">
        <v>2</v>
      </c>
      <c r="P328" s="4"/>
      <c r="Q328" s="4"/>
      <c r="R328" s="4"/>
      <c r="S328" s="4"/>
      <c r="T328" s="4"/>
      <c r="U328" s="4"/>
      <c r="V328" s="4"/>
      <c r="W328" s="4">
        <v>0</v>
      </c>
      <c r="X328" s="4">
        <v>1</v>
      </c>
      <c r="Y328" s="4">
        <v>0</v>
      </c>
      <c r="Z328" s="4"/>
      <c r="AA328" s="4"/>
      <c r="AB328" s="4"/>
    </row>
    <row r="329" spans="1:245">
      <c r="A329" s="4">
        <v>50</v>
      </c>
      <c r="B329" s="4">
        <v>0</v>
      </c>
      <c r="C329" s="4">
        <v>0</v>
      </c>
      <c r="D329" s="4">
        <v>1</v>
      </c>
      <c r="E329" s="4">
        <v>225</v>
      </c>
      <c r="F329" s="4">
        <f>ROUND(Source!AV324,O329)</f>
        <v>0</v>
      </c>
      <c r="G329" s="4" t="s">
        <v>35</v>
      </c>
      <c r="H329" s="4" t="s">
        <v>36</v>
      </c>
      <c r="I329" s="4"/>
      <c r="J329" s="4"/>
      <c r="K329" s="4">
        <v>225</v>
      </c>
      <c r="L329" s="4">
        <v>4</v>
      </c>
      <c r="M329" s="4">
        <v>3</v>
      </c>
      <c r="N329" s="4" t="s">
        <v>6</v>
      </c>
      <c r="O329" s="4">
        <v>2</v>
      </c>
      <c r="P329" s="4"/>
      <c r="Q329" s="4"/>
      <c r="R329" s="4"/>
      <c r="S329" s="4"/>
      <c r="T329" s="4"/>
      <c r="U329" s="4"/>
      <c r="V329" s="4"/>
      <c r="W329" s="4">
        <v>0</v>
      </c>
      <c r="X329" s="4">
        <v>1</v>
      </c>
      <c r="Y329" s="4">
        <v>0</v>
      </c>
      <c r="Z329" s="4"/>
      <c r="AA329" s="4"/>
      <c r="AB329" s="4"/>
    </row>
    <row r="330" spans="1:245">
      <c r="A330" s="4">
        <v>50</v>
      </c>
      <c r="B330" s="4">
        <v>0</v>
      </c>
      <c r="C330" s="4">
        <v>0</v>
      </c>
      <c r="D330" s="4">
        <v>1</v>
      </c>
      <c r="E330" s="4">
        <v>226</v>
      </c>
      <c r="F330" s="4">
        <f>ROUND(Source!AW324,O330)</f>
        <v>0</v>
      </c>
      <c r="G330" s="4" t="s">
        <v>37</v>
      </c>
      <c r="H330" s="4" t="s">
        <v>38</v>
      </c>
      <c r="I330" s="4"/>
      <c r="J330" s="4"/>
      <c r="K330" s="4">
        <v>226</v>
      </c>
      <c r="L330" s="4">
        <v>5</v>
      </c>
      <c r="M330" s="4">
        <v>3</v>
      </c>
      <c r="N330" s="4" t="s">
        <v>6</v>
      </c>
      <c r="O330" s="4">
        <v>2</v>
      </c>
      <c r="P330" s="4"/>
      <c r="Q330" s="4"/>
      <c r="R330" s="4"/>
      <c r="S330" s="4"/>
      <c r="T330" s="4"/>
      <c r="U330" s="4"/>
      <c r="V330" s="4"/>
      <c r="W330" s="4">
        <v>0</v>
      </c>
      <c r="X330" s="4">
        <v>1</v>
      </c>
      <c r="Y330" s="4">
        <v>0</v>
      </c>
      <c r="Z330" s="4"/>
      <c r="AA330" s="4"/>
      <c r="AB330" s="4"/>
    </row>
    <row r="331" spans="1:245">
      <c r="A331" s="4">
        <v>50</v>
      </c>
      <c r="B331" s="4">
        <v>0</v>
      </c>
      <c r="C331" s="4">
        <v>0</v>
      </c>
      <c r="D331" s="4">
        <v>1</v>
      </c>
      <c r="E331" s="4">
        <v>227</v>
      </c>
      <c r="F331" s="4">
        <f>ROUND(Source!AX324,O331)</f>
        <v>0</v>
      </c>
      <c r="G331" s="4" t="s">
        <v>39</v>
      </c>
      <c r="H331" s="4" t="s">
        <v>40</v>
      </c>
      <c r="I331" s="4"/>
      <c r="J331" s="4"/>
      <c r="K331" s="4">
        <v>227</v>
      </c>
      <c r="L331" s="4">
        <v>6</v>
      </c>
      <c r="M331" s="4">
        <v>3</v>
      </c>
      <c r="N331" s="4" t="s">
        <v>6</v>
      </c>
      <c r="O331" s="4">
        <v>2</v>
      </c>
      <c r="P331" s="4"/>
      <c r="Q331" s="4"/>
      <c r="R331" s="4"/>
      <c r="S331" s="4"/>
      <c r="T331" s="4"/>
      <c r="U331" s="4"/>
      <c r="V331" s="4"/>
      <c r="W331" s="4">
        <v>0</v>
      </c>
      <c r="X331" s="4">
        <v>1</v>
      </c>
      <c r="Y331" s="4">
        <v>0</v>
      </c>
      <c r="Z331" s="4"/>
      <c r="AA331" s="4"/>
      <c r="AB331" s="4"/>
    </row>
    <row r="332" spans="1:245">
      <c r="A332" s="4">
        <v>50</v>
      </c>
      <c r="B332" s="4">
        <v>0</v>
      </c>
      <c r="C332" s="4">
        <v>0</v>
      </c>
      <c r="D332" s="4">
        <v>1</v>
      </c>
      <c r="E332" s="4">
        <v>228</v>
      </c>
      <c r="F332" s="4">
        <f>ROUND(Source!AY324,O332)</f>
        <v>0</v>
      </c>
      <c r="G332" s="4" t="s">
        <v>41</v>
      </c>
      <c r="H332" s="4" t="s">
        <v>42</v>
      </c>
      <c r="I332" s="4"/>
      <c r="J332" s="4"/>
      <c r="K332" s="4">
        <v>228</v>
      </c>
      <c r="L332" s="4">
        <v>7</v>
      </c>
      <c r="M332" s="4">
        <v>3</v>
      </c>
      <c r="N332" s="4" t="s">
        <v>6</v>
      </c>
      <c r="O332" s="4">
        <v>2</v>
      </c>
      <c r="P332" s="4"/>
      <c r="Q332" s="4"/>
      <c r="R332" s="4"/>
      <c r="S332" s="4"/>
      <c r="T332" s="4"/>
      <c r="U332" s="4"/>
      <c r="V332" s="4"/>
      <c r="W332" s="4">
        <v>0</v>
      </c>
      <c r="X332" s="4">
        <v>1</v>
      </c>
      <c r="Y332" s="4">
        <v>0</v>
      </c>
      <c r="Z332" s="4"/>
      <c r="AA332" s="4"/>
      <c r="AB332" s="4"/>
    </row>
    <row r="333" spans="1:245">
      <c r="A333" s="4">
        <v>50</v>
      </c>
      <c r="B333" s="4">
        <v>0</v>
      </c>
      <c r="C333" s="4">
        <v>0</v>
      </c>
      <c r="D333" s="4">
        <v>1</v>
      </c>
      <c r="E333" s="4">
        <v>216</v>
      </c>
      <c r="F333" s="4">
        <f>ROUND(Source!AP324,O333)</f>
        <v>0</v>
      </c>
      <c r="G333" s="4" t="s">
        <v>43</v>
      </c>
      <c r="H333" s="4" t="s">
        <v>44</v>
      </c>
      <c r="I333" s="4"/>
      <c r="J333" s="4"/>
      <c r="K333" s="4">
        <v>216</v>
      </c>
      <c r="L333" s="4">
        <v>8</v>
      </c>
      <c r="M333" s="4">
        <v>3</v>
      </c>
      <c r="N333" s="4" t="s">
        <v>6</v>
      </c>
      <c r="O333" s="4">
        <v>2</v>
      </c>
      <c r="P333" s="4"/>
      <c r="Q333" s="4"/>
      <c r="R333" s="4"/>
      <c r="S333" s="4"/>
      <c r="T333" s="4"/>
      <c r="U333" s="4"/>
      <c r="V333" s="4"/>
      <c r="W333" s="4">
        <v>0</v>
      </c>
      <c r="X333" s="4">
        <v>1</v>
      </c>
      <c r="Y333" s="4">
        <v>0</v>
      </c>
      <c r="Z333" s="4"/>
      <c r="AA333" s="4"/>
      <c r="AB333" s="4"/>
    </row>
    <row r="334" spans="1:245">
      <c r="A334" s="4">
        <v>50</v>
      </c>
      <c r="B334" s="4">
        <v>0</v>
      </c>
      <c r="C334" s="4">
        <v>0</v>
      </c>
      <c r="D334" s="4">
        <v>1</v>
      </c>
      <c r="E334" s="4">
        <v>223</v>
      </c>
      <c r="F334" s="4">
        <f>ROUND(Source!AQ324,O334)</f>
        <v>0</v>
      </c>
      <c r="G334" s="4" t="s">
        <v>45</v>
      </c>
      <c r="H334" s="4" t="s">
        <v>46</v>
      </c>
      <c r="I334" s="4"/>
      <c r="J334" s="4"/>
      <c r="K334" s="4">
        <v>223</v>
      </c>
      <c r="L334" s="4">
        <v>9</v>
      </c>
      <c r="M334" s="4">
        <v>3</v>
      </c>
      <c r="N334" s="4" t="s">
        <v>6</v>
      </c>
      <c r="O334" s="4">
        <v>2</v>
      </c>
      <c r="P334" s="4"/>
      <c r="Q334" s="4"/>
      <c r="R334" s="4"/>
      <c r="S334" s="4"/>
      <c r="T334" s="4"/>
      <c r="U334" s="4"/>
      <c r="V334" s="4"/>
      <c r="W334" s="4">
        <v>0</v>
      </c>
      <c r="X334" s="4">
        <v>1</v>
      </c>
      <c r="Y334" s="4">
        <v>0</v>
      </c>
      <c r="Z334" s="4"/>
      <c r="AA334" s="4"/>
      <c r="AB334" s="4"/>
    </row>
    <row r="335" spans="1:245">
      <c r="A335" s="4">
        <v>50</v>
      </c>
      <c r="B335" s="4">
        <v>0</v>
      </c>
      <c r="C335" s="4">
        <v>0</v>
      </c>
      <c r="D335" s="4">
        <v>1</v>
      </c>
      <c r="E335" s="4">
        <v>229</v>
      </c>
      <c r="F335" s="4">
        <f>ROUND(Source!AZ324,O335)</f>
        <v>0</v>
      </c>
      <c r="G335" s="4" t="s">
        <v>47</v>
      </c>
      <c r="H335" s="4" t="s">
        <v>48</v>
      </c>
      <c r="I335" s="4"/>
      <c r="J335" s="4"/>
      <c r="K335" s="4">
        <v>229</v>
      </c>
      <c r="L335" s="4">
        <v>10</v>
      </c>
      <c r="M335" s="4">
        <v>3</v>
      </c>
      <c r="N335" s="4" t="s">
        <v>6</v>
      </c>
      <c r="O335" s="4">
        <v>2</v>
      </c>
      <c r="P335" s="4"/>
      <c r="Q335" s="4"/>
      <c r="R335" s="4"/>
      <c r="S335" s="4"/>
      <c r="T335" s="4"/>
      <c r="U335" s="4"/>
      <c r="V335" s="4"/>
      <c r="W335" s="4">
        <v>0</v>
      </c>
      <c r="X335" s="4">
        <v>1</v>
      </c>
      <c r="Y335" s="4">
        <v>0</v>
      </c>
      <c r="Z335" s="4"/>
      <c r="AA335" s="4"/>
      <c r="AB335" s="4"/>
    </row>
    <row r="336" spans="1:245">
      <c r="A336" s="4">
        <v>50</v>
      </c>
      <c r="B336" s="4">
        <v>0</v>
      </c>
      <c r="C336" s="4">
        <v>0</v>
      </c>
      <c r="D336" s="4">
        <v>1</v>
      </c>
      <c r="E336" s="4">
        <v>203</v>
      </c>
      <c r="F336" s="4">
        <f>ROUND(Source!Q324,O336)</f>
        <v>0</v>
      </c>
      <c r="G336" s="4" t="s">
        <v>49</v>
      </c>
      <c r="H336" s="4" t="s">
        <v>50</v>
      </c>
      <c r="I336" s="4"/>
      <c r="J336" s="4"/>
      <c r="K336" s="4">
        <v>203</v>
      </c>
      <c r="L336" s="4">
        <v>11</v>
      </c>
      <c r="M336" s="4">
        <v>3</v>
      </c>
      <c r="N336" s="4" t="s">
        <v>6</v>
      </c>
      <c r="O336" s="4">
        <v>2</v>
      </c>
      <c r="P336" s="4"/>
      <c r="Q336" s="4"/>
      <c r="R336" s="4"/>
      <c r="S336" s="4"/>
      <c r="T336" s="4"/>
      <c r="U336" s="4"/>
      <c r="V336" s="4"/>
      <c r="W336" s="4">
        <v>0</v>
      </c>
      <c r="X336" s="4">
        <v>1</v>
      </c>
      <c r="Y336" s="4">
        <v>0</v>
      </c>
      <c r="Z336" s="4"/>
      <c r="AA336" s="4"/>
      <c r="AB336" s="4"/>
    </row>
    <row r="337" spans="1:28">
      <c r="A337" s="4">
        <v>50</v>
      </c>
      <c r="B337" s="4">
        <v>0</v>
      </c>
      <c r="C337" s="4">
        <v>0</v>
      </c>
      <c r="D337" s="4">
        <v>1</v>
      </c>
      <c r="E337" s="4">
        <v>231</v>
      </c>
      <c r="F337" s="4">
        <f>ROUND(Source!BB324,O337)</f>
        <v>0</v>
      </c>
      <c r="G337" s="4" t="s">
        <v>51</v>
      </c>
      <c r="H337" s="4" t="s">
        <v>52</v>
      </c>
      <c r="I337" s="4"/>
      <c r="J337" s="4"/>
      <c r="K337" s="4">
        <v>231</v>
      </c>
      <c r="L337" s="4">
        <v>12</v>
      </c>
      <c r="M337" s="4">
        <v>3</v>
      </c>
      <c r="N337" s="4" t="s">
        <v>6</v>
      </c>
      <c r="O337" s="4">
        <v>2</v>
      </c>
      <c r="P337" s="4"/>
      <c r="Q337" s="4"/>
      <c r="R337" s="4"/>
      <c r="S337" s="4"/>
      <c r="T337" s="4"/>
      <c r="U337" s="4"/>
      <c r="V337" s="4"/>
      <c r="W337" s="4">
        <v>0</v>
      </c>
      <c r="X337" s="4">
        <v>1</v>
      </c>
      <c r="Y337" s="4">
        <v>0</v>
      </c>
      <c r="Z337" s="4"/>
      <c r="AA337" s="4"/>
      <c r="AB337" s="4"/>
    </row>
    <row r="338" spans="1:28">
      <c r="A338" s="4">
        <v>50</v>
      </c>
      <c r="B338" s="4">
        <v>0</v>
      </c>
      <c r="C338" s="4">
        <v>0</v>
      </c>
      <c r="D338" s="4">
        <v>1</v>
      </c>
      <c r="E338" s="4">
        <v>204</v>
      </c>
      <c r="F338" s="4">
        <f>ROUND(Source!R324,O338)</f>
        <v>0</v>
      </c>
      <c r="G338" s="4" t="s">
        <v>53</v>
      </c>
      <c r="H338" s="4" t="s">
        <v>54</v>
      </c>
      <c r="I338" s="4"/>
      <c r="J338" s="4"/>
      <c r="K338" s="4">
        <v>204</v>
      </c>
      <c r="L338" s="4">
        <v>13</v>
      </c>
      <c r="M338" s="4">
        <v>3</v>
      </c>
      <c r="N338" s="4" t="s">
        <v>6</v>
      </c>
      <c r="O338" s="4">
        <v>2</v>
      </c>
      <c r="P338" s="4"/>
      <c r="Q338" s="4"/>
      <c r="R338" s="4"/>
      <c r="S338" s="4"/>
      <c r="T338" s="4"/>
      <c r="U338" s="4"/>
      <c r="V338" s="4"/>
      <c r="W338" s="4">
        <v>0</v>
      </c>
      <c r="X338" s="4">
        <v>1</v>
      </c>
      <c r="Y338" s="4">
        <v>0</v>
      </c>
      <c r="Z338" s="4"/>
      <c r="AA338" s="4"/>
      <c r="AB338" s="4"/>
    </row>
    <row r="339" spans="1:28">
      <c r="A339" s="4">
        <v>50</v>
      </c>
      <c r="B339" s="4">
        <v>0</v>
      </c>
      <c r="C339" s="4">
        <v>0</v>
      </c>
      <c r="D339" s="4">
        <v>1</v>
      </c>
      <c r="E339" s="4">
        <v>205</v>
      </c>
      <c r="F339" s="4">
        <f>ROUND(Source!S324,O339)</f>
        <v>0</v>
      </c>
      <c r="G339" s="4" t="s">
        <v>55</v>
      </c>
      <c r="H339" s="4" t="s">
        <v>56</v>
      </c>
      <c r="I339" s="4"/>
      <c r="J339" s="4"/>
      <c r="K339" s="4">
        <v>205</v>
      </c>
      <c r="L339" s="4">
        <v>14</v>
      </c>
      <c r="M339" s="4">
        <v>3</v>
      </c>
      <c r="N339" s="4" t="s">
        <v>6</v>
      </c>
      <c r="O339" s="4">
        <v>2</v>
      </c>
      <c r="P339" s="4"/>
      <c r="Q339" s="4"/>
      <c r="R339" s="4"/>
      <c r="S339" s="4"/>
      <c r="T339" s="4"/>
      <c r="U339" s="4"/>
      <c r="V339" s="4"/>
      <c r="W339" s="4">
        <v>0</v>
      </c>
      <c r="X339" s="4">
        <v>1</v>
      </c>
      <c r="Y339" s="4">
        <v>0</v>
      </c>
      <c r="Z339" s="4"/>
      <c r="AA339" s="4"/>
      <c r="AB339" s="4"/>
    </row>
    <row r="340" spans="1:28">
      <c r="A340" s="4">
        <v>50</v>
      </c>
      <c r="B340" s="4">
        <v>0</v>
      </c>
      <c r="C340" s="4">
        <v>0</v>
      </c>
      <c r="D340" s="4">
        <v>1</v>
      </c>
      <c r="E340" s="4">
        <v>232</v>
      </c>
      <c r="F340" s="4">
        <f>ROUND(Source!BC324,O340)</f>
        <v>0</v>
      </c>
      <c r="G340" s="4" t="s">
        <v>57</v>
      </c>
      <c r="H340" s="4" t="s">
        <v>58</v>
      </c>
      <c r="I340" s="4"/>
      <c r="J340" s="4"/>
      <c r="K340" s="4">
        <v>232</v>
      </c>
      <c r="L340" s="4">
        <v>15</v>
      </c>
      <c r="M340" s="4">
        <v>3</v>
      </c>
      <c r="N340" s="4" t="s">
        <v>6</v>
      </c>
      <c r="O340" s="4">
        <v>2</v>
      </c>
      <c r="P340" s="4"/>
      <c r="Q340" s="4"/>
      <c r="R340" s="4"/>
      <c r="S340" s="4"/>
      <c r="T340" s="4"/>
      <c r="U340" s="4"/>
      <c r="V340" s="4"/>
      <c r="W340" s="4">
        <v>0</v>
      </c>
      <c r="X340" s="4">
        <v>1</v>
      </c>
      <c r="Y340" s="4">
        <v>0</v>
      </c>
      <c r="Z340" s="4"/>
      <c r="AA340" s="4"/>
      <c r="AB340" s="4"/>
    </row>
    <row r="341" spans="1:28">
      <c r="A341" s="4">
        <v>50</v>
      </c>
      <c r="B341" s="4">
        <v>0</v>
      </c>
      <c r="C341" s="4">
        <v>0</v>
      </c>
      <c r="D341" s="4">
        <v>1</v>
      </c>
      <c r="E341" s="4">
        <v>214</v>
      </c>
      <c r="F341" s="4">
        <f>ROUND(Source!AS324,O341)</f>
        <v>0</v>
      </c>
      <c r="G341" s="4" t="s">
        <v>59</v>
      </c>
      <c r="H341" s="4" t="s">
        <v>60</v>
      </c>
      <c r="I341" s="4"/>
      <c r="J341" s="4"/>
      <c r="K341" s="4">
        <v>214</v>
      </c>
      <c r="L341" s="4">
        <v>16</v>
      </c>
      <c r="M341" s="4">
        <v>3</v>
      </c>
      <c r="N341" s="4" t="s">
        <v>6</v>
      </c>
      <c r="O341" s="4">
        <v>2</v>
      </c>
      <c r="P341" s="4"/>
      <c r="Q341" s="4"/>
      <c r="R341" s="4"/>
      <c r="S341" s="4"/>
      <c r="T341" s="4"/>
      <c r="U341" s="4"/>
      <c r="V341" s="4"/>
      <c r="W341" s="4">
        <v>0</v>
      </c>
      <c r="X341" s="4">
        <v>1</v>
      </c>
      <c r="Y341" s="4">
        <v>0</v>
      </c>
      <c r="Z341" s="4"/>
      <c r="AA341" s="4"/>
      <c r="AB341" s="4"/>
    </row>
    <row r="342" spans="1:28">
      <c r="A342" s="4">
        <v>50</v>
      </c>
      <c r="B342" s="4">
        <v>0</v>
      </c>
      <c r="C342" s="4">
        <v>0</v>
      </c>
      <c r="D342" s="4">
        <v>1</v>
      </c>
      <c r="E342" s="4">
        <v>215</v>
      </c>
      <c r="F342" s="4">
        <f>ROUND(Source!AT324,O342)</f>
        <v>0</v>
      </c>
      <c r="G342" s="4" t="s">
        <v>61</v>
      </c>
      <c r="H342" s="4" t="s">
        <v>62</v>
      </c>
      <c r="I342" s="4"/>
      <c r="J342" s="4"/>
      <c r="K342" s="4">
        <v>215</v>
      </c>
      <c r="L342" s="4">
        <v>17</v>
      </c>
      <c r="M342" s="4">
        <v>3</v>
      </c>
      <c r="N342" s="4" t="s">
        <v>6</v>
      </c>
      <c r="O342" s="4">
        <v>2</v>
      </c>
      <c r="P342" s="4"/>
      <c r="Q342" s="4"/>
      <c r="R342" s="4"/>
      <c r="S342" s="4"/>
      <c r="T342" s="4"/>
      <c r="U342" s="4"/>
      <c r="V342" s="4"/>
      <c r="W342" s="4">
        <v>0</v>
      </c>
      <c r="X342" s="4">
        <v>1</v>
      </c>
      <c r="Y342" s="4">
        <v>0</v>
      </c>
      <c r="Z342" s="4"/>
      <c r="AA342" s="4"/>
      <c r="AB342" s="4"/>
    </row>
    <row r="343" spans="1:28">
      <c r="A343" s="4">
        <v>50</v>
      </c>
      <c r="B343" s="4">
        <v>0</v>
      </c>
      <c r="C343" s="4">
        <v>0</v>
      </c>
      <c r="D343" s="4">
        <v>1</v>
      </c>
      <c r="E343" s="4">
        <v>217</v>
      </c>
      <c r="F343" s="4">
        <f>ROUND(Source!AU324,O343)</f>
        <v>0</v>
      </c>
      <c r="G343" s="4" t="s">
        <v>63</v>
      </c>
      <c r="H343" s="4" t="s">
        <v>64</v>
      </c>
      <c r="I343" s="4"/>
      <c r="J343" s="4"/>
      <c r="K343" s="4">
        <v>217</v>
      </c>
      <c r="L343" s="4">
        <v>18</v>
      </c>
      <c r="M343" s="4">
        <v>3</v>
      </c>
      <c r="N343" s="4" t="s">
        <v>6</v>
      </c>
      <c r="O343" s="4">
        <v>2</v>
      </c>
      <c r="P343" s="4"/>
      <c r="Q343" s="4"/>
      <c r="R343" s="4"/>
      <c r="S343" s="4"/>
      <c r="T343" s="4"/>
      <c r="U343" s="4"/>
      <c r="V343" s="4"/>
      <c r="W343" s="4">
        <v>0</v>
      </c>
      <c r="X343" s="4">
        <v>1</v>
      </c>
      <c r="Y343" s="4">
        <v>0</v>
      </c>
      <c r="Z343" s="4"/>
      <c r="AA343" s="4"/>
      <c r="AB343" s="4"/>
    </row>
    <row r="344" spans="1:28">
      <c r="A344" s="4">
        <v>50</v>
      </c>
      <c r="B344" s="4">
        <v>0</v>
      </c>
      <c r="C344" s="4">
        <v>0</v>
      </c>
      <c r="D344" s="4">
        <v>1</v>
      </c>
      <c r="E344" s="4">
        <v>230</v>
      </c>
      <c r="F344" s="4">
        <f>ROUND(Source!BA324,O344)</f>
        <v>0</v>
      </c>
      <c r="G344" s="4" t="s">
        <v>65</v>
      </c>
      <c r="H344" s="4" t="s">
        <v>66</v>
      </c>
      <c r="I344" s="4"/>
      <c r="J344" s="4"/>
      <c r="K344" s="4">
        <v>230</v>
      </c>
      <c r="L344" s="4">
        <v>19</v>
      </c>
      <c r="M344" s="4">
        <v>3</v>
      </c>
      <c r="N344" s="4" t="s">
        <v>6</v>
      </c>
      <c r="O344" s="4">
        <v>2</v>
      </c>
      <c r="P344" s="4"/>
      <c r="Q344" s="4"/>
      <c r="R344" s="4"/>
      <c r="S344" s="4"/>
      <c r="T344" s="4"/>
      <c r="U344" s="4"/>
      <c r="V344" s="4"/>
      <c r="W344" s="4">
        <v>0</v>
      </c>
      <c r="X344" s="4">
        <v>1</v>
      </c>
      <c r="Y344" s="4">
        <v>0</v>
      </c>
      <c r="Z344" s="4"/>
      <c r="AA344" s="4"/>
      <c r="AB344" s="4"/>
    </row>
    <row r="345" spans="1:28">
      <c r="A345" s="4">
        <v>50</v>
      </c>
      <c r="B345" s="4">
        <v>0</v>
      </c>
      <c r="C345" s="4">
        <v>0</v>
      </c>
      <c r="D345" s="4">
        <v>1</v>
      </c>
      <c r="E345" s="4">
        <v>206</v>
      </c>
      <c r="F345" s="4">
        <f>ROUND(Source!T324,O345)</f>
        <v>0</v>
      </c>
      <c r="G345" s="4" t="s">
        <v>67</v>
      </c>
      <c r="H345" s="4" t="s">
        <v>68</v>
      </c>
      <c r="I345" s="4"/>
      <c r="J345" s="4"/>
      <c r="K345" s="4">
        <v>206</v>
      </c>
      <c r="L345" s="4">
        <v>20</v>
      </c>
      <c r="M345" s="4">
        <v>3</v>
      </c>
      <c r="N345" s="4" t="s">
        <v>6</v>
      </c>
      <c r="O345" s="4">
        <v>2</v>
      </c>
      <c r="P345" s="4"/>
      <c r="Q345" s="4"/>
      <c r="R345" s="4"/>
      <c r="S345" s="4"/>
      <c r="T345" s="4"/>
      <c r="U345" s="4"/>
      <c r="V345" s="4"/>
      <c r="W345" s="4">
        <v>0</v>
      </c>
      <c r="X345" s="4">
        <v>1</v>
      </c>
      <c r="Y345" s="4">
        <v>0</v>
      </c>
      <c r="Z345" s="4"/>
      <c r="AA345" s="4"/>
      <c r="AB345" s="4"/>
    </row>
    <row r="346" spans="1:28">
      <c r="A346" s="4">
        <v>50</v>
      </c>
      <c r="B346" s="4">
        <v>0</v>
      </c>
      <c r="C346" s="4">
        <v>0</v>
      </c>
      <c r="D346" s="4">
        <v>1</v>
      </c>
      <c r="E346" s="4">
        <v>207</v>
      </c>
      <c r="F346" s="4">
        <f>Source!U324</f>
        <v>0</v>
      </c>
      <c r="G346" s="4" t="s">
        <v>69</v>
      </c>
      <c r="H346" s="4" t="s">
        <v>70</v>
      </c>
      <c r="I346" s="4"/>
      <c r="J346" s="4"/>
      <c r="K346" s="4">
        <v>207</v>
      </c>
      <c r="L346" s="4">
        <v>21</v>
      </c>
      <c r="M346" s="4">
        <v>3</v>
      </c>
      <c r="N346" s="4" t="s">
        <v>6</v>
      </c>
      <c r="O346" s="4">
        <v>-1</v>
      </c>
      <c r="P346" s="4"/>
      <c r="Q346" s="4"/>
      <c r="R346" s="4"/>
      <c r="S346" s="4"/>
      <c r="T346" s="4"/>
      <c r="U346" s="4"/>
      <c r="V346" s="4"/>
      <c r="W346" s="4">
        <v>0</v>
      </c>
      <c r="X346" s="4">
        <v>1</v>
      </c>
      <c r="Y346" s="4">
        <v>0</v>
      </c>
      <c r="Z346" s="4"/>
      <c r="AA346" s="4"/>
      <c r="AB346" s="4"/>
    </row>
    <row r="347" spans="1:28">
      <c r="A347" s="4">
        <v>50</v>
      </c>
      <c r="B347" s="4">
        <v>0</v>
      </c>
      <c r="C347" s="4">
        <v>0</v>
      </c>
      <c r="D347" s="4">
        <v>1</v>
      </c>
      <c r="E347" s="4">
        <v>208</v>
      </c>
      <c r="F347" s="4">
        <f>Source!V324</f>
        <v>0</v>
      </c>
      <c r="G347" s="4" t="s">
        <v>71</v>
      </c>
      <c r="H347" s="4" t="s">
        <v>72</v>
      </c>
      <c r="I347" s="4"/>
      <c r="J347" s="4"/>
      <c r="K347" s="4">
        <v>208</v>
      </c>
      <c r="L347" s="4">
        <v>22</v>
      </c>
      <c r="M347" s="4">
        <v>3</v>
      </c>
      <c r="N347" s="4" t="s">
        <v>6</v>
      </c>
      <c r="O347" s="4">
        <v>-1</v>
      </c>
      <c r="P347" s="4"/>
      <c r="Q347" s="4"/>
      <c r="R347" s="4"/>
      <c r="S347" s="4"/>
      <c r="T347" s="4"/>
      <c r="U347" s="4"/>
      <c r="V347" s="4"/>
      <c r="W347" s="4">
        <v>0</v>
      </c>
      <c r="X347" s="4">
        <v>1</v>
      </c>
      <c r="Y347" s="4">
        <v>0</v>
      </c>
      <c r="Z347" s="4"/>
      <c r="AA347" s="4"/>
      <c r="AB347" s="4"/>
    </row>
    <row r="348" spans="1:28">
      <c r="A348" s="4">
        <v>50</v>
      </c>
      <c r="B348" s="4">
        <v>0</v>
      </c>
      <c r="C348" s="4">
        <v>0</v>
      </c>
      <c r="D348" s="4">
        <v>1</v>
      </c>
      <c r="E348" s="4">
        <v>209</v>
      </c>
      <c r="F348" s="4">
        <f>ROUND(Source!W324,O348)</f>
        <v>0</v>
      </c>
      <c r="G348" s="4" t="s">
        <v>73</v>
      </c>
      <c r="H348" s="4" t="s">
        <v>74</v>
      </c>
      <c r="I348" s="4"/>
      <c r="J348" s="4"/>
      <c r="K348" s="4">
        <v>209</v>
      </c>
      <c r="L348" s="4">
        <v>23</v>
      </c>
      <c r="M348" s="4">
        <v>3</v>
      </c>
      <c r="N348" s="4" t="s">
        <v>6</v>
      </c>
      <c r="O348" s="4">
        <v>2</v>
      </c>
      <c r="P348" s="4"/>
      <c r="Q348" s="4"/>
      <c r="R348" s="4"/>
      <c r="S348" s="4"/>
      <c r="T348" s="4"/>
      <c r="U348" s="4"/>
      <c r="V348" s="4"/>
      <c r="W348" s="4">
        <v>0</v>
      </c>
      <c r="X348" s="4">
        <v>1</v>
      </c>
      <c r="Y348" s="4">
        <v>0</v>
      </c>
      <c r="Z348" s="4"/>
      <c r="AA348" s="4"/>
      <c r="AB348" s="4"/>
    </row>
    <row r="349" spans="1:28">
      <c r="A349" s="4">
        <v>50</v>
      </c>
      <c r="B349" s="4">
        <v>0</v>
      </c>
      <c r="C349" s="4">
        <v>0</v>
      </c>
      <c r="D349" s="4">
        <v>1</v>
      </c>
      <c r="E349" s="4">
        <v>233</v>
      </c>
      <c r="F349" s="4">
        <f>ROUND(Source!BD324,O349)</f>
        <v>0</v>
      </c>
      <c r="G349" s="4" t="s">
        <v>75</v>
      </c>
      <c r="H349" s="4" t="s">
        <v>76</v>
      </c>
      <c r="I349" s="4"/>
      <c r="J349" s="4"/>
      <c r="K349" s="4">
        <v>233</v>
      </c>
      <c r="L349" s="4">
        <v>24</v>
      </c>
      <c r="M349" s="4">
        <v>3</v>
      </c>
      <c r="N349" s="4" t="s">
        <v>6</v>
      </c>
      <c r="O349" s="4">
        <v>2</v>
      </c>
      <c r="P349" s="4"/>
      <c r="Q349" s="4"/>
      <c r="R349" s="4"/>
      <c r="S349" s="4"/>
      <c r="T349" s="4"/>
      <c r="U349" s="4"/>
      <c r="V349" s="4"/>
      <c r="W349" s="4">
        <v>0</v>
      </c>
      <c r="X349" s="4">
        <v>1</v>
      </c>
      <c r="Y349" s="4">
        <v>0</v>
      </c>
      <c r="Z349" s="4"/>
      <c r="AA349" s="4"/>
      <c r="AB349" s="4"/>
    </row>
    <row r="350" spans="1:28">
      <c r="A350" s="4">
        <v>50</v>
      </c>
      <c r="B350" s="4">
        <v>0</v>
      </c>
      <c r="C350" s="4">
        <v>0</v>
      </c>
      <c r="D350" s="4">
        <v>1</v>
      </c>
      <c r="E350" s="4">
        <v>210</v>
      </c>
      <c r="F350" s="4">
        <f>ROUND(Source!X324,O350)</f>
        <v>0</v>
      </c>
      <c r="G350" s="4" t="s">
        <v>77</v>
      </c>
      <c r="H350" s="4" t="s">
        <v>78</v>
      </c>
      <c r="I350" s="4"/>
      <c r="J350" s="4"/>
      <c r="K350" s="4">
        <v>210</v>
      </c>
      <c r="L350" s="4">
        <v>25</v>
      </c>
      <c r="M350" s="4">
        <v>3</v>
      </c>
      <c r="N350" s="4" t="s">
        <v>6</v>
      </c>
      <c r="O350" s="4">
        <v>2</v>
      </c>
      <c r="P350" s="4"/>
      <c r="Q350" s="4"/>
      <c r="R350" s="4"/>
      <c r="S350" s="4"/>
      <c r="T350" s="4"/>
      <c r="U350" s="4"/>
      <c r="V350" s="4"/>
      <c r="W350" s="4">
        <v>0</v>
      </c>
      <c r="X350" s="4">
        <v>1</v>
      </c>
      <c r="Y350" s="4">
        <v>0</v>
      </c>
      <c r="Z350" s="4"/>
      <c r="AA350" s="4"/>
      <c r="AB350" s="4"/>
    </row>
    <row r="351" spans="1:28">
      <c r="A351" s="4">
        <v>50</v>
      </c>
      <c r="B351" s="4">
        <v>0</v>
      </c>
      <c r="C351" s="4">
        <v>0</v>
      </c>
      <c r="D351" s="4">
        <v>1</v>
      </c>
      <c r="E351" s="4">
        <v>211</v>
      </c>
      <c r="F351" s="4">
        <f>ROUND(Source!Y324,O351)</f>
        <v>0</v>
      </c>
      <c r="G351" s="4" t="s">
        <v>79</v>
      </c>
      <c r="H351" s="4" t="s">
        <v>80</v>
      </c>
      <c r="I351" s="4"/>
      <c r="J351" s="4"/>
      <c r="K351" s="4">
        <v>211</v>
      </c>
      <c r="L351" s="4">
        <v>26</v>
      </c>
      <c r="M351" s="4">
        <v>3</v>
      </c>
      <c r="N351" s="4" t="s">
        <v>6</v>
      </c>
      <c r="O351" s="4">
        <v>2</v>
      </c>
      <c r="P351" s="4"/>
      <c r="Q351" s="4"/>
      <c r="R351" s="4"/>
      <c r="S351" s="4"/>
      <c r="T351" s="4"/>
      <c r="U351" s="4"/>
      <c r="V351" s="4"/>
      <c r="W351" s="4">
        <v>0</v>
      </c>
      <c r="X351" s="4">
        <v>1</v>
      </c>
      <c r="Y351" s="4">
        <v>0</v>
      </c>
      <c r="Z351" s="4"/>
      <c r="AA351" s="4"/>
      <c r="AB351" s="4"/>
    </row>
    <row r="352" spans="1:28">
      <c r="A352" s="4">
        <v>50</v>
      </c>
      <c r="B352" s="4">
        <v>0</v>
      </c>
      <c r="C352" s="4">
        <v>0</v>
      </c>
      <c r="D352" s="4">
        <v>1</v>
      </c>
      <c r="E352" s="4">
        <v>224</v>
      </c>
      <c r="F352" s="4">
        <f>ROUND(Source!AR324,O352)</f>
        <v>0</v>
      </c>
      <c r="G352" s="4" t="s">
        <v>81</v>
      </c>
      <c r="H352" s="4" t="s">
        <v>82</v>
      </c>
      <c r="I352" s="4"/>
      <c r="J352" s="4"/>
      <c r="K352" s="4">
        <v>224</v>
      </c>
      <c r="L352" s="4">
        <v>27</v>
      </c>
      <c r="M352" s="4">
        <v>3</v>
      </c>
      <c r="N352" s="4" t="s">
        <v>6</v>
      </c>
      <c r="O352" s="4">
        <v>2</v>
      </c>
      <c r="P352" s="4"/>
      <c r="Q352" s="4"/>
      <c r="R352" s="4"/>
      <c r="S352" s="4"/>
      <c r="T352" s="4"/>
      <c r="U352" s="4"/>
      <c r="V352" s="4"/>
      <c r="W352" s="4">
        <v>0</v>
      </c>
      <c r="X352" s="4">
        <v>1</v>
      </c>
      <c r="Y352" s="4">
        <v>0</v>
      </c>
      <c r="Z352" s="4"/>
      <c r="AA352" s="4"/>
      <c r="AB352" s="4"/>
    </row>
    <row r="354" spans="1:245">
      <c r="A354" s="1">
        <v>4</v>
      </c>
      <c r="B354" s="1">
        <v>1</v>
      </c>
      <c r="C354" s="1"/>
      <c r="D354" s="1">
        <f>ROW(A371)</f>
        <v>371</v>
      </c>
      <c r="E354" s="1"/>
      <c r="F354" s="1" t="s">
        <v>6</v>
      </c>
      <c r="G354" s="1" t="s">
        <v>194</v>
      </c>
      <c r="H354" s="1" t="s">
        <v>6</v>
      </c>
      <c r="I354" s="1">
        <v>0</v>
      </c>
      <c r="J354" s="1"/>
      <c r="K354" s="1">
        <v>-1</v>
      </c>
      <c r="L354" s="1"/>
      <c r="M354" s="1" t="s">
        <v>6</v>
      </c>
      <c r="N354" s="1"/>
      <c r="O354" s="1"/>
      <c r="P354" s="1"/>
      <c r="Q354" s="1"/>
      <c r="R354" s="1"/>
      <c r="S354" s="1">
        <v>0</v>
      </c>
      <c r="T354" s="1"/>
      <c r="U354" s="1" t="s">
        <v>6</v>
      </c>
      <c r="V354" s="1">
        <v>0</v>
      </c>
      <c r="W354" s="1"/>
      <c r="X354" s="1"/>
      <c r="Y354" s="1"/>
      <c r="Z354" s="1"/>
      <c r="AA354" s="1"/>
      <c r="AB354" s="1" t="s">
        <v>6</v>
      </c>
      <c r="AC354" s="1" t="s">
        <v>6</v>
      </c>
      <c r="AD354" s="1" t="s">
        <v>6</v>
      </c>
      <c r="AE354" s="1" t="s">
        <v>6</v>
      </c>
      <c r="AF354" s="1" t="s">
        <v>6</v>
      </c>
      <c r="AG354" s="1" t="s">
        <v>6</v>
      </c>
      <c r="AH354" s="1"/>
      <c r="AI354" s="1"/>
      <c r="AJ354" s="1"/>
      <c r="AK354" s="1"/>
      <c r="AL354" s="1"/>
      <c r="AM354" s="1"/>
      <c r="AN354" s="1"/>
      <c r="AO354" s="1"/>
      <c r="AP354" s="1" t="s">
        <v>6</v>
      </c>
      <c r="AQ354" s="1" t="s">
        <v>6</v>
      </c>
      <c r="AR354" s="1" t="s">
        <v>6</v>
      </c>
      <c r="AS354" s="1"/>
      <c r="AT354" s="1"/>
      <c r="AU354" s="1"/>
      <c r="AV354" s="1"/>
      <c r="AW354" s="1"/>
      <c r="AX354" s="1"/>
      <c r="AY354" s="1"/>
      <c r="AZ354" s="1" t="s">
        <v>6</v>
      </c>
      <c r="BA354" s="1"/>
      <c r="BB354" s="1" t="s">
        <v>6</v>
      </c>
      <c r="BC354" s="1" t="s">
        <v>6</v>
      </c>
      <c r="BD354" s="1" t="s">
        <v>6</v>
      </c>
      <c r="BE354" s="1" t="s">
        <v>6</v>
      </c>
      <c r="BF354" s="1" t="s">
        <v>6</v>
      </c>
      <c r="BG354" s="1" t="s">
        <v>6</v>
      </c>
      <c r="BH354" s="1" t="s">
        <v>6</v>
      </c>
      <c r="BI354" s="1" t="s">
        <v>6</v>
      </c>
      <c r="BJ354" s="1" t="s">
        <v>6</v>
      </c>
      <c r="BK354" s="1" t="s">
        <v>6</v>
      </c>
      <c r="BL354" s="1" t="s">
        <v>6</v>
      </c>
      <c r="BM354" s="1" t="s">
        <v>6</v>
      </c>
      <c r="BN354" s="1" t="s">
        <v>6</v>
      </c>
      <c r="BO354" s="1" t="s">
        <v>6</v>
      </c>
      <c r="BP354" s="1" t="s">
        <v>6</v>
      </c>
      <c r="BQ354" s="1"/>
      <c r="BR354" s="1"/>
      <c r="BS354" s="1"/>
      <c r="BT354" s="1"/>
      <c r="BU354" s="1"/>
      <c r="BV354" s="1"/>
      <c r="BW354" s="1"/>
      <c r="BX354" s="1">
        <v>0</v>
      </c>
      <c r="BY354" s="1"/>
      <c r="BZ354" s="1"/>
      <c r="CA354" s="1"/>
      <c r="CB354" s="1"/>
      <c r="CC354" s="1"/>
      <c r="CD354" s="1"/>
      <c r="CE354" s="1"/>
      <c r="CF354" s="1"/>
      <c r="CG354" s="1"/>
      <c r="CH354" s="1"/>
      <c r="CI354" s="1"/>
      <c r="CJ354" s="1">
        <v>0</v>
      </c>
    </row>
    <row r="356" spans="1:245">
      <c r="A356" s="2">
        <v>52</v>
      </c>
      <c r="B356" s="2">
        <f t="shared" ref="B356:G356" si="244">B371</f>
        <v>1</v>
      </c>
      <c r="C356" s="2">
        <f t="shared" si="244"/>
        <v>4</v>
      </c>
      <c r="D356" s="2">
        <f t="shared" si="244"/>
        <v>354</v>
      </c>
      <c r="E356" s="2">
        <f t="shared" si="244"/>
        <v>0</v>
      </c>
      <c r="F356" s="2" t="str">
        <f t="shared" si="244"/>
        <v/>
      </c>
      <c r="G356" s="2" t="str">
        <f t="shared" si="244"/>
        <v>Материалы</v>
      </c>
      <c r="H356" s="2"/>
      <c r="I356" s="2"/>
      <c r="J356" s="2"/>
      <c r="K356" s="2"/>
      <c r="L356" s="2"/>
      <c r="M356" s="2"/>
      <c r="N356" s="2"/>
      <c r="O356" s="2">
        <f t="shared" ref="O356:AT356" si="245">O371</f>
        <v>0</v>
      </c>
      <c r="P356" s="2">
        <f t="shared" si="245"/>
        <v>0</v>
      </c>
      <c r="Q356" s="2">
        <f t="shared" si="245"/>
        <v>0</v>
      </c>
      <c r="R356" s="2">
        <f t="shared" si="245"/>
        <v>0</v>
      </c>
      <c r="S356" s="2">
        <f t="shared" si="245"/>
        <v>0</v>
      </c>
      <c r="T356" s="2">
        <f t="shared" si="245"/>
        <v>0</v>
      </c>
      <c r="U356" s="2">
        <f t="shared" si="245"/>
        <v>0</v>
      </c>
      <c r="V356" s="2">
        <f t="shared" si="245"/>
        <v>0</v>
      </c>
      <c r="W356" s="2">
        <f t="shared" si="245"/>
        <v>0</v>
      </c>
      <c r="X356" s="2">
        <f t="shared" si="245"/>
        <v>0</v>
      </c>
      <c r="Y356" s="2">
        <f t="shared" si="245"/>
        <v>0</v>
      </c>
      <c r="Z356" s="2">
        <f t="shared" si="245"/>
        <v>0</v>
      </c>
      <c r="AA356" s="2">
        <f t="shared" si="245"/>
        <v>0</v>
      </c>
      <c r="AB356" s="2">
        <f t="shared" si="245"/>
        <v>0</v>
      </c>
      <c r="AC356" s="2">
        <f t="shared" si="245"/>
        <v>0</v>
      </c>
      <c r="AD356" s="2">
        <f t="shared" si="245"/>
        <v>0</v>
      </c>
      <c r="AE356" s="2">
        <f t="shared" si="245"/>
        <v>0</v>
      </c>
      <c r="AF356" s="2">
        <f t="shared" si="245"/>
        <v>0</v>
      </c>
      <c r="AG356" s="2">
        <f t="shared" si="245"/>
        <v>0</v>
      </c>
      <c r="AH356" s="2">
        <f t="shared" si="245"/>
        <v>0</v>
      </c>
      <c r="AI356" s="2">
        <f t="shared" si="245"/>
        <v>0</v>
      </c>
      <c r="AJ356" s="2">
        <f t="shared" si="245"/>
        <v>0</v>
      </c>
      <c r="AK356" s="2">
        <f t="shared" si="245"/>
        <v>0</v>
      </c>
      <c r="AL356" s="2">
        <f t="shared" si="245"/>
        <v>0</v>
      </c>
      <c r="AM356" s="2">
        <f t="shared" si="245"/>
        <v>0</v>
      </c>
      <c r="AN356" s="2">
        <f t="shared" si="245"/>
        <v>0</v>
      </c>
      <c r="AO356" s="2">
        <f t="shared" si="245"/>
        <v>0</v>
      </c>
      <c r="AP356" s="2">
        <f t="shared" si="245"/>
        <v>0</v>
      </c>
      <c r="AQ356" s="2">
        <f t="shared" si="245"/>
        <v>0</v>
      </c>
      <c r="AR356" s="2">
        <f t="shared" si="245"/>
        <v>0</v>
      </c>
      <c r="AS356" s="2">
        <f t="shared" si="245"/>
        <v>0</v>
      </c>
      <c r="AT356" s="2">
        <f t="shared" si="245"/>
        <v>0</v>
      </c>
      <c r="AU356" s="2">
        <f t="shared" ref="AU356:BZ356" si="246">AU371</f>
        <v>0</v>
      </c>
      <c r="AV356" s="2">
        <f t="shared" si="246"/>
        <v>0</v>
      </c>
      <c r="AW356" s="2">
        <f t="shared" si="246"/>
        <v>0</v>
      </c>
      <c r="AX356" s="2">
        <f t="shared" si="246"/>
        <v>0</v>
      </c>
      <c r="AY356" s="2">
        <f t="shared" si="246"/>
        <v>0</v>
      </c>
      <c r="AZ356" s="2">
        <f t="shared" si="246"/>
        <v>0</v>
      </c>
      <c r="BA356" s="2">
        <f t="shared" si="246"/>
        <v>0</v>
      </c>
      <c r="BB356" s="2">
        <f t="shared" si="246"/>
        <v>0</v>
      </c>
      <c r="BC356" s="2">
        <f t="shared" si="246"/>
        <v>0</v>
      </c>
      <c r="BD356" s="2">
        <f t="shared" si="246"/>
        <v>0</v>
      </c>
      <c r="BE356" s="2">
        <f t="shared" si="246"/>
        <v>0</v>
      </c>
      <c r="BF356" s="2">
        <f t="shared" si="246"/>
        <v>0</v>
      </c>
      <c r="BG356" s="2">
        <f t="shared" si="246"/>
        <v>0</v>
      </c>
      <c r="BH356" s="2">
        <f t="shared" si="246"/>
        <v>0</v>
      </c>
      <c r="BI356" s="2">
        <f t="shared" si="246"/>
        <v>0</v>
      </c>
      <c r="BJ356" s="2">
        <f t="shared" si="246"/>
        <v>0</v>
      </c>
      <c r="BK356" s="2">
        <f t="shared" si="246"/>
        <v>0</v>
      </c>
      <c r="BL356" s="2">
        <f t="shared" si="246"/>
        <v>0</v>
      </c>
      <c r="BM356" s="2">
        <f t="shared" si="246"/>
        <v>0</v>
      </c>
      <c r="BN356" s="2">
        <f t="shared" si="246"/>
        <v>0</v>
      </c>
      <c r="BO356" s="2">
        <f t="shared" si="246"/>
        <v>0</v>
      </c>
      <c r="BP356" s="2">
        <f t="shared" si="246"/>
        <v>0</v>
      </c>
      <c r="BQ356" s="2">
        <f t="shared" si="246"/>
        <v>0</v>
      </c>
      <c r="BR356" s="2">
        <f t="shared" si="246"/>
        <v>0</v>
      </c>
      <c r="BS356" s="2">
        <f t="shared" si="246"/>
        <v>0</v>
      </c>
      <c r="BT356" s="2">
        <f t="shared" si="246"/>
        <v>0</v>
      </c>
      <c r="BU356" s="2">
        <f t="shared" si="246"/>
        <v>0</v>
      </c>
      <c r="BV356" s="2">
        <f t="shared" si="246"/>
        <v>0</v>
      </c>
      <c r="BW356" s="2">
        <f t="shared" si="246"/>
        <v>0</v>
      </c>
      <c r="BX356" s="2">
        <f t="shared" si="246"/>
        <v>0</v>
      </c>
      <c r="BY356" s="2">
        <f t="shared" si="246"/>
        <v>0</v>
      </c>
      <c r="BZ356" s="2">
        <f t="shared" si="246"/>
        <v>0</v>
      </c>
      <c r="CA356" s="2">
        <f t="shared" ref="CA356:DF356" si="247">CA371</f>
        <v>0</v>
      </c>
      <c r="CB356" s="2">
        <f t="shared" si="247"/>
        <v>0</v>
      </c>
      <c r="CC356" s="2">
        <f t="shared" si="247"/>
        <v>0</v>
      </c>
      <c r="CD356" s="2">
        <f t="shared" si="247"/>
        <v>0</v>
      </c>
      <c r="CE356" s="2">
        <f t="shared" si="247"/>
        <v>0</v>
      </c>
      <c r="CF356" s="2">
        <f t="shared" si="247"/>
        <v>0</v>
      </c>
      <c r="CG356" s="2">
        <f t="shared" si="247"/>
        <v>0</v>
      </c>
      <c r="CH356" s="2">
        <f t="shared" si="247"/>
        <v>0</v>
      </c>
      <c r="CI356" s="2">
        <f t="shared" si="247"/>
        <v>0</v>
      </c>
      <c r="CJ356" s="2">
        <f t="shared" si="247"/>
        <v>0</v>
      </c>
      <c r="CK356" s="2">
        <f t="shared" si="247"/>
        <v>0</v>
      </c>
      <c r="CL356" s="2">
        <f t="shared" si="247"/>
        <v>0</v>
      </c>
      <c r="CM356" s="2">
        <f t="shared" si="247"/>
        <v>0</v>
      </c>
      <c r="CN356" s="2">
        <f t="shared" si="247"/>
        <v>0</v>
      </c>
      <c r="CO356" s="2">
        <f t="shared" si="247"/>
        <v>0</v>
      </c>
      <c r="CP356" s="2">
        <f t="shared" si="247"/>
        <v>0</v>
      </c>
      <c r="CQ356" s="2">
        <f t="shared" si="247"/>
        <v>0</v>
      </c>
      <c r="CR356" s="2">
        <f t="shared" si="247"/>
        <v>0</v>
      </c>
      <c r="CS356" s="2">
        <f t="shared" si="247"/>
        <v>0</v>
      </c>
      <c r="CT356" s="2">
        <f t="shared" si="247"/>
        <v>0</v>
      </c>
      <c r="CU356" s="2">
        <f t="shared" si="247"/>
        <v>0</v>
      </c>
      <c r="CV356" s="2">
        <f t="shared" si="247"/>
        <v>0</v>
      </c>
      <c r="CW356" s="2">
        <f t="shared" si="247"/>
        <v>0</v>
      </c>
      <c r="CX356" s="2">
        <f t="shared" si="247"/>
        <v>0</v>
      </c>
      <c r="CY356" s="2">
        <f t="shared" si="247"/>
        <v>0</v>
      </c>
      <c r="CZ356" s="2">
        <f t="shared" si="247"/>
        <v>0</v>
      </c>
      <c r="DA356" s="2">
        <f t="shared" si="247"/>
        <v>0</v>
      </c>
      <c r="DB356" s="2">
        <f t="shared" si="247"/>
        <v>0</v>
      </c>
      <c r="DC356" s="2">
        <f t="shared" si="247"/>
        <v>0</v>
      </c>
      <c r="DD356" s="2">
        <f t="shared" si="247"/>
        <v>0</v>
      </c>
      <c r="DE356" s="2">
        <f t="shared" si="247"/>
        <v>0</v>
      </c>
      <c r="DF356" s="2">
        <f t="shared" si="247"/>
        <v>0</v>
      </c>
      <c r="DG356" s="3">
        <f t="shared" ref="DG356:EL356" si="248">DG371</f>
        <v>0</v>
      </c>
      <c r="DH356" s="3">
        <f t="shared" si="248"/>
        <v>0</v>
      </c>
      <c r="DI356" s="3">
        <f t="shared" si="248"/>
        <v>0</v>
      </c>
      <c r="DJ356" s="3">
        <f t="shared" si="248"/>
        <v>0</v>
      </c>
      <c r="DK356" s="3">
        <f t="shared" si="248"/>
        <v>0</v>
      </c>
      <c r="DL356" s="3">
        <f t="shared" si="248"/>
        <v>0</v>
      </c>
      <c r="DM356" s="3">
        <f t="shared" si="248"/>
        <v>0</v>
      </c>
      <c r="DN356" s="3">
        <f t="shared" si="248"/>
        <v>0</v>
      </c>
      <c r="DO356" s="3">
        <f t="shared" si="248"/>
        <v>0</v>
      </c>
      <c r="DP356" s="3">
        <f t="shared" si="248"/>
        <v>0</v>
      </c>
      <c r="DQ356" s="3">
        <f t="shared" si="248"/>
        <v>0</v>
      </c>
      <c r="DR356" s="3">
        <f t="shared" si="248"/>
        <v>0</v>
      </c>
      <c r="DS356" s="3">
        <f t="shared" si="248"/>
        <v>0</v>
      </c>
      <c r="DT356" s="3">
        <f t="shared" si="248"/>
        <v>0</v>
      </c>
      <c r="DU356" s="3">
        <f t="shared" si="248"/>
        <v>0</v>
      </c>
      <c r="DV356" s="3">
        <f t="shared" si="248"/>
        <v>0</v>
      </c>
      <c r="DW356" s="3">
        <f t="shared" si="248"/>
        <v>0</v>
      </c>
      <c r="DX356" s="3">
        <f t="shared" si="248"/>
        <v>0</v>
      </c>
      <c r="DY356" s="3">
        <f t="shared" si="248"/>
        <v>0</v>
      </c>
      <c r="DZ356" s="3">
        <f t="shared" si="248"/>
        <v>0</v>
      </c>
      <c r="EA356" s="3">
        <f t="shared" si="248"/>
        <v>0</v>
      </c>
      <c r="EB356" s="3">
        <f t="shared" si="248"/>
        <v>0</v>
      </c>
      <c r="EC356" s="3">
        <f t="shared" si="248"/>
        <v>0</v>
      </c>
      <c r="ED356" s="3">
        <f t="shared" si="248"/>
        <v>0</v>
      </c>
      <c r="EE356" s="3">
        <f t="shared" si="248"/>
        <v>0</v>
      </c>
      <c r="EF356" s="3">
        <f t="shared" si="248"/>
        <v>0</v>
      </c>
      <c r="EG356" s="3">
        <f t="shared" si="248"/>
        <v>0</v>
      </c>
      <c r="EH356" s="3">
        <f t="shared" si="248"/>
        <v>0</v>
      </c>
      <c r="EI356" s="3">
        <f t="shared" si="248"/>
        <v>0</v>
      </c>
      <c r="EJ356" s="3">
        <f t="shared" si="248"/>
        <v>0</v>
      </c>
      <c r="EK356" s="3">
        <f t="shared" si="248"/>
        <v>0</v>
      </c>
      <c r="EL356" s="3">
        <f t="shared" si="248"/>
        <v>0</v>
      </c>
      <c r="EM356" s="3">
        <f t="shared" ref="EM356:FR356" si="249">EM371</f>
        <v>0</v>
      </c>
      <c r="EN356" s="3">
        <f t="shared" si="249"/>
        <v>0</v>
      </c>
      <c r="EO356" s="3">
        <f t="shared" si="249"/>
        <v>0</v>
      </c>
      <c r="EP356" s="3">
        <f t="shared" si="249"/>
        <v>0</v>
      </c>
      <c r="EQ356" s="3">
        <f t="shared" si="249"/>
        <v>0</v>
      </c>
      <c r="ER356" s="3">
        <f t="shared" si="249"/>
        <v>0</v>
      </c>
      <c r="ES356" s="3">
        <f t="shared" si="249"/>
        <v>0</v>
      </c>
      <c r="ET356" s="3">
        <f t="shared" si="249"/>
        <v>0</v>
      </c>
      <c r="EU356" s="3">
        <f t="shared" si="249"/>
        <v>0</v>
      </c>
      <c r="EV356" s="3">
        <f t="shared" si="249"/>
        <v>0</v>
      </c>
      <c r="EW356" s="3">
        <f t="shared" si="249"/>
        <v>0</v>
      </c>
      <c r="EX356" s="3">
        <f t="shared" si="249"/>
        <v>0</v>
      </c>
      <c r="EY356" s="3">
        <f t="shared" si="249"/>
        <v>0</v>
      </c>
      <c r="EZ356" s="3">
        <f t="shared" si="249"/>
        <v>0</v>
      </c>
      <c r="FA356" s="3">
        <f t="shared" si="249"/>
        <v>0</v>
      </c>
      <c r="FB356" s="3">
        <f t="shared" si="249"/>
        <v>0</v>
      </c>
      <c r="FC356" s="3">
        <f t="shared" si="249"/>
        <v>0</v>
      </c>
      <c r="FD356" s="3">
        <f t="shared" si="249"/>
        <v>0</v>
      </c>
      <c r="FE356" s="3">
        <f t="shared" si="249"/>
        <v>0</v>
      </c>
      <c r="FF356" s="3">
        <f t="shared" si="249"/>
        <v>0</v>
      </c>
      <c r="FG356" s="3">
        <f t="shared" si="249"/>
        <v>0</v>
      </c>
      <c r="FH356" s="3">
        <f t="shared" si="249"/>
        <v>0</v>
      </c>
      <c r="FI356" s="3">
        <f t="shared" si="249"/>
        <v>0</v>
      </c>
      <c r="FJ356" s="3">
        <f t="shared" si="249"/>
        <v>0</v>
      </c>
      <c r="FK356" s="3">
        <f t="shared" si="249"/>
        <v>0</v>
      </c>
      <c r="FL356" s="3">
        <f t="shared" si="249"/>
        <v>0</v>
      </c>
      <c r="FM356" s="3">
        <f t="shared" si="249"/>
        <v>0</v>
      </c>
      <c r="FN356" s="3">
        <f t="shared" si="249"/>
        <v>0</v>
      </c>
      <c r="FO356" s="3">
        <f t="shared" si="249"/>
        <v>0</v>
      </c>
      <c r="FP356" s="3">
        <f t="shared" si="249"/>
        <v>0</v>
      </c>
      <c r="FQ356" s="3">
        <f t="shared" si="249"/>
        <v>0</v>
      </c>
      <c r="FR356" s="3">
        <f t="shared" si="249"/>
        <v>0</v>
      </c>
      <c r="FS356" s="3">
        <f t="shared" ref="FS356:GX356" si="250">FS371</f>
        <v>0</v>
      </c>
      <c r="FT356" s="3">
        <f t="shared" si="250"/>
        <v>0</v>
      </c>
      <c r="FU356" s="3">
        <f t="shared" si="250"/>
        <v>0</v>
      </c>
      <c r="FV356" s="3">
        <f t="shared" si="250"/>
        <v>0</v>
      </c>
      <c r="FW356" s="3">
        <f t="shared" si="250"/>
        <v>0</v>
      </c>
      <c r="FX356" s="3">
        <f t="shared" si="250"/>
        <v>0</v>
      </c>
      <c r="FY356" s="3">
        <f t="shared" si="250"/>
        <v>0</v>
      </c>
      <c r="FZ356" s="3">
        <f t="shared" si="250"/>
        <v>0</v>
      </c>
      <c r="GA356" s="3">
        <f t="shared" si="250"/>
        <v>0</v>
      </c>
      <c r="GB356" s="3">
        <f t="shared" si="250"/>
        <v>0</v>
      </c>
      <c r="GC356" s="3">
        <f t="shared" si="250"/>
        <v>0</v>
      </c>
      <c r="GD356" s="3">
        <f t="shared" si="250"/>
        <v>0</v>
      </c>
      <c r="GE356" s="3">
        <f t="shared" si="250"/>
        <v>0</v>
      </c>
      <c r="GF356" s="3">
        <f t="shared" si="250"/>
        <v>0</v>
      </c>
      <c r="GG356" s="3">
        <f t="shared" si="250"/>
        <v>0</v>
      </c>
      <c r="GH356" s="3">
        <f t="shared" si="250"/>
        <v>0</v>
      </c>
      <c r="GI356" s="3">
        <f t="shared" si="250"/>
        <v>0</v>
      </c>
      <c r="GJ356" s="3">
        <f t="shared" si="250"/>
        <v>0</v>
      </c>
      <c r="GK356" s="3">
        <f t="shared" si="250"/>
        <v>0</v>
      </c>
      <c r="GL356" s="3">
        <f t="shared" si="250"/>
        <v>0</v>
      </c>
      <c r="GM356" s="3">
        <f t="shared" si="250"/>
        <v>0</v>
      </c>
      <c r="GN356" s="3">
        <f t="shared" si="250"/>
        <v>0</v>
      </c>
      <c r="GO356" s="3">
        <f t="shared" si="250"/>
        <v>0</v>
      </c>
      <c r="GP356" s="3">
        <f t="shared" si="250"/>
        <v>0</v>
      </c>
      <c r="GQ356" s="3">
        <f t="shared" si="250"/>
        <v>0</v>
      </c>
      <c r="GR356" s="3">
        <f t="shared" si="250"/>
        <v>0</v>
      </c>
      <c r="GS356" s="3">
        <f t="shared" si="250"/>
        <v>0</v>
      </c>
      <c r="GT356" s="3">
        <f t="shared" si="250"/>
        <v>0</v>
      </c>
      <c r="GU356" s="3">
        <f t="shared" si="250"/>
        <v>0</v>
      </c>
      <c r="GV356" s="3">
        <f t="shared" si="250"/>
        <v>0</v>
      </c>
      <c r="GW356" s="3">
        <f t="shared" si="250"/>
        <v>0</v>
      </c>
      <c r="GX356" s="3">
        <f t="shared" si="250"/>
        <v>0</v>
      </c>
    </row>
    <row r="358" spans="1:245">
      <c r="A358">
        <v>17</v>
      </c>
      <c r="B358">
        <v>1</v>
      </c>
      <c r="E358" t="s">
        <v>6</v>
      </c>
      <c r="F358" t="s">
        <v>397</v>
      </c>
      <c r="G358" t="s">
        <v>398</v>
      </c>
      <c r="H358" t="s">
        <v>196</v>
      </c>
      <c r="I358">
        <v>370</v>
      </c>
      <c r="J358">
        <v>0</v>
      </c>
      <c r="K358">
        <v>370</v>
      </c>
      <c r="O358">
        <f t="shared" ref="O358:O369" si="251">ROUND(CP358,2)</f>
        <v>433557.9</v>
      </c>
      <c r="P358">
        <f t="shared" ref="P358:P369" si="252">ROUND(CQ358*I358,2)</f>
        <v>433557.9</v>
      </c>
      <c r="Q358">
        <f t="shared" ref="Q358:Q369" si="253">ROUND(CR358*I358,2)</f>
        <v>0</v>
      </c>
      <c r="R358">
        <f t="shared" ref="R358:R369" si="254">ROUND(CS358*I358,2)</f>
        <v>0</v>
      </c>
      <c r="S358">
        <f t="shared" ref="S358:S369" si="255">ROUND(CT358*I358,2)</f>
        <v>0</v>
      </c>
      <c r="T358">
        <f t="shared" ref="T358:T369" si="256">ROUND(CU358*I358,2)</f>
        <v>0</v>
      </c>
      <c r="U358">
        <f t="shared" ref="U358:U369" si="257">CV358*I358</f>
        <v>0</v>
      </c>
      <c r="V358">
        <f t="shared" ref="V358:V369" si="258">CW358*I358</f>
        <v>0</v>
      </c>
      <c r="W358">
        <f t="shared" ref="W358:W369" si="259">ROUND(CX358*I358,2)</f>
        <v>0</v>
      </c>
      <c r="X358">
        <f t="shared" ref="X358:X369" si="260">ROUND(CY358,2)</f>
        <v>0</v>
      </c>
      <c r="Y358">
        <f t="shared" ref="Y358:Y369" si="261">ROUND(CZ358,2)</f>
        <v>0</v>
      </c>
      <c r="AA358">
        <v>-1</v>
      </c>
      <c r="AB358">
        <f t="shared" ref="AB358:AB369" si="262">ROUND((AC358+AD358+AF358),6)</f>
        <v>135.93713399999999</v>
      </c>
      <c r="AC358">
        <f>ROUND(((ES358*1.03*1.02)),6)</f>
        <v>135.93713399999999</v>
      </c>
      <c r="AD358">
        <f t="shared" ref="AD358:AD369" si="263">ROUND((((ET358)-(EU358))+AE358),6)</f>
        <v>0</v>
      </c>
      <c r="AE358">
        <f t="shared" ref="AE358:AE369" si="264">ROUND((EU358),6)</f>
        <v>0</v>
      </c>
      <c r="AF358">
        <f t="shared" ref="AF358:AF369" si="265">ROUND((EV358),6)</f>
        <v>0</v>
      </c>
      <c r="AG358">
        <f t="shared" ref="AG358:AG369" si="266">ROUND((AP358),6)</f>
        <v>0</v>
      </c>
      <c r="AH358">
        <f t="shared" ref="AH358:AH369" si="267">(EW358)</f>
        <v>0</v>
      </c>
      <c r="AI358">
        <f t="shared" ref="AI358:AI369" si="268">(EX358)</f>
        <v>0</v>
      </c>
      <c r="AJ358">
        <f t="shared" ref="AJ358:AJ369" si="269">(AS358)</f>
        <v>0</v>
      </c>
      <c r="AK358">
        <v>129.38999999999999</v>
      </c>
      <c r="AL358">
        <v>129.38999999999999</v>
      </c>
      <c r="AM358">
        <v>0</v>
      </c>
      <c r="AN358">
        <v>0</v>
      </c>
      <c r="AO358">
        <v>0</v>
      </c>
      <c r="AP358">
        <v>0</v>
      </c>
      <c r="AQ358">
        <v>0</v>
      </c>
      <c r="AR358">
        <v>0</v>
      </c>
      <c r="AS358">
        <v>0</v>
      </c>
      <c r="AT358">
        <v>0</v>
      </c>
      <c r="AU358">
        <v>0</v>
      </c>
      <c r="AV358">
        <v>1</v>
      </c>
      <c r="AW358">
        <v>1</v>
      </c>
      <c r="AZ358">
        <v>1</v>
      </c>
      <c r="BA358">
        <v>1</v>
      </c>
      <c r="BB358">
        <v>1</v>
      </c>
      <c r="BC358">
        <v>8.6199999999999992</v>
      </c>
      <c r="BD358" t="s">
        <v>6</v>
      </c>
      <c r="BE358" t="s">
        <v>6</v>
      </c>
      <c r="BF358" t="s">
        <v>6</v>
      </c>
      <c r="BG358" t="s">
        <v>6</v>
      </c>
      <c r="BH358">
        <v>3</v>
      </c>
      <c r="BI358">
        <v>2</v>
      </c>
      <c r="BJ358" t="s">
        <v>197</v>
      </c>
      <c r="BM358">
        <v>500001</v>
      </c>
      <c r="BN358">
        <v>0</v>
      </c>
      <c r="BO358" t="s">
        <v>6</v>
      </c>
      <c r="BP358">
        <v>0</v>
      </c>
      <c r="BQ358">
        <v>12</v>
      </c>
      <c r="BR358">
        <v>0</v>
      </c>
      <c r="BS358">
        <v>1</v>
      </c>
      <c r="BT358">
        <v>1</v>
      </c>
      <c r="BU358">
        <v>1</v>
      </c>
      <c r="BV358">
        <v>1</v>
      </c>
      <c r="BW358">
        <v>1</v>
      </c>
      <c r="BX358">
        <v>1</v>
      </c>
      <c r="BY358" t="s">
        <v>6</v>
      </c>
      <c r="BZ358">
        <v>0</v>
      </c>
      <c r="CA358">
        <v>0</v>
      </c>
      <c r="CB358" t="s">
        <v>6</v>
      </c>
      <c r="CE358">
        <v>0</v>
      </c>
      <c r="CF358">
        <v>0</v>
      </c>
      <c r="CG358">
        <v>0</v>
      </c>
      <c r="CM358">
        <v>0</v>
      </c>
      <c r="CN358" t="s">
        <v>6</v>
      </c>
      <c r="CO358">
        <v>0</v>
      </c>
      <c r="CP358">
        <f t="shared" ref="CP358:CP369" si="270">(P358+Q358+S358)</f>
        <v>433557.9</v>
      </c>
      <c r="CQ358">
        <f t="shared" ref="CQ358:CQ369" si="271">AC358*BC358</f>
        <v>1171.7780950799997</v>
      </c>
      <c r="CR358">
        <f t="shared" ref="CR358:CR369" si="272">AD358*BB358</f>
        <v>0</v>
      </c>
      <c r="CS358">
        <f t="shared" ref="CS358:CS369" si="273">AE358*BS358</f>
        <v>0</v>
      </c>
      <c r="CT358">
        <f t="shared" ref="CT358:CT369" si="274">AF358*BA358</f>
        <v>0</v>
      </c>
      <c r="CU358">
        <f t="shared" ref="CU358:CU369" si="275">AG358</f>
        <v>0</v>
      </c>
      <c r="CV358">
        <f t="shared" ref="CV358:CV369" si="276">AH358</f>
        <v>0</v>
      </c>
      <c r="CW358">
        <f t="shared" ref="CW358:CW369" si="277">AI358</f>
        <v>0</v>
      </c>
      <c r="CX358">
        <f t="shared" ref="CX358:CX369" si="278">AJ358</f>
        <v>0</v>
      </c>
      <c r="CY358">
        <f t="shared" ref="CY358:CY369" si="279">(((S358+R358)*AT358)/100)</f>
        <v>0</v>
      </c>
      <c r="CZ358">
        <f t="shared" ref="CZ358:CZ369" si="280">(((S358+R358)*AU358)/100)</f>
        <v>0</v>
      </c>
      <c r="DC358" t="s">
        <v>6</v>
      </c>
      <c r="DD358" t="s">
        <v>198</v>
      </c>
      <c r="DE358" t="s">
        <v>6</v>
      </c>
      <c r="DF358" t="s">
        <v>6</v>
      </c>
      <c r="DG358" t="s">
        <v>6</v>
      </c>
      <c r="DH358" t="s">
        <v>6</v>
      </c>
      <c r="DI358" t="s">
        <v>6</v>
      </c>
      <c r="DJ358" t="s">
        <v>6</v>
      </c>
      <c r="DK358" t="s">
        <v>6</v>
      </c>
      <c r="DL358" t="s">
        <v>6</v>
      </c>
      <c r="DM358" t="s">
        <v>6</v>
      </c>
      <c r="DN358">
        <v>0</v>
      </c>
      <c r="DO358">
        <v>0</v>
      </c>
      <c r="DP358">
        <v>1</v>
      </c>
      <c r="DQ358">
        <v>1</v>
      </c>
      <c r="DU358">
        <v>1003</v>
      </c>
      <c r="DV358" t="s">
        <v>196</v>
      </c>
      <c r="DW358" t="s">
        <v>196</v>
      </c>
      <c r="DX358">
        <v>1</v>
      </c>
      <c r="DZ358" t="s">
        <v>6</v>
      </c>
      <c r="EA358" t="s">
        <v>6</v>
      </c>
      <c r="EB358" t="s">
        <v>6</v>
      </c>
      <c r="EC358" t="s">
        <v>6</v>
      </c>
      <c r="EE358">
        <v>52855142</v>
      </c>
      <c r="EF358">
        <v>12</v>
      </c>
      <c r="EG358" t="s">
        <v>290</v>
      </c>
      <c r="EH358">
        <v>0</v>
      </c>
      <c r="EI358" t="s">
        <v>6</v>
      </c>
      <c r="EJ358">
        <v>1</v>
      </c>
      <c r="EK358">
        <v>500001</v>
      </c>
      <c r="EL358" t="s">
        <v>200</v>
      </c>
      <c r="EM358" t="s">
        <v>201</v>
      </c>
      <c r="EO358" t="s">
        <v>6</v>
      </c>
      <c r="EQ358">
        <v>132608</v>
      </c>
      <c r="ER358">
        <v>129.38999999999999</v>
      </c>
      <c r="ES358">
        <v>129.38999999999999</v>
      </c>
      <c r="ET358">
        <v>0</v>
      </c>
      <c r="EU358">
        <v>0</v>
      </c>
      <c r="EV358">
        <v>0</v>
      </c>
      <c r="EW358">
        <v>0</v>
      </c>
      <c r="EX358">
        <v>0</v>
      </c>
      <c r="EY358">
        <v>0</v>
      </c>
      <c r="EZ358">
        <v>5</v>
      </c>
      <c r="FC358">
        <v>0</v>
      </c>
      <c r="FD358">
        <v>18</v>
      </c>
      <c r="FF358">
        <v>1115.3399999999999</v>
      </c>
      <c r="FQ358">
        <v>0</v>
      </c>
      <c r="FR358">
        <f t="shared" ref="FR358:FR369" si="281">ROUND(IF(AND(BH358=3,BI358=3),P358,0),2)</f>
        <v>0</v>
      </c>
      <c r="FS358">
        <v>0</v>
      </c>
      <c r="FX358">
        <v>0</v>
      </c>
      <c r="FY358">
        <v>0</v>
      </c>
      <c r="GA358" t="s">
        <v>399</v>
      </c>
      <c r="GD358">
        <v>1</v>
      </c>
      <c r="GF358">
        <v>1374070955</v>
      </c>
      <c r="GG358">
        <v>2</v>
      </c>
      <c r="GH358">
        <v>3</v>
      </c>
      <c r="GI358">
        <v>3</v>
      </c>
      <c r="GJ358">
        <v>0</v>
      </c>
      <c r="GK358">
        <v>0</v>
      </c>
      <c r="GL358">
        <f t="shared" ref="GL358:GL369" si="282">ROUND(IF(AND(BH358=3,BI358=3,FS358&lt;&gt;0),P358,0),2)</f>
        <v>0</v>
      </c>
      <c r="GM358">
        <f t="shared" ref="GM358:GM369" si="283">ROUND(O358+X358+Y358,2)+GX358</f>
        <v>433557.9</v>
      </c>
      <c r="GN358">
        <f t="shared" ref="GN358:GN369" si="284">IF(OR(BI358=0,BI358=1),ROUND(O358+X358+Y358,2),0)</f>
        <v>0</v>
      </c>
      <c r="GO358">
        <f t="shared" ref="GO358:GO369" si="285">IF(BI358=2,ROUND(O358+X358+Y358,2),0)</f>
        <v>433557.9</v>
      </c>
      <c r="GP358">
        <f t="shared" ref="GP358:GP369" si="286">IF(BI358=4,ROUND(O358+X358+Y358,2)+GX358,0)</f>
        <v>0</v>
      </c>
      <c r="GR358">
        <v>1</v>
      </c>
      <c r="GS358">
        <v>1</v>
      </c>
      <c r="GT358">
        <v>0</v>
      </c>
      <c r="GU358" t="s">
        <v>6</v>
      </c>
      <c r="GV358">
        <f t="shared" ref="GV358:GV369" si="287">ROUND((GT358),6)</f>
        <v>0</v>
      </c>
      <c r="GW358">
        <v>1</v>
      </c>
      <c r="GX358">
        <f t="shared" ref="GX358:GX369" si="288">ROUND(HC358*I358,2)</f>
        <v>0</v>
      </c>
      <c r="HA358">
        <v>0</v>
      </c>
      <c r="HB358">
        <v>0</v>
      </c>
      <c r="HC358">
        <f t="shared" ref="HC358:HC369" si="289">GV358*GW358</f>
        <v>0</v>
      </c>
      <c r="HE358" t="s">
        <v>189</v>
      </c>
      <c r="HF358" t="s">
        <v>189</v>
      </c>
      <c r="HM358" t="s">
        <v>6</v>
      </c>
      <c r="HN358" t="s">
        <v>6</v>
      </c>
      <c r="HO358" t="s">
        <v>6</v>
      </c>
      <c r="HP358" t="s">
        <v>6</v>
      </c>
      <c r="HQ358" t="s">
        <v>6</v>
      </c>
      <c r="IK358">
        <v>0</v>
      </c>
    </row>
    <row r="359" spans="1:245">
      <c r="A359">
        <v>17</v>
      </c>
      <c r="B359">
        <v>1</v>
      </c>
      <c r="E359" t="s">
        <v>6</v>
      </c>
      <c r="F359" t="s">
        <v>397</v>
      </c>
      <c r="G359" t="s">
        <v>400</v>
      </c>
      <c r="H359" t="s">
        <v>205</v>
      </c>
      <c r="I359">
        <v>2</v>
      </c>
      <c r="J359">
        <v>0</v>
      </c>
      <c r="K359">
        <v>2</v>
      </c>
      <c r="O359">
        <f t="shared" si="251"/>
        <v>12574.86</v>
      </c>
      <c r="P359">
        <f t="shared" si="252"/>
        <v>12574.86</v>
      </c>
      <c r="Q359">
        <f t="shared" si="253"/>
        <v>0</v>
      </c>
      <c r="R359">
        <f t="shared" si="254"/>
        <v>0</v>
      </c>
      <c r="S359">
        <f t="shared" si="255"/>
        <v>0</v>
      </c>
      <c r="T359">
        <f t="shared" si="256"/>
        <v>0</v>
      </c>
      <c r="U359">
        <f t="shared" si="257"/>
        <v>0</v>
      </c>
      <c r="V359">
        <f t="shared" si="258"/>
        <v>0</v>
      </c>
      <c r="W359">
        <f t="shared" si="259"/>
        <v>0</v>
      </c>
      <c r="X359">
        <f t="shared" si="260"/>
        <v>0</v>
      </c>
      <c r="Y359">
        <f t="shared" si="261"/>
        <v>0</v>
      </c>
      <c r="AA359">
        <v>-1</v>
      </c>
      <c r="AB359">
        <f t="shared" si="262"/>
        <v>729.40006200000005</v>
      </c>
      <c r="AC359">
        <f>ROUND(((ES359*1.03*1.02)),6)</f>
        <v>729.40006200000005</v>
      </c>
      <c r="AD359">
        <f t="shared" si="263"/>
        <v>0</v>
      </c>
      <c r="AE359">
        <f t="shared" si="264"/>
        <v>0</v>
      </c>
      <c r="AF359">
        <f t="shared" si="265"/>
        <v>0</v>
      </c>
      <c r="AG359">
        <f t="shared" si="266"/>
        <v>0</v>
      </c>
      <c r="AH359">
        <f t="shared" si="267"/>
        <v>0</v>
      </c>
      <c r="AI359">
        <f t="shared" si="268"/>
        <v>0</v>
      </c>
      <c r="AJ359">
        <f t="shared" si="269"/>
        <v>0</v>
      </c>
      <c r="AK359">
        <v>694.27</v>
      </c>
      <c r="AL359">
        <v>694.27</v>
      </c>
      <c r="AM359">
        <v>0</v>
      </c>
      <c r="AN359">
        <v>0</v>
      </c>
      <c r="AO359">
        <v>0</v>
      </c>
      <c r="AP359">
        <v>0</v>
      </c>
      <c r="AQ359">
        <v>0</v>
      </c>
      <c r="AR359">
        <v>0</v>
      </c>
      <c r="AS359">
        <v>0</v>
      </c>
      <c r="AT359">
        <v>0</v>
      </c>
      <c r="AU359">
        <v>0</v>
      </c>
      <c r="AV359">
        <v>1</v>
      </c>
      <c r="AW359">
        <v>1</v>
      </c>
      <c r="AZ359">
        <v>1</v>
      </c>
      <c r="BA359">
        <v>1</v>
      </c>
      <c r="BB359">
        <v>1</v>
      </c>
      <c r="BC359">
        <v>8.6199999999999992</v>
      </c>
      <c r="BD359" t="s">
        <v>6</v>
      </c>
      <c r="BE359" t="s">
        <v>6</v>
      </c>
      <c r="BF359" t="s">
        <v>6</v>
      </c>
      <c r="BG359" t="s">
        <v>6</v>
      </c>
      <c r="BH359">
        <v>3</v>
      </c>
      <c r="BI359">
        <v>2</v>
      </c>
      <c r="BJ359" t="s">
        <v>197</v>
      </c>
      <c r="BM359">
        <v>500001</v>
      </c>
      <c r="BN359">
        <v>0</v>
      </c>
      <c r="BO359" t="s">
        <v>6</v>
      </c>
      <c r="BP359">
        <v>0</v>
      </c>
      <c r="BQ359">
        <v>12</v>
      </c>
      <c r="BR359">
        <v>0</v>
      </c>
      <c r="BS359">
        <v>1</v>
      </c>
      <c r="BT359">
        <v>1</v>
      </c>
      <c r="BU359">
        <v>1</v>
      </c>
      <c r="BV359">
        <v>1</v>
      </c>
      <c r="BW359">
        <v>1</v>
      </c>
      <c r="BX359">
        <v>1</v>
      </c>
      <c r="BY359" t="s">
        <v>6</v>
      </c>
      <c r="BZ359">
        <v>0</v>
      </c>
      <c r="CA359">
        <v>0</v>
      </c>
      <c r="CB359" t="s">
        <v>6</v>
      </c>
      <c r="CE359">
        <v>0</v>
      </c>
      <c r="CF359">
        <v>0</v>
      </c>
      <c r="CG359">
        <v>0</v>
      </c>
      <c r="CM359">
        <v>0</v>
      </c>
      <c r="CN359" t="s">
        <v>6</v>
      </c>
      <c r="CO359">
        <v>0</v>
      </c>
      <c r="CP359">
        <f t="shared" si="270"/>
        <v>12574.86</v>
      </c>
      <c r="CQ359">
        <f t="shared" si="271"/>
        <v>6287.4285344399996</v>
      </c>
      <c r="CR359">
        <f t="shared" si="272"/>
        <v>0</v>
      </c>
      <c r="CS359">
        <f t="shared" si="273"/>
        <v>0</v>
      </c>
      <c r="CT359">
        <f t="shared" si="274"/>
        <v>0</v>
      </c>
      <c r="CU359">
        <f t="shared" si="275"/>
        <v>0</v>
      </c>
      <c r="CV359">
        <f t="shared" si="276"/>
        <v>0</v>
      </c>
      <c r="CW359">
        <f t="shared" si="277"/>
        <v>0</v>
      </c>
      <c r="CX359">
        <f t="shared" si="278"/>
        <v>0</v>
      </c>
      <c r="CY359">
        <f t="shared" si="279"/>
        <v>0</v>
      </c>
      <c r="CZ359">
        <f t="shared" si="280"/>
        <v>0</v>
      </c>
      <c r="DC359" t="s">
        <v>6</v>
      </c>
      <c r="DD359" t="s">
        <v>198</v>
      </c>
      <c r="DE359" t="s">
        <v>6</v>
      </c>
      <c r="DF359" t="s">
        <v>6</v>
      </c>
      <c r="DG359" t="s">
        <v>6</v>
      </c>
      <c r="DH359" t="s">
        <v>6</v>
      </c>
      <c r="DI359" t="s">
        <v>6</v>
      </c>
      <c r="DJ359" t="s">
        <v>6</v>
      </c>
      <c r="DK359" t="s">
        <v>6</v>
      </c>
      <c r="DL359" t="s">
        <v>6</v>
      </c>
      <c r="DM359" t="s">
        <v>6</v>
      </c>
      <c r="DN359">
        <v>0</v>
      </c>
      <c r="DO359">
        <v>0</v>
      </c>
      <c r="DP359">
        <v>1</v>
      </c>
      <c r="DQ359">
        <v>1</v>
      </c>
      <c r="DU359">
        <v>1013</v>
      </c>
      <c r="DV359" t="s">
        <v>205</v>
      </c>
      <c r="DW359" t="s">
        <v>205</v>
      </c>
      <c r="DX359">
        <v>1</v>
      </c>
      <c r="DZ359" t="s">
        <v>6</v>
      </c>
      <c r="EA359" t="s">
        <v>6</v>
      </c>
      <c r="EB359" t="s">
        <v>6</v>
      </c>
      <c r="EC359" t="s">
        <v>6</v>
      </c>
      <c r="EE359">
        <v>52855142</v>
      </c>
      <c r="EF359">
        <v>12</v>
      </c>
      <c r="EG359" t="s">
        <v>290</v>
      </c>
      <c r="EH359">
        <v>0</v>
      </c>
      <c r="EI359" t="s">
        <v>6</v>
      </c>
      <c r="EJ359">
        <v>1</v>
      </c>
      <c r="EK359">
        <v>500001</v>
      </c>
      <c r="EL359" t="s">
        <v>200</v>
      </c>
      <c r="EM359" t="s">
        <v>201</v>
      </c>
      <c r="EO359" t="s">
        <v>6</v>
      </c>
      <c r="EQ359">
        <v>132608</v>
      </c>
      <c r="ER359">
        <v>694.27</v>
      </c>
      <c r="ES359">
        <v>694.27</v>
      </c>
      <c r="ET359">
        <v>0</v>
      </c>
      <c r="EU359">
        <v>0</v>
      </c>
      <c r="EV359">
        <v>0</v>
      </c>
      <c r="EW359">
        <v>0</v>
      </c>
      <c r="EX359">
        <v>0</v>
      </c>
      <c r="EY359">
        <v>0</v>
      </c>
      <c r="EZ359">
        <v>5</v>
      </c>
      <c r="FC359">
        <v>0</v>
      </c>
      <c r="FD359">
        <v>18</v>
      </c>
      <c r="FF359">
        <v>5984.62</v>
      </c>
      <c r="FQ359">
        <v>0</v>
      </c>
      <c r="FR359">
        <f t="shared" si="281"/>
        <v>0</v>
      </c>
      <c r="FS359">
        <v>0</v>
      </c>
      <c r="FX359">
        <v>0</v>
      </c>
      <c r="FY359">
        <v>0</v>
      </c>
      <c r="GA359" t="s">
        <v>401</v>
      </c>
      <c r="GD359">
        <v>1</v>
      </c>
      <c r="GF359">
        <v>1915212830</v>
      </c>
      <c r="GG359">
        <v>2</v>
      </c>
      <c r="GH359">
        <v>3</v>
      </c>
      <c r="GI359">
        <v>3</v>
      </c>
      <c r="GJ359">
        <v>0</v>
      </c>
      <c r="GK359">
        <v>0</v>
      </c>
      <c r="GL359">
        <f t="shared" si="282"/>
        <v>0</v>
      </c>
      <c r="GM359">
        <f t="shared" si="283"/>
        <v>12574.86</v>
      </c>
      <c r="GN359">
        <f t="shared" si="284"/>
        <v>0</v>
      </c>
      <c r="GO359">
        <f t="shared" si="285"/>
        <v>12574.86</v>
      </c>
      <c r="GP359">
        <f t="shared" si="286"/>
        <v>0</v>
      </c>
      <c r="GR359">
        <v>1</v>
      </c>
      <c r="GS359">
        <v>1</v>
      </c>
      <c r="GT359">
        <v>0</v>
      </c>
      <c r="GU359" t="s">
        <v>6</v>
      </c>
      <c r="GV359">
        <f t="shared" si="287"/>
        <v>0</v>
      </c>
      <c r="GW359">
        <v>1</v>
      </c>
      <c r="GX359">
        <f t="shared" si="288"/>
        <v>0</v>
      </c>
      <c r="HA359">
        <v>0</v>
      </c>
      <c r="HB359">
        <v>0</v>
      </c>
      <c r="HC359">
        <f t="shared" si="289"/>
        <v>0</v>
      </c>
      <c r="HE359" t="s">
        <v>189</v>
      </c>
      <c r="HF359" t="s">
        <v>189</v>
      </c>
      <c r="HM359" t="s">
        <v>6</v>
      </c>
      <c r="HN359" t="s">
        <v>6</v>
      </c>
      <c r="HO359" t="s">
        <v>6</v>
      </c>
      <c r="HP359" t="s">
        <v>6</v>
      </c>
      <c r="HQ359" t="s">
        <v>6</v>
      </c>
      <c r="IK359">
        <v>0</v>
      </c>
    </row>
    <row r="360" spans="1:245">
      <c r="A360">
        <v>17</v>
      </c>
      <c r="B360">
        <v>1</v>
      </c>
      <c r="E360" t="s">
        <v>6</v>
      </c>
      <c r="F360" t="s">
        <v>397</v>
      </c>
      <c r="G360" t="s">
        <v>402</v>
      </c>
      <c r="H360" t="s">
        <v>205</v>
      </c>
      <c r="I360">
        <v>1</v>
      </c>
      <c r="J360">
        <v>0</v>
      </c>
      <c r="K360">
        <v>1</v>
      </c>
      <c r="O360">
        <f t="shared" si="251"/>
        <v>11336.7</v>
      </c>
      <c r="P360">
        <f t="shared" si="252"/>
        <v>11336.7</v>
      </c>
      <c r="Q360">
        <f t="shared" si="253"/>
        <v>0</v>
      </c>
      <c r="R360">
        <f t="shared" si="254"/>
        <v>0</v>
      </c>
      <c r="S360">
        <f t="shared" si="255"/>
        <v>0</v>
      </c>
      <c r="T360">
        <f t="shared" si="256"/>
        <v>0</v>
      </c>
      <c r="U360">
        <f t="shared" si="257"/>
        <v>0</v>
      </c>
      <c r="V360">
        <f t="shared" si="258"/>
        <v>0</v>
      </c>
      <c r="W360">
        <f t="shared" si="259"/>
        <v>0</v>
      </c>
      <c r="X360">
        <f t="shared" si="260"/>
        <v>0</v>
      </c>
      <c r="Y360">
        <f t="shared" si="261"/>
        <v>0</v>
      </c>
      <c r="AA360">
        <v>-1</v>
      </c>
      <c r="AB360">
        <f t="shared" si="262"/>
        <v>1315.162092</v>
      </c>
      <c r="AC360">
        <f>ROUND(((ES360*1.03*1.02)),6)</f>
        <v>1315.162092</v>
      </c>
      <c r="AD360">
        <f t="shared" si="263"/>
        <v>0</v>
      </c>
      <c r="AE360">
        <f t="shared" si="264"/>
        <v>0</v>
      </c>
      <c r="AF360">
        <f t="shared" si="265"/>
        <v>0</v>
      </c>
      <c r="AG360">
        <f t="shared" si="266"/>
        <v>0</v>
      </c>
      <c r="AH360">
        <f t="shared" si="267"/>
        <v>0</v>
      </c>
      <c r="AI360">
        <f t="shared" si="268"/>
        <v>0</v>
      </c>
      <c r="AJ360">
        <f t="shared" si="269"/>
        <v>0</v>
      </c>
      <c r="AK360">
        <v>1251.82</v>
      </c>
      <c r="AL360">
        <v>1251.82</v>
      </c>
      <c r="AM360">
        <v>0</v>
      </c>
      <c r="AN360">
        <v>0</v>
      </c>
      <c r="AO360">
        <v>0</v>
      </c>
      <c r="AP360">
        <v>0</v>
      </c>
      <c r="AQ360">
        <v>0</v>
      </c>
      <c r="AR360">
        <v>0</v>
      </c>
      <c r="AS360">
        <v>0</v>
      </c>
      <c r="AT360">
        <v>0</v>
      </c>
      <c r="AU360">
        <v>0</v>
      </c>
      <c r="AV360">
        <v>1</v>
      </c>
      <c r="AW360">
        <v>1</v>
      </c>
      <c r="AZ360">
        <v>1</v>
      </c>
      <c r="BA360">
        <v>1</v>
      </c>
      <c r="BB360">
        <v>1</v>
      </c>
      <c r="BC360">
        <v>8.6199999999999992</v>
      </c>
      <c r="BD360" t="s">
        <v>6</v>
      </c>
      <c r="BE360" t="s">
        <v>6</v>
      </c>
      <c r="BF360" t="s">
        <v>6</v>
      </c>
      <c r="BG360" t="s">
        <v>6</v>
      </c>
      <c r="BH360">
        <v>3</v>
      </c>
      <c r="BI360">
        <v>2</v>
      </c>
      <c r="BJ360" t="s">
        <v>197</v>
      </c>
      <c r="BM360">
        <v>500001</v>
      </c>
      <c r="BN360">
        <v>0</v>
      </c>
      <c r="BO360" t="s">
        <v>6</v>
      </c>
      <c r="BP360">
        <v>0</v>
      </c>
      <c r="BQ360">
        <v>12</v>
      </c>
      <c r="BR360">
        <v>0</v>
      </c>
      <c r="BS360">
        <v>1</v>
      </c>
      <c r="BT360">
        <v>1</v>
      </c>
      <c r="BU360">
        <v>1</v>
      </c>
      <c r="BV360">
        <v>1</v>
      </c>
      <c r="BW360">
        <v>1</v>
      </c>
      <c r="BX360">
        <v>1</v>
      </c>
      <c r="BY360" t="s">
        <v>6</v>
      </c>
      <c r="BZ360">
        <v>0</v>
      </c>
      <c r="CA360">
        <v>0</v>
      </c>
      <c r="CB360" t="s">
        <v>6</v>
      </c>
      <c r="CE360">
        <v>0</v>
      </c>
      <c r="CF360">
        <v>0</v>
      </c>
      <c r="CG360">
        <v>0</v>
      </c>
      <c r="CM360">
        <v>0</v>
      </c>
      <c r="CN360" t="s">
        <v>6</v>
      </c>
      <c r="CO360">
        <v>0</v>
      </c>
      <c r="CP360">
        <f t="shared" si="270"/>
        <v>11336.7</v>
      </c>
      <c r="CQ360">
        <f t="shared" si="271"/>
        <v>11336.697233039999</v>
      </c>
      <c r="CR360">
        <f t="shared" si="272"/>
        <v>0</v>
      </c>
      <c r="CS360">
        <f t="shared" si="273"/>
        <v>0</v>
      </c>
      <c r="CT360">
        <f t="shared" si="274"/>
        <v>0</v>
      </c>
      <c r="CU360">
        <f t="shared" si="275"/>
        <v>0</v>
      </c>
      <c r="CV360">
        <f t="shared" si="276"/>
        <v>0</v>
      </c>
      <c r="CW360">
        <f t="shared" si="277"/>
        <v>0</v>
      </c>
      <c r="CX360">
        <f t="shared" si="278"/>
        <v>0</v>
      </c>
      <c r="CY360">
        <f t="shared" si="279"/>
        <v>0</v>
      </c>
      <c r="CZ360">
        <f t="shared" si="280"/>
        <v>0</v>
      </c>
      <c r="DC360" t="s">
        <v>6</v>
      </c>
      <c r="DD360" t="s">
        <v>198</v>
      </c>
      <c r="DE360" t="s">
        <v>6</v>
      </c>
      <c r="DF360" t="s">
        <v>6</v>
      </c>
      <c r="DG360" t="s">
        <v>6</v>
      </c>
      <c r="DH360" t="s">
        <v>6</v>
      </c>
      <c r="DI360" t="s">
        <v>6</v>
      </c>
      <c r="DJ360" t="s">
        <v>6</v>
      </c>
      <c r="DK360" t="s">
        <v>6</v>
      </c>
      <c r="DL360" t="s">
        <v>6</v>
      </c>
      <c r="DM360" t="s">
        <v>6</v>
      </c>
      <c r="DN360">
        <v>0</v>
      </c>
      <c r="DO360">
        <v>0</v>
      </c>
      <c r="DP360">
        <v>1</v>
      </c>
      <c r="DQ360">
        <v>1</v>
      </c>
      <c r="DU360">
        <v>1013</v>
      </c>
      <c r="DV360" t="s">
        <v>205</v>
      </c>
      <c r="DW360" t="s">
        <v>205</v>
      </c>
      <c r="DX360">
        <v>1</v>
      </c>
      <c r="DZ360" t="s">
        <v>6</v>
      </c>
      <c r="EA360" t="s">
        <v>6</v>
      </c>
      <c r="EB360" t="s">
        <v>6</v>
      </c>
      <c r="EC360" t="s">
        <v>6</v>
      </c>
      <c r="EE360">
        <v>52855142</v>
      </c>
      <c r="EF360">
        <v>12</v>
      </c>
      <c r="EG360" t="s">
        <v>290</v>
      </c>
      <c r="EH360">
        <v>0</v>
      </c>
      <c r="EI360" t="s">
        <v>6</v>
      </c>
      <c r="EJ360">
        <v>1</v>
      </c>
      <c r="EK360">
        <v>500001</v>
      </c>
      <c r="EL360" t="s">
        <v>200</v>
      </c>
      <c r="EM360" t="s">
        <v>201</v>
      </c>
      <c r="EO360" t="s">
        <v>6</v>
      </c>
      <c r="EQ360">
        <v>132608</v>
      </c>
      <c r="ER360">
        <v>1251.82</v>
      </c>
      <c r="ES360">
        <v>1251.82</v>
      </c>
      <c r="ET360">
        <v>0</v>
      </c>
      <c r="EU360">
        <v>0</v>
      </c>
      <c r="EV360">
        <v>0</v>
      </c>
      <c r="EW360">
        <v>0</v>
      </c>
      <c r="EX360">
        <v>0</v>
      </c>
      <c r="EY360">
        <v>0</v>
      </c>
      <c r="EZ360">
        <v>5</v>
      </c>
      <c r="FC360">
        <v>0</v>
      </c>
      <c r="FD360">
        <v>18</v>
      </c>
      <c r="FF360">
        <v>10790.68</v>
      </c>
      <c r="FQ360">
        <v>0</v>
      </c>
      <c r="FR360">
        <f t="shared" si="281"/>
        <v>0</v>
      </c>
      <c r="FS360">
        <v>0</v>
      </c>
      <c r="FX360">
        <v>0</v>
      </c>
      <c r="FY360">
        <v>0</v>
      </c>
      <c r="GA360" t="s">
        <v>403</v>
      </c>
      <c r="GD360">
        <v>1</v>
      </c>
      <c r="GF360">
        <v>1442337727</v>
      </c>
      <c r="GG360">
        <v>2</v>
      </c>
      <c r="GH360">
        <v>3</v>
      </c>
      <c r="GI360">
        <v>3</v>
      </c>
      <c r="GJ360">
        <v>0</v>
      </c>
      <c r="GK360">
        <v>0</v>
      </c>
      <c r="GL360">
        <f t="shared" si="282"/>
        <v>0</v>
      </c>
      <c r="GM360">
        <f t="shared" si="283"/>
        <v>11336.7</v>
      </c>
      <c r="GN360">
        <f t="shared" si="284"/>
        <v>0</v>
      </c>
      <c r="GO360">
        <f t="shared" si="285"/>
        <v>11336.7</v>
      </c>
      <c r="GP360">
        <f t="shared" si="286"/>
        <v>0</v>
      </c>
      <c r="GR360">
        <v>1</v>
      </c>
      <c r="GS360">
        <v>1</v>
      </c>
      <c r="GT360">
        <v>0</v>
      </c>
      <c r="GU360" t="s">
        <v>6</v>
      </c>
      <c r="GV360">
        <f t="shared" si="287"/>
        <v>0</v>
      </c>
      <c r="GW360">
        <v>1</v>
      </c>
      <c r="GX360">
        <f t="shared" si="288"/>
        <v>0</v>
      </c>
      <c r="HA360">
        <v>0</v>
      </c>
      <c r="HB360">
        <v>0</v>
      </c>
      <c r="HC360">
        <f t="shared" si="289"/>
        <v>0</v>
      </c>
      <c r="HE360" t="s">
        <v>189</v>
      </c>
      <c r="HF360" t="s">
        <v>189</v>
      </c>
      <c r="HM360" t="s">
        <v>6</v>
      </c>
      <c r="HN360" t="s">
        <v>6</v>
      </c>
      <c r="HO360" t="s">
        <v>6</v>
      </c>
      <c r="HP360" t="s">
        <v>6</v>
      </c>
      <c r="HQ360" t="s">
        <v>6</v>
      </c>
      <c r="IK360">
        <v>0</v>
      </c>
    </row>
    <row r="361" spans="1:245">
      <c r="A361">
        <v>17</v>
      </c>
      <c r="B361">
        <v>1</v>
      </c>
      <c r="E361" t="s">
        <v>6</v>
      </c>
      <c r="F361" t="s">
        <v>404</v>
      </c>
      <c r="G361" t="s">
        <v>405</v>
      </c>
      <c r="H361" t="s">
        <v>406</v>
      </c>
      <c r="I361">
        <v>19.68</v>
      </c>
      <c r="J361">
        <v>0</v>
      </c>
      <c r="K361">
        <v>19.68</v>
      </c>
      <c r="O361">
        <f t="shared" si="251"/>
        <v>10690.29</v>
      </c>
      <c r="P361">
        <f t="shared" si="252"/>
        <v>10690.29</v>
      </c>
      <c r="Q361">
        <f t="shared" si="253"/>
        <v>0</v>
      </c>
      <c r="R361">
        <f t="shared" si="254"/>
        <v>0</v>
      </c>
      <c r="S361">
        <f t="shared" si="255"/>
        <v>0</v>
      </c>
      <c r="T361">
        <f t="shared" si="256"/>
        <v>0</v>
      </c>
      <c r="U361">
        <f t="shared" si="257"/>
        <v>0</v>
      </c>
      <c r="V361">
        <f t="shared" si="258"/>
        <v>0</v>
      </c>
      <c r="W361">
        <f t="shared" si="259"/>
        <v>569.54</v>
      </c>
      <c r="X361">
        <f t="shared" si="260"/>
        <v>0</v>
      </c>
      <c r="Y361">
        <f t="shared" si="261"/>
        <v>0</v>
      </c>
      <c r="AA361">
        <v>-1</v>
      </c>
      <c r="AB361">
        <f t="shared" si="262"/>
        <v>55.26</v>
      </c>
      <c r="AC361">
        <f>ROUND((ES361),6)</f>
        <v>55.26</v>
      </c>
      <c r="AD361">
        <f t="shared" si="263"/>
        <v>0</v>
      </c>
      <c r="AE361">
        <f t="shared" si="264"/>
        <v>0</v>
      </c>
      <c r="AF361">
        <f t="shared" si="265"/>
        <v>0</v>
      </c>
      <c r="AG361">
        <f t="shared" si="266"/>
        <v>0</v>
      </c>
      <c r="AH361">
        <f t="shared" si="267"/>
        <v>0</v>
      </c>
      <c r="AI361">
        <f t="shared" si="268"/>
        <v>0</v>
      </c>
      <c r="AJ361">
        <f t="shared" si="269"/>
        <v>28.94</v>
      </c>
      <c r="AK361">
        <v>55.26</v>
      </c>
      <c r="AL361">
        <v>55.26</v>
      </c>
      <c r="AM361">
        <v>0</v>
      </c>
      <c r="AN361">
        <v>0</v>
      </c>
      <c r="AO361">
        <v>0</v>
      </c>
      <c r="AP361">
        <v>0</v>
      </c>
      <c r="AQ361">
        <v>0</v>
      </c>
      <c r="AR361">
        <v>0</v>
      </c>
      <c r="AS361">
        <v>28.94</v>
      </c>
      <c r="AT361">
        <v>0</v>
      </c>
      <c r="AU361">
        <v>0</v>
      </c>
      <c r="AV361">
        <v>1</v>
      </c>
      <c r="AW361">
        <v>1</v>
      </c>
      <c r="AZ361">
        <v>1</v>
      </c>
      <c r="BA361">
        <v>1</v>
      </c>
      <c r="BB361">
        <v>1</v>
      </c>
      <c r="BC361">
        <v>9.83</v>
      </c>
      <c r="BD361" t="s">
        <v>6</v>
      </c>
      <c r="BE361" t="s">
        <v>6</v>
      </c>
      <c r="BF361" t="s">
        <v>6</v>
      </c>
      <c r="BG361" t="s">
        <v>6</v>
      </c>
      <c r="BH361">
        <v>3</v>
      </c>
      <c r="BI361">
        <v>2</v>
      </c>
      <c r="BJ361" t="s">
        <v>407</v>
      </c>
      <c r="BM361">
        <v>500001</v>
      </c>
      <c r="BN361">
        <v>0</v>
      </c>
      <c r="BO361" t="s">
        <v>404</v>
      </c>
      <c r="BP361">
        <v>1</v>
      </c>
      <c r="BQ361">
        <v>12</v>
      </c>
      <c r="BR361">
        <v>0</v>
      </c>
      <c r="BS361">
        <v>1</v>
      </c>
      <c r="BT361">
        <v>1</v>
      </c>
      <c r="BU361">
        <v>1</v>
      </c>
      <c r="BV361">
        <v>1</v>
      </c>
      <c r="BW361">
        <v>1</v>
      </c>
      <c r="BX361">
        <v>1</v>
      </c>
      <c r="BY361" t="s">
        <v>6</v>
      </c>
      <c r="BZ361">
        <v>0</v>
      </c>
      <c r="CA361">
        <v>0</v>
      </c>
      <c r="CB361" t="s">
        <v>6</v>
      </c>
      <c r="CE361">
        <v>0</v>
      </c>
      <c r="CF361">
        <v>0</v>
      </c>
      <c r="CG361">
        <v>0</v>
      </c>
      <c r="CM361">
        <v>0</v>
      </c>
      <c r="CN361" t="s">
        <v>6</v>
      </c>
      <c r="CO361">
        <v>0</v>
      </c>
      <c r="CP361">
        <f t="shared" si="270"/>
        <v>10690.29</v>
      </c>
      <c r="CQ361">
        <f t="shared" si="271"/>
        <v>543.20579999999995</v>
      </c>
      <c r="CR361">
        <f t="shared" si="272"/>
        <v>0</v>
      </c>
      <c r="CS361">
        <f t="shared" si="273"/>
        <v>0</v>
      </c>
      <c r="CT361">
        <f t="shared" si="274"/>
        <v>0</v>
      </c>
      <c r="CU361">
        <f t="shared" si="275"/>
        <v>0</v>
      </c>
      <c r="CV361">
        <f t="shared" si="276"/>
        <v>0</v>
      </c>
      <c r="CW361">
        <f t="shared" si="277"/>
        <v>0</v>
      </c>
      <c r="CX361">
        <f t="shared" si="278"/>
        <v>28.94</v>
      </c>
      <c r="CY361">
        <f t="shared" si="279"/>
        <v>0</v>
      </c>
      <c r="CZ361">
        <f t="shared" si="280"/>
        <v>0</v>
      </c>
      <c r="DC361" t="s">
        <v>6</v>
      </c>
      <c r="DD361" t="s">
        <v>6</v>
      </c>
      <c r="DE361" t="s">
        <v>6</v>
      </c>
      <c r="DF361" t="s">
        <v>6</v>
      </c>
      <c r="DG361" t="s">
        <v>6</v>
      </c>
      <c r="DH361" t="s">
        <v>6</v>
      </c>
      <c r="DI361" t="s">
        <v>6</v>
      </c>
      <c r="DJ361" t="s">
        <v>6</v>
      </c>
      <c r="DK361" t="s">
        <v>6</v>
      </c>
      <c r="DL361" t="s">
        <v>6</v>
      </c>
      <c r="DM361" t="s">
        <v>6</v>
      </c>
      <c r="DN361">
        <v>0</v>
      </c>
      <c r="DO361">
        <v>0</v>
      </c>
      <c r="DP361">
        <v>1</v>
      </c>
      <c r="DQ361">
        <v>1</v>
      </c>
      <c r="DU361">
        <v>1007</v>
      </c>
      <c r="DV361" t="s">
        <v>406</v>
      </c>
      <c r="DW361" t="s">
        <v>406</v>
      </c>
      <c r="DX361">
        <v>1</v>
      </c>
      <c r="DZ361" t="s">
        <v>6</v>
      </c>
      <c r="EA361" t="s">
        <v>6</v>
      </c>
      <c r="EB361" t="s">
        <v>6</v>
      </c>
      <c r="EC361" t="s">
        <v>6</v>
      </c>
      <c r="EE361">
        <v>52855142</v>
      </c>
      <c r="EF361">
        <v>12</v>
      </c>
      <c r="EG361" t="s">
        <v>290</v>
      </c>
      <c r="EH361">
        <v>0</v>
      </c>
      <c r="EI361" t="s">
        <v>6</v>
      </c>
      <c r="EJ361">
        <v>1</v>
      </c>
      <c r="EK361">
        <v>500001</v>
      </c>
      <c r="EL361" t="s">
        <v>200</v>
      </c>
      <c r="EM361" t="s">
        <v>201</v>
      </c>
      <c r="EO361" t="s">
        <v>6</v>
      </c>
      <c r="EQ361">
        <v>132096</v>
      </c>
      <c r="ER361">
        <v>55.26</v>
      </c>
      <c r="ES361">
        <v>55.26</v>
      </c>
      <c r="ET361">
        <v>0</v>
      </c>
      <c r="EU361">
        <v>0</v>
      </c>
      <c r="EV361">
        <v>0</v>
      </c>
      <c r="EW361">
        <v>0</v>
      </c>
      <c r="EX361">
        <v>0</v>
      </c>
      <c r="EY361">
        <v>0</v>
      </c>
      <c r="FQ361">
        <v>0</v>
      </c>
      <c r="FR361">
        <f t="shared" si="281"/>
        <v>0</v>
      </c>
      <c r="FS361">
        <v>0</v>
      </c>
      <c r="FX361">
        <v>0</v>
      </c>
      <c r="FY361">
        <v>0</v>
      </c>
      <c r="GA361" t="s">
        <v>6</v>
      </c>
      <c r="GD361">
        <v>1</v>
      </c>
      <c r="GF361">
        <v>-1147251145</v>
      </c>
      <c r="GG361">
        <v>2</v>
      </c>
      <c r="GH361">
        <v>1</v>
      </c>
      <c r="GI361">
        <v>2</v>
      </c>
      <c r="GJ361">
        <v>0</v>
      </c>
      <c r="GK361">
        <v>0</v>
      </c>
      <c r="GL361">
        <f t="shared" si="282"/>
        <v>0</v>
      </c>
      <c r="GM361">
        <f t="shared" si="283"/>
        <v>10690.29</v>
      </c>
      <c r="GN361">
        <f t="shared" si="284"/>
        <v>0</v>
      </c>
      <c r="GO361">
        <f t="shared" si="285"/>
        <v>10690.29</v>
      </c>
      <c r="GP361">
        <f t="shared" si="286"/>
        <v>0</v>
      </c>
      <c r="GR361">
        <v>0</v>
      </c>
      <c r="GS361">
        <v>0</v>
      </c>
      <c r="GT361">
        <v>0</v>
      </c>
      <c r="GU361" t="s">
        <v>6</v>
      </c>
      <c r="GV361">
        <f t="shared" si="287"/>
        <v>0</v>
      </c>
      <c r="GW361">
        <v>1</v>
      </c>
      <c r="GX361">
        <f t="shared" si="288"/>
        <v>0</v>
      </c>
      <c r="HA361">
        <v>0</v>
      </c>
      <c r="HB361">
        <v>0</v>
      </c>
      <c r="HC361">
        <f t="shared" si="289"/>
        <v>0</v>
      </c>
      <c r="HE361" t="s">
        <v>6</v>
      </c>
      <c r="HF361" t="s">
        <v>6</v>
      </c>
      <c r="HM361" t="s">
        <v>6</v>
      </c>
      <c r="HN361" t="s">
        <v>6</v>
      </c>
      <c r="HO361" t="s">
        <v>6</v>
      </c>
      <c r="HP361" t="s">
        <v>6</v>
      </c>
      <c r="HQ361" t="s">
        <v>6</v>
      </c>
      <c r="IK361">
        <v>0</v>
      </c>
    </row>
    <row r="362" spans="1:245">
      <c r="A362">
        <v>17</v>
      </c>
      <c r="B362">
        <v>1</v>
      </c>
      <c r="E362" t="s">
        <v>6</v>
      </c>
      <c r="F362" t="s">
        <v>397</v>
      </c>
      <c r="G362" t="s">
        <v>408</v>
      </c>
      <c r="H362" t="s">
        <v>205</v>
      </c>
      <c r="I362">
        <v>686</v>
      </c>
      <c r="J362">
        <v>0</v>
      </c>
      <c r="K362">
        <v>686</v>
      </c>
      <c r="O362">
        <f t="shared" si="251"/>
        <v>67592.37</v>
      </c>
      <c r="P362">
        <f t="shared" si="252"/>
        <v>67592.37</v>
      </c>
      <c r="Q362">
        <f t="shared" si="253"/>
        <v>0</v>
      </c>
      <c r="R362">
        <f t="shared" si="254"/>
        <v>0</v>
      </c>
      <c r="S362">
        <f t="shared" si="255"/>
        <v>0</v>
      </c>
      <c r="T362">
        <f t="shared" si="256"/>
        <v>0</v>
      </c>
      <c r="U362">
        <f t="shared" si="257"/>
        <v>0</v>
      </c>
      <c r="V362">
        <f t="shared" si="258"/>
        <v>0</v>
      </c>
      <c r="W362">
        <f t="shared" si="259"/>
        <v>0</v>
      </c>
      <c r="X362">
        <f t="shared" si="260"/>
        <v>0</v>
      </c>
      <c r="Y362">
        <f t="shared" si="261"/>
        <v>0</v>
      </c>
      <c r="AA362">
        <v>-1</v>
      </c>
      <c r="AB362">
        <f t="shared" si="262"/>
        <v>11.430528000000001</v>
      </c>
      <c r="AC362">
        <f>ROUND(((ES362*1.03*1.02)),6)</f>
        <v>11.430528000000001</v>
      </c>
      <c r="AD362">
        <f t="shared" si="263"/>
        <v>0</v>
      </c>
      <c r="AE362">
        <f t="shared" si="264"/>
        <v>0</v>
      </c>
      <c r="AF362">
        <f t="shared" si="265"/>
        <v>0</v>
      </c>
      <c r="AG362">
        <f t="shared" si="266"/>
        <v>0</v>
      </c>
      <c r="AH362">
        <f t="shared" si="267"/>
        <v>0</v>
      </c>
      <c r="AI362">
        <f t="shared" si="268"/>
        <v>0</v>
      </c>
      <c r="AJ362">
        <f t="shared" si="269"/>
        <v>0</v>
      </c>
      <c r="AK362">
        <v>10.88</v>
      </c>
      <c r="AL362">
        <v>10.88</v>
      </c>
      <c r="AM362">
        <v>0</v>
      </c>
      <c r="AN362">
        <v>0</v>
      </c>
      <c r="AO362">
        <v>0</v>
      </c>
      <c r="AP362">
        <v>0</v>
      </c>
      <c r="AQ362">
        <v>0</v>
      </c>
      <c r="AR362">
        <v>0</v>
      </c>
      <c r="AS362">
        <v>0</v>
      </c>
      <c r="AT362">
        <v>0</v>
      </c>
      <c r="AU362">
        <v>0</v>
      </c>
      <c r="AV362">
        <v>1</v>
      </c>
      <c r="AW362">
        <v>1</v>
      </c>
      <c r="AZ362">
        <v>1</v>
      </c>
      <c r="BA362">
        <v>1</v>
      </c>
      <c r="BB362">
        <v>1</v>
      </c>
      <c r="BC362">
        <v>8.6199999999999992</v>
      </c>
      <c r="BD362" t="s">
        <v>6</v>
      </c>
      <c r="BE362" t="s">
        <v>6</v>
      </c>
      <c r="BF362" t="s">
        <v>6</v>
      </c>
      <c r="BG362" t="s">
        <v>6</v>
      </c>
      <c r="BH362">
        <v>3</v>
      </c>
      <c r="BI362">
        <v>2</v>
      </c>
      <c r="BJ362" t="s">
        <v>197</v>
      </c>
      <c r="BM362">
        <v>500001</v>
      </c>
      <c r="BN362">
        <v>0</v>
      </c>
      <c r="BO362" t="s">
        <v>6</v>
      </c>
      <c r="BP362">
        <v>0</v>
      </c>
      <c r="BQ362">
        <v>12</v>
      </c>
      <c r="BR362">
        <v>0</v>
      </c>
      <c r="BS362">
        <v>1</v>
      </c>
      <c r="BT362">
        <v>1</v>
      </c>
      <c r="BU362">
        <v>1</v>
      </c>
      <c r="BV362">
        <v>1</v>
      </c>
      <c r="BW362">
        <v>1</v>
      </c>
      <c r="BX362">
        <v>1</v>
      </c>
      <c r="BY362" t="s">
        <v>6</v>
      </c>
      <c r="BZ362">
        <v>0</v>
      </c>
      <c r="CA362">
        <v>0</v>
      </c>
      <c r="CB362" t="s">
        <v>6</v>
      </c>
      <c r="CE362">
        <v>0</v>
      </c>
      <c r="CF362">
        <v>0</v>
      </c>
      <c r="CG362">
        <v>0</v>
      </c>
      <c r="CM362">
        <v>0</v>
      </c>
      <c r="CN362" t="s">
        <v>6</v>
      </c>
      <c r="CO362">
        <v>0</v>
      </c>
      <c r="CP362">
        <f t="shared" si="270"/>
        <v>67592.37</v>
      </c>
      <c r="CQ362">
        <f t="shared" si="271"/>
        <v>98.531151359999996</v>
      </c>
      <c r="CR362">
        <f t="shared" si="272"/>
        <v>0</v>
      </c>
      <c r="CS362">
        <f t="shared" si="273"/>
        <v>0</v>
      </c>
      <c r="CT362">
        <f t="shared" si="274"/>
        <v>0</v>
      </c>
      <c r="CU362">
        <f t="shared" si="275"/>
        <v>0</v>
      </c>
      <c r="CV362">
        <f t="shared" si="276"/>
        <v>0</v>
      </c>
      <c r="CW362">
        <f t="shared" si="277"/>
        <v>0</v>
      </c>
      <c r="CX362">
        <f t="shared" si="278"/>
        <v>0</v>
      </c>
      <c r="CY362">
        <f t="shared" si="279"/>
        <v>0</v>
      </c>
      <c r="CZ362">
        <f t="shared" si="280"/>
        <v>0</v>
      </c>
      <c r="DC362" t="s">
        <v>6</v>
      </c>
      <c r="DD362" t="s">
        <v>198</v>
      </c>
      <c r="DE362" t="s">
        <v>6</v>
      </c>
      <c r="DF362" t="s">
        <v>6</v>
      </c>
      <c r="DG362" t="s">
        <v>6</v>
      </c>
      <c r="DH362" t="s">
        <v>6</v>
      </c>
      <c r="DI362" t="s">
        <v>6</v>
      </c>
      <c r="DJ362" t="s">
        <v>6</v>
      </c>
      <c r="DK362" t="s">
        <v>6</v>
      </c>
      <c r="DL362" t="s">
        <v>6</v>
      </c>
      <c r="DM362" t="s">
        <v>6</v>
      </c>
      <c r="DN362">
        <v>0</v>
      </c>
      <c r="DO362">
        <v>0</v>
      </c>
      <c r="DP362">
        <v>1</v>
      </c>
      <c r="DQ362">
        <v>1</v>
      </c>
      <c r="DU362">
        <v>1013</v>
      </c>
      <c r="DV362" t="s">
        <v>205</v>
      </c>
      <c r="DW362" t="s">
        <v>205</v>
      </c>
      <c r="DX362">
        <v>1</v>
      </c>
      <c r="DZ362" t="s">
        <v>6</v>
      </c>
      <c r="EA362" t="s">
        <v>6</v>
      </c>
      <c r="EB362" t="s">
        <v>6</v>
      </c>
      <c r="EC362" t="s">
        <v>6</v>
      </c>
      <c r="EE362">
        <v>52855142</v>
      </c>
      <c r="EF362">
        <v>12</v>
      </c>
      <c r="EG362" t="s">
        <v>290</v>
      </c>
      <c r="EH362">
        <v>0</v>
      </c>
      <c r="EI362" t="s">
        <v>6</v>
      </c>
      <c r="EJ362">
        <v>1</v>
      </c>
      <c r="EK362">
        <v>500001</v>
      </c>
      <c r="EL362" t="s">
        <v>200</v>
      </c>
      <c r="EM362" t="s">
        <v>201</v>
      </c>
      <c r="EO362" t="s">
        <v>6</v>
      </c>
      <c r="EQ362">
        <v>132608</v>
      </c>
      <c r="ER362">
        <v>10.88</v>
      </c>
      <c r="ES362">
        <v>10.88</v>
      </c>
      <c r="ET362">
        <v>0</v>
      </c>
      <c r="EU362">
        <v>0</v>
      </c>
      <c r="EV362">
        <v>0</v>
      </c>
      <c r="EW362">
        <v>0</v>
      </c>
      <c r="EX362">
        <v>0</v>
      </c>
      <c r="EY362">
        <v>0</v>
      </c>
      <c r="EZ362">
        <v>5</v>
      </c>
      <c r="FC362">
        <v>0</v>
      </c>
      <c r="FD362">
        <v>18</v>
      </c>
      <c r="FF362">
        <v>93.8</v>
      </c>
      <c r="FQ362">
        <v>0</v>
      </c>
      <c r="FR362">
        <f t="shared" si="281"/>
        <v>0</v>
      </c>
      <c r="FS362">
        <v>0</v>
      </c>
      <c r="FX362">
        <v>0</v>
      </c>
      <c r="FY362">
        <v>0</v>
      </c>
      <c r="GA362" t="s">
        <v>409</v>
      </c>
      <c r="GD362">
        <v>1</v>
      </c>
      <c r="GF362">
        <v>-343118557</v>
      </c>
      <c r="GG362">
        <v>2</v>
      </c>
      <c r="GH362">
        <v>3</v>
      </c>
      <c r="GI362">
        <v>3</v>
      </c>
      <c r="GJ362">
        <v>0</v>
      </c>
      <c r="GK362">
        <v>0</v>
      </c>
      <c r="GL362">
        <f t="shared" si="282"/>
        <v>0</v>
      </c>
      <c r="GM362">
        <f t="shared" si="283"/>
        <v>67592.37</v>
      </c>
      <c r="GN362">
        <f t="shared" si="284"/>
        <v>0</v>
      </c>
      <c r="GO362">
        <f t="shared" si="285"/>
        <v>67592.37</v>
      </c>
      <c r="GP362">
        <f t="shared" si="286"/>
        <v>0</v>
      </c>
      <c r="GR362">
        <v>1</v>
      </c>
      <c r="GS362">
        <v>1</v>
      </c>
      <c r="GT362">
        <v>0</v>
      </c>
      <c r="GU362" t="s">
        <v>6</v>
      </c>
      <c r="GV362">
        <f t="shared" si="287"/>
        <v>0</v>
      </c>
      <c r="GW362">
        <v>1</v>
      </c>
      <c r="GX362">
        <f t="shared" si="288"/>
        <v>0</v>
      </c>
      <c r="HA362">
        <v>0</v>
      </c>
      <c r="HB362">
        <v>0</v>
      </c>
      <c r="HC362">
        <f t="shared" si="289"/>
        <v>0</v>
      </c>
      <c r="HE362" t="s">
        <v>189</v>
      </c>
      <c r="HF362" t="s">
        <v>189</v>
      </c>
      <c r="HM362" t="s">
        <v>6</v>
      </c>
      <c r="HN362" t="s">
        <v>6</v>
      </c>
      <c r="HO362" t="s">
        <v>6</v>
      </c>
      <c r="HP362" t="s">
        <v>6</v>
      </c>
      <c r="HQ362" t="s">
        <v>6</v>
      </c>
      <c r="IK362">
        <v>0</v>
      </c>
    </row>
    <row r="363" spans="1:245">
      <c r="A363">
        <v>17</v>
      </c>
      <c r="B363">
        <v>1</v>
      </c>
      <c r="E363" t="s">
        <v>6</v>
      </c>
      <c r="F363" t="s">
        <v>410</v>
      </c>
      <c r="G363" t="s">
        <v>411</v>
      </c>
      <c r="H363" t="s">
        <v>143</v>
      </c>
      <c r="I363">
        <v>6</v>
      </c>
      <c r="J363">
        <v>0</v>
      </c>
      <c r="K363">
        <v>6</v>
      </c>
      <c r="O363">
        <f t="shared" si="251"/>
        <v>3868.92</v>
      </c>
      <c r="P363">
        <f t="shared" si="252"/>
        <v>3868.92</v>
      </c>
      <c r="Q363">
        <f t="shared" si="253"/>
        <v>0</v>
      </c>
      <c r="R363">
        <f t="shared" si="254"/>
        <v>0</v>
      </c>
      <c r="S363">
        <f t="shared" si="255"/>
        <v>0</v>
      </c>
      <c r="T363">
        <f t="shared" si="256"/>
        <v>0</v>
      </c>
      <c r="U363">
        <f t="shared" si="257"/>
        <v>0</v>
      </c>
      <c r="V363">
        <f t="shared" si="258"/>
        <v>0</v>
      </c>
      <c r="W363">
        <f t="shared" si="259"/>
        <v>8.2200000000000006</v>
      </c>
      <c r="X363">
        <f t="shared" si="260"/>
        <v>0</v>
      </c>
      <c r="Y363">
        <f t="shared" si="261"/>
        <v>0</v>
      </c>
      <c r="AA363">
        <v>-1</v>
      </c>
      <c r="AB363">
        <f t="shared" si="262"/>
        <v>249.93</v>
      </c>
      <c r="AC363">
        <f t="shared" ref="AC363:AC369" si="290">ROUND((ES363),6)</f>
        <v>249.93</v>
      </c>
      <c r="AD363">
        <f t="shared" si="263"/>
        <v>0</v>
      </c>
      <c r="AE363">
        <f t="shared" si="264"/>
        <v>0</v>
      </c>
      <c r="AF363">
        <f t="shared" si="265"/>
        <v>0</v>
      </c>
      <c r="AG363">
        <f t="shared" si="266"/>
        <v>0</v>
      </c>
      <c r="AH363">
        <f t="shared" si="267"/>
        <v>0</v>
      </c>
      <c r="AI363">
        <f t="shared" si="268"/>
        <v>0</v>
      </c>
      <c r="AJ363">
        <f t="shared" si="269"/>
        <v>1.37</v>
      </c>
      <c r="AK363">
        <v>249.93</v>
      </c>
      <c r="AL363">
        <v>249.93</v>
      </c>
      <c r="AM363">
        <v>0</v>
      </c>
      <c r="AN363">
        <v>0</v>
      </c>
      <c r="AO363">
        <v>0</v>
      </c>
      <c r="AP363">
        <v>0</v>
      </c>
      <c r="AQ363">
        <v>0</v>
      </c>
      <c r="AR363">
        <v>0</v>
      </c>
      <c r="AS363">
        <v>1.37</v>
      </c>
      <c r="AT363">
        <v>0</v>
      </c>
      <c r="AU363">
        <v>0</v>
      </c>
      <c r="AV363">
        <v>1</v>
      </c>
      <c r="AW363">
        <v>1</v>
      </c>
      <c r="AZ363">
        <v>1</v>
      </c>
      <c r="BA363">
        <v>1</v>
      </c>
      <c r="BB363">
        <v>1</v>
      </c>
      <c r="BC363">
        <v>2.58</v>
      </c>
      <c r="BD363" t="s">
        <v>6</v>
      </c>
      <c r="BE363" t="s">
        <v>6</v>
      </c>
      <c r="BF363" t="s">
        <v>6</v>
      </c>
      <c r="BG363" t="s">
        <v>6</v>
      </c>
      <c r="BH363">
        <v>3</v>
      </c>
      <c r="BI363">
        <v>2</v>
      </c>
      <c r="BJ363" t="s">
        <v>412</v>
      </c>
      <c r="BM363">
        <v>500002</v>
      </c>
      <c r="BN363">
        <v>0</v>
      </c>
      <c r="BO363" t="s">
        <v>410</v>
      </c>
      <c r="BP363">
        <v>1</v>
      </c>
      <c r="BQ363">
        <v>12</v>
      </c>
      <c r="BR363">
        <v>0</v>
      </c>
      <c r="BS363">
        <v>1</v>
      </c>
      <c r="BT363">
        <v>1</v>
      </c>
      <c r="BU363">
        <v>1</v>
      </c>
      <c r="BV363">
        <v>1</v>
      </c>
      <c r="BW363">
        <v>1</v>
      </c>
      <c r="BX363">
        <v>1</v>
      </c>
      <c r="BY363" t="s">
        <v>6</v>
      </c>
      <c r="BZ363">
        <v>0</v>
      </c>
      <c r="CA363">
        <v>0</v>
      </c>
      <c r="CB363" t="s">
        <v>6</v>
      </c>
      <c r="CE363">
        <v>0</v>
      </c>
      <c r="CF363">
        <v>0</v>
      </c>
      <c r="CG363">
        <v>0</v>
      </c>
      <c r="CM363">
        <v>0</v>
      </c>
      <c r="CN363" t="s">
        <v>6</v>
      </c>
      <c r="CO363">
        <v>0</v>
      </c>
      <c r="CP363">
        <f t="shared" si="270"/>
        <v>3868.92</v>
      </c>
      <c r="CQ363">
        <f t="shared" si="271"/>
        <v>644.81940000000009</v>
      </c>
      <c r="CR363">
        <f t="shared" si="272"/>
        <v>0</v>
      </c>
      <c r="CS363">
        <f t="shared" si="273"/>
        <v>0</v>
      </c>
      <c r="CT363">
        <f t="shared" si="274"/>
        <v>0</v>
      </c>
      <c r="CU363">
        <f t="shared" si="275"/>
        <v>0</v>
      </c>
      <c r="CV363">
        <f t="shared" si="276"/>
        <v>0</v>
      </c>
      <c r="CW363">
        <f t="shared" si="277"/>
        <v>0</v>
      </c>
      <c r="CX363">
        <f t="shared" si="278"/>
        <v>1.37</v>
      </c>
      <c r="CY363">
        <f t="shared" si="279"/>
        <v>0</v>
      </c>
      <c r="CZ363">
        <f t="shared" si="280"/>
        <v>0</v>
      </c>
      <c r="DC363" t="s">
        <v>6</v>
      </c>
      <c r="DD363" t="s">
        <v>6</v>
      </c>
      <c r="DE363" t="s">
        <v>6</v>
      </c>
      <c r="DF363" t="s">
        <v>6</v>
      </c>
      <c r="DG363" t="s">
        <v>6</v>
      </c>
      <c r="DH363" t="s">
        <v>6</v>
      </c>
      <c r="DI363" t="s">
        <v>6</v>
      </c>
      <c r="DJ363" t="s">
        <v>6</v>
      </c>
      <c r="DK363" t="s">
        <v>6</v>
      </c>
      <c r="DL363" t="s">
        <v>6</v>
      </c>
      <c r="DM363" t="s">
        <v>6</v>
      </c>
      <c r="DN363">
        <v>0</v>
      </c>
      <c r="DO363">
        <v>0</v>
      </c>
      <c r="DP363">
        <v>1</v>
      </c>
      <c r="DQ363">
        <v>1</v>
      </c>
      <c r="DU363">
        <v>1010</v>
      </c>
      <c r="DV363" t="s">
        <v>143</v>
      </c>
      <c r="DW363" t="s">
        <v>143</v>
      </c>
      <c r="DX363">
        <v>1</v>
      </c>
      <c r="DZ363" t="s">
        <v>6</v>
      </c>
      <c r="EA363" t="s">
        <v>6</v>
      </c>
      <c r="EB363" t="s">
        <v>6</v>
      </c>
      <c r="EC363" t="s">
        <v>6</v>
      </c>
      <c r="EE363">
        <v>52855143</v>
      </c>
      <c r="EF363">
        <v>12</v>
      </c>
      <c r="EG363" t="s">
        <v>290</v>
      </c>
      <c r="EH363">
        <v>0</v>
      </c>
      <c r="EI363" t="s">
        <v>6</v>
      </c>
      <c r="EJ363">
        <v>2</v>
      </c>
      <c r="EK363">
        <v>500002</v>
      </c>
      <c r="EL363" t="s">
        <v>224</v>
      </c>
      <c r="EM363" t="s">
        <v>225</v>
      </c>
      <c r="EO363" t="s">
        <v>6</v>
      </c>
      <c r="EQ363">
        <v>132096</v>
      </c>
      <c r="ER363">
        <v>249.93</v>
      </c>
      <c r="ES363">
        <v>249.93</v>
      </c>
      <c r="ET363">
        <v>0</v>
      </c>
      <c r="EU363">
        <v>0</v>
      </c>
      <c r="EV363">
        <v>0</v>
      </c>
      <c r="EW363">
        <v>0</v>
      </c>
      <c r="EX363">
        <v>0</v>
      </c>
      <c r="EY363">
        <v>0</v>
      </c>
      <c r="FQ363">
        <v>0</v>
      </c>
      <c r="FR363">
        <f t="shared" si="281"/>
        <v>0</v>
      </c>
      <c r="FS363">
        <v>0</v>
      </c>
      <c r="FX363">
        <v>0</v>
      </c>
      <c r="FY363">
        <v>0</v>
      </c>
      <c r="GA363" t="s">
        <v>6</v>
      </c>
      <c r="GD363">
        <v>1</v>
      </c>
      <c r="GF363">
        <v>-1106035246</v>
      </c>
      <c r="GG363">
        <v>2</v>
      </c>
      <c r="GH363">
        <v>1</v>
      </c>
      <c r="GI363">
        <v>2</v>
      </c>
      <c r="GJ363">
        <v>0</v>
      </c>
      <c r="GK363">
        <v>0</v>
      </c>
      <c r="GL363">
        <f t="shared" si="282"/>
        <v>0</v>
      </c>
      <c r="GM363">
        <f t="shared" si="283"/>
        <v>3868.92</v>
      </c>
      <c r="GN363">
        <f t="shared" si="284"/>
        <v>0</v>
      </c>
      <c r="GO363">
        <f t="shared" si="285"/>
        <v>3868.92</v>
      </c>
      <c r="GP363">
        <f t="shared" si="286"/>
        <v>0</v>
      </c>
      <c r="GR363">
        <v>0</v>
      </c>
      <c r="GS363">
        <v>0</v>
      </c>
      <c r="GT363">
        <v>0</v>
      </c>
      <c r="GU363" t="s">
        <v>6</v>
      </c>
      <c r="GV363">
        <f t="shared" si="287"/>
        <v>0</v>
      </c>
      <c r="GW363">
        <v>1</v>
      </c>
      <c r="GX363">
        <f t="shared" si="288"/>
        <v>0</v>
      </c>
      <c r="HA363">
        <v>0</v>
      </c>
      <c r="HB363">
        <v>0</v>
      </c>
      <c r="HC363">
        <f t="shared" si="289"/>
        <v>0</v>
      </c>
      <c r="HE363" t="s">
        <v>6</v>
      </c>
      <c r="HF363" t="s">
        <v>6</v>
      </c>
      <c r="HM363" t="s">
        <v>6</v>
      </c>
      <c r="HN363" t="s">
        <v>6</v>
      </c>
      <c r="HO363" t="s">
        <v>6</v>
      </c>
      <c r="HP363" t="s">
        <v>6</v>
      </c>
      <c r="HQ363" t="s">
        <v>6</v>
      </c>
      <c r="IK363">
        <v>0</v>
      </c>
    </row>
    <row r="364" spans="1:245">
      <c r="A364">
        <v>17</v>
      </c>
      <c r="B364">
        <v>1</v>
      </c>
      <c r="E364" t="s">
        <v>6</v>
      </c>
      <c r="F364" t="s">
        <v>413</v>
      </c>
      <c r="G364" t="s">
        <v>414</v>
      </c>
      <c r="H364" t="s">
        <v>172</v>
      </c>
      <c r="I364">
        <f>ROUND(4*17/1000,9)</f>
        <v>6.8000000000000005E-2</v>
      </c>
      <c r="J364">
        <v>0</v>
      </c>
      <c r="K364">
        <f>ROUND(4*17/1000,9)</f>
        <v>6.8000000000000005E-2</v>
      </c>
      <c r="O364">
        <f t="shared" si="251"/>
        <v>4098.55</v>
      </c>
      <c r="P364">
        <f t="shared" si="252"/>
        <v>4098.55</v>
      </c>
      <c r="Q364">
        <f t="shared" si="253"/>
        <v>0</v>
      </c>
      <c r="R364">
        <f t="shared" si="254"/>
        <v>0</v>
      </c>
      <c r="S364">
        <f t="shared" si="255"/>
        <v>0</v>
      </c>
      <c r="T364">
        <f t="shared" si="256"/>
        <v>0</v>
      </c>
      <c r="U364">
        <f t="shared" si="257"/>
        <v>0</v>
      </c>
      <c r="V364">
        <f t="shared" si="258"/>
        <v>0</v>
      </c>
      <c r="W364">
        <f t="shared" si="259"/>
        <v>2.3199999999999998</v>
      </c>
      <c r="X364">
        <f t="shared" si="260"/>
        <v>0</v>
      </c>
      <c r="Y364">
        <f t="shared" si="261"/>
        <v>0</v>
      </c>
      <c r="AA364">
        <v>-1</v>
      </c>
      <c r="AB364">
        <f t="shared" si="262"/>
        <v>6565.67</v>
      </c>
      <c r="AC364">
        <f t="shared" si="290"/>
        <v>6565.67</v>
      </c>
      <c r="AD364">
        <f t="shared" si="263"/>
        <v>0</v>
      </c>
      <c r="AE364">
        <f t="shared" si="264"/>
        <v>0</v>
      </c>
      <c r="AF364">
        <f t="shared" si="265"/>
        <v>0</v>
      </c>
      <c r="AG364">
        <f t="shared" si="266"/>
        <v>0</v>
      </c>
      <c r="AH364">
        <f t="shared" si="267"/>
        <v>0</v>
      </c>
      <c r="AI364">
        <f t="shared" si="268"/>
        <v>0</v>
      </c>
      <c r="AJ364">
        <f t="shared" si="269"/>
        <v>34.17</v>
      </c>
      <c r="AK364">
        <v>6565.67</v>
      </c>
      <c r="AL364">
        <v>6565.67</v>
      </c>
      <c r="AM364">
        <v>0</v>
      </c>
      <c r="AN364">
        <v>0</v>
      </c>
      <c r="AO364">
        <v>0</v>
      </c>
      <c r="AP364">
        <v>0</v>
      </c>
      <c r="AQ364">
        <v>0</v>
      </c>
      <c r="AR364">
        <v>0</v>
      </c>
      <c r="AS364">
        <v>34.17</v>
      </c>
      <c r="AT364">
        <v>0</v>
      </c>
      <c r="AU364">
        <v>0</v>
      </c>
      <c r="AV364">
        <v>1</v>
      </c>
      <c r="AW364">
        <v>1</v>
      </c>
      <c r="AZ364">
        <v>1</v>
      </c>
      <c r="BA364">
        <v>1</v>
      </c>
      <c r="BB364">
        <v>1</v>
      </c>
      <c r="BC364">
        <v>9.18</v>
      </c>
      <c r="BD364" t="s">
        <v>6</v>
      </c>
      <c r="BE364" t="s">
        <v>6</v>
      </c>
      <c r="BF364" t="s">
        <v>6</v>
      </c>
      <c r="BG364" t="s">
        <v>6</v>
      </c>
      <c r="BH364">
        <v>3</v>
      </c>
      <c r="BI364">
        <v>2</v>
      </c>
      <c r="BJ364" t="s">
        <v>415</v>
      </c>
      <c r="BM364">
        <v>500001</v>
      </c>
      <c r="BN364">
        <v>0</v>
      </c>
      <c r="BO364" t="s">
        <v>413</v>
      </c>
      <c r="BP364">
        <v>1</v>
      </c>
      <c r="BQ364">
        <v>12</v>
      </c>
      <c r="BR364">
        <v>0</v>
      </c>
      <c r="BS364">
        <v>1</v>
      </c>
      <c r="BT364">
        <v>1</v>
      </c>
      <c r="BU364">
        <v>1</v>
      </c>
      <c r="BV364">
        <v>1</v>
      </c>
      <c r="BW364">
        <v>1</v>
      </c>
      <c r="BX364">
        <v>1</v>
      </c>
      <c r="BY364" t="s">
        <v>6</v>
      </c>
      <c r="BZ364">
        <v>0</v>
      </c>
      <c r="CA364">
        <v>0</v>
      </c>
      <c r="CB364" t="s">
        <v>6</v>
      </c>
      <c r="CE364">
        <v>0</v>
      </c>
      <c r="CF364">
        <v>0</v>
      </c>
      <c r="CG364">
        <v>0</v>
      </c>
      <c r="CM364">
        <v>0</v>
      </c>
      <c r="CN364" t="s">
        <v>6</v>
      </c>
      <c r="CO364">
        <v>0</v>
      </c>
      <c r="CP364">
        <f t="shared" si="270"/>
        <v>4098.55</v>
      </c>
      <c r="CQ364">
        <f t="shared" si="271"/>
        <v>60272.850599999998</v>
      </c>
      <c r="CR364">
        <f t="shared" si="272"/>
        <v>0</v>
      </c>
      <c r="CS364">
        <f t="shared" si="273"/>
        <v>0</v>
      </c>
      <c r="CT364">
        <f t="shared" si="274"/>
        <v>0</v>
      </c>
      <c r="CU364">
        <f t="shared" si="275"/>
        <v>0</v>
      </c>
      <c r="CV364">
        <f t="shared" si="276"/>
        <v>0</v>
      </c>
      <c r="CW364">
        <f t="shared" si="277"/>
        <v>0</v>
      </c>
      <c r="CX364">
        <f t="shared" si="278"/>
        <v>34.17</v>
      </c>
      <c r="CY364">
        <f t="shared" si="279"/>
        <v>0</v>
      </c>
      <c r="CZ364">
        <f t="shared" si="280"/>
        <v>0</v>
      </c>
      <c r="DC364" t="s">
        <v>6</v>
      </c>
      <c r="DD364" t="s">
        <v>6</v>
      </c>
      <c r="DE364" t="s">
        <v>6</v>
      </c>
      <c r="DF364" t="s">
        <v>6</v>
      </c>
      <c r="DG364" t="s">
        <v>6</v>
      </c>
      <c r="DH364" t="s">
        <v>6</v>
      </c>
      <c r="DI364" t="s">
        <v>6</v>
      </c>
      <c r="DJ364" t="s">
        <v>6</v>
      </c>
      <c r="DK364" t="s">
        <v>6</v>
      </c>
      <c r="DL364" t="s">
        <v>6</v>
      </c>
      <c r="DM364" t="s">
        <v>6</v>
      </c>
      <c r="DN364">
        <v>0</v>
      </c>
      <c r="DO364">
        <v>0</v>
      </c>
      <c r="DP364">
        <v>1</v>
      </c>
      <c r="DQ364">
        <v>1</v>
      </c>
      <c r="DU364">
        <v>1009</v>
      </c>
      <c r="DV364" t="s">
        <v>172</v>
      </c>
      <c r="DW364" t="s">
        <v>172</v>
      </c>
      <c r="DX364">
        <v>1000</v>
      </c>
      <c r="DZ364" t="s">
        <v>6</v>
      </c>
      <c r="EA364" t="s">
        <v>6</v>
      </c>
      <c r="EB364" t="s">
        <v>6</v>
      </c>
      <c r="EC364" t="s">
        <v>6</v>
      </c>
      <c r="EE364">
        <v>52855142</v>
      </c>
      <c r="EF364">
        <v>12</v>
      </c>
      <c r="EG364" t="s">
        <v>290</v>
      </c>
      <c r="EH364">
        <v>0</v>
      </c>
      <c r="EI364" t="s">
        <v>6</v>
      </c>
      <c r="EJ364">
        <v>1</v>
      </c>
      <c r="EK364">
        <v>500001</v>
      </c>
      <c r="EL364" t="s">
        <v>200</v>
      </c>
      <c r="EM364" t="s">
        <v>201</v>
      </c>
      <c r="EO364" t="s">
        <v>6</v>
      </c>
      <c r="EQ364">
        <v>132096</v>
      </c>
      <c r="ER364">
        <v>6565.67</v>
      </c>
      <c r="ES364">
        <v>6565.67</v>
      </c>
      <c r="ET364">
        <v>0</v>
      </c>
      <c r="EU364">
        <v>0</v>
      </c>
      <c r="EV364">
        <v>0</v>
      </c>
      <c r="EW364">
        <v>0</v>
      </c>
      <c r="EX364">
        <v>0</v>
      </c>
      <c r="EY364">
        <v>0</v>
      </c>
      <c r="FQ364">
        <v>0</v>
      </c>
      <c r="FR364">
        <f t="shared" si="281"/>
        <v>0</v>
      </c>
      <c r="FS364">
        <v>0</v>
      </c>
      <c r="FX364">
        <v>0</v>
      </c>
      <c r="FY364">
        <v>0</v>
      </c>
      <c r="GA364" t="s">
        <v>6</v>
      </c>
      <c r="GD364">
        <v>1</v>
      </c>
      <c r="GF364">
        <v>-1425461628</v>
      </c>
      <c r="GG364">
        <v>2</v>
      </c>
      <c r="GH364">
        <v>1</v>
      </c>
      <c r="GI364">
        <v>2</v>
      </c>
      <c r="GJ364">
        <v>0</v>
      </c>
      <c r="GK364">
        <v>0</v>
      </c>
      <c r="GL364">
        <f t="shared" si="282"/>
        <v>0</v>
      </c>
      <c r="GM364">
        <f t="shared" si="283"/>
        <v>4098.55</v>
      </c>
      <c r="GN364">
        <f t="shared" si="284"/>
        <v>0</v>
      </c>
      <c r="GO364">
        <f t="shared" si="285"/>
        <v>4098.55</v>
      </c>
      <c r="GP364">
        <f t="shared" si="286"/>
        <v>0</v>
      </c>
      <c r="GR364">
        <v>0</v>
      </c>
      <c r="GS364">
        <v>3</v>
      </c>
      <c r="GT364">
        <v>0</v>
      </c>
      <c r="GU364" t="s">
        <v>6</v>
      </c>
      <c r="GV364">
        <f t="shared" si="287"/>
        <v>0</v>
      </c>
      <c r="GW364">
        <v>1</v>
      </c>
      <c r="GX364">
        <f t="shared" si="288"/>
        <v>0</v>
      </c>
      <c r="HA364">
        <v>0</v>
      </c>
      <c r="HB364">
        <v>0</v>
      </c>
      <c r="HC364">
        <f t="shared" si="289"/>
        <v>0</v>
      </c>
      <c r="HE364" t="s">
        <v>6</v>
      </c>
      <c r="HF364" t="s">
        <v>6</v>
      </c>
      <c r="HM364" t="s">
        <v>6</v>
      </c>
      <c r="HN364" t="s">
        <v>6</v>
      </c>
      <c r="HO364" t="s">
        <v>6</v>
      </c>
      <c r="HP364" t="s">
        <v>6</v>
      </c>
      <c r="HQ364" t="s">
        <v>6</v>
      </c>
      <c r="IK364">
        <v>0</v>
      </c>
    </row>
    <row r="365" spans="1:245">
      <c r="A365">
        <v>17</v>
      </c>
      <c r="B365">
        <v>1</v>
      </c>
      <c r="E365" t="s">
        <v>6</v>
      </c>
      <c r="F365" t="s">
        <v>416</v>
      </c>
      <c r="G365" t="s">
        <v>417</v>
      </c>
      <c r="H365" t="s">
        <v>172</v>
      </c>
      <c r="I365">
        <f>ROUND(16*0.6/1000,9)</f>
        <v>9.5999999999999992E-3</v>
      </c>
      <c r="J365">
        <v>0</v>
      </c>
      <c r="K365">
        <f>ROUND(16*0.6/1000,9)</f>
        <v>9.5999999999999992E-3</v>
      </c>
      <c r="O365">
        <f t="shared" si="251"/>
        <v>586.51</v>
      </c>
      <c r="P365">
        <f t="shared" si="252"/>
        <v>586.51</v>
      </c>
      <c r="Q365">
        <f t="shared" si="253"/>
        <v>0</v>
      </c>
      <c r="R365">
        <f t="shared" si="254"/>
        <v>0</v>
      </c>
      <c r="S365">
        <f t="shared" si="255"/>
        <v>0</v>
      </c>
      <c r="T365">
        <f t="shared" si="256"/>
        <v>0</v>
      </c>
      <c r="U365">
        <f t="shared" si="257"/>
        <v>0</v>
      </c>
      <c r="V365">
        <f t="shared" si="258"/>
        <v>0</v>
      </c>
      <c r="W365">
        <f t="shared" si="259"/>
        <v>0.33</v>
      </c>
      <c r="X365">
        <f t="shared" si="260"/>
        <v>0</v>
      </c>
      <c r="Y365">
        <f t="shared" si="261"/>
        <v>0</v>
      </c>
      <c r="AA365">
        <v>-1</v>
      </c>
      <c r="AB365">
        <f t="shared" si="262"/>
        <v>7014.37</v>
      </c>
      <c r="AC365">
        <f t="shared" si="290"/>
        <v>7014.37</v>
      </c>
      <c r="AD365">
        <f t="shared" si="263"/>
        <v>0</v>
      </c>
      <c r="AE365">
        <f t="shared" si="264"/>
        <v>0</v>
      </c>
      <c r="AF365">
        <f t="shared" si="265"/>
        <v>0</v>
      </c>
      <c r="AG365">
        <f t="shared" si="266"/>
        <v>0</v>
      </c>
      <c r="AH365">
        <f t="shared" si="267"/>
        <v>0</v>
      </c>
      <c r="AI365">
        <f t="shared" si="268"/>
        <v>0</v>
      </c>
      <c r="AJ365">
        <f t="shared" si="269"/>
        <v>34.17</v>
      </c>
      <c r="AK365">
        <v>7014.37</v>
      </c>
      <c r="AL365">
        <v>7014.37</v>
      </c>
      <c r="AM365">
        <v>0</v>
      </c>
      <c r="AN365">
        <v>0</v>
      </c>
      <c r="AO365">
        <v>0</v>
      </c>
      <c r="AP365">
        <v>0</v>
      </c>
      <c r="AQ365">
        <v>0</v>
      </c>
      <c r="AR365">
        <v>0</v>
      </c>
      <c r="AS365">
        <v>34.17</v>
      </c>
      <c r="AT365">
        <v>0</v>
      </c>
      <c r="AU365">
        <v>0</v>
      </c>
      <c r="AV365">
        <v>1</v>
      </c>
      <c r="AW365">
        <v>1</v>
      </c>
      <c r="AZ365">
        <v>1</v>
      </c>
      <c r="BA365">
        <v>1</v>
      </c>
      <c r="BB365">
        <v>1</v>
      </c>
      <c r="BC365">
        <v>8.7100000000000009</v>
      </c>
      <c r="BD365" t="s">
        <v>6</v>
      </c>
      <c r="BE365" t="s">
        <v>6</v>
      </c>
      <c r="BF365" t="s">
        <v>6</v>
      </c>
      <c r="BG365" t="s">
        <v>6</v>
      </c>
      <c r="BH365">
        <v>3</v>
      </c>
      <c r="BI365">
        <v>2</v>
      </c>
      <c r="BJ365" t="s">
        <v>418</v>
      </c>
      <c r="BM365">
        <v>500001</v>
      </c>
      <c r="BN365">
        <v>0</v>
      </c>
      <c r="BO365" t="s">
        <v>416</v>
      </c>
      <c r="BP365">
        <v>1</v>
      </c>
      <c r="BQ365">
        <v>12</v>
      </c>
      <c r="BR365">
        <v>0</v>
      </c>
      <c r="BS365">
        <v>1</v>
      </c>
      <c r="BT365">
        <v>1</v>
      </c>
      <c r="BU365">
        <v>1</v>
      </c>
      <c r="BV365">
        <v>1</v>
      </c>
      <c r="BW365">
        <v>1</v>
      </c>
      <c r="BX365">
        <v>1</v>
      </c>
      <c r="BY365" t="s">
        <v>6</v>
      </c>
      <c r="BZ365">
        <v>0</v>
      </c>
      <c r="CA365">
        <v>0</v>
      </c>
      <c r="CB365" t="s">
        <v>6</v>
      </c>
      <c r="CE365">
        <v>0</v>
      </c>
      <c r="CF365">
        <v>0</v>
      </c>
      <c r="CG365">
        <v>0</v>
      </c>
      <c r="CM365">
        <v>0</v>
      </c>
      <c r="CN365" t="s">
        <v>6</v>
      </c>
      <c r="CO365">
        <v>0</v>
      </c>
      <c r="CP365">
        <f t="shared" si="270"/>
        <v>586.51</v>
      </c>
      <c r="CQ365">
        <f t="shared" si="271"/>
        <v>61095.162700000008</v>
      </c>
      <c r="CR365">
        <f t="shared" si="272"/>
        <v>0</v>
      </c>
      <c r="CS365">
        <f t="shared" si="273"/>
        <v>0</v>
      </c>
      <c r="CT365">
        <f t="shared" si="274"/>
        <v>0</v>
      </c>
      <c r="CU365">
        <f t="shared" si="275"/>
        <v>0</v>
      </c>
      <c r="CV365">
        <f t="shared" si="276"/>
        <v>0</v>
      </c>
      <c r="CW365">
        <f t="shared" si="277"/>
        <v>0</v>
      </c>
      <c r="CX365">
        <f t="shared" si="278"/>
        <v>34.17</v>
      </c>
      <c r="CY365">
        <f t="shared" si="279"/>
        <v>0</v>
      </c>
      <c r="CZ365">
        <f t="shared" si="280"/>
        <v>0</v>
      </c>
      <c r="DC365" t="s">
        <v>6</v>
      </c>
      <c r="DD365" t="s">
        <v>6</v>
      </c>
      <c r="DE365" t="s">
        <v>6</v>
      </c>
      <c r="DF365" t="s">
        <v>6</v>
      </c>
      <c r="DG365" t="s">
        <v>6</v>
      </c>
      <c r="DH365" t="s">
        <v>6</v>
      </c>
      <c r="DI365" t="s">
        <v>6</v>
      </c>
      <c r="DJ365" t="s">
        <v>6</v>
      </c>
      <c r="DK365" t="s">
        <v>6</v>
      </c>
      <c r="DL365" t="s">
        <v>6</v>
      </c>
      <c r="DM365" t="s">
        <v>6</v>
      </c>
      <c r="DN365">
        <v>0</v>
      </c>
      <c r="DO365">
        <v>0</v>
      </c>
      <c r="DP365">
        <v>1</v>
      </c>
      <c r="DQ365">
        <v>1</v>
      </c>
      <c r="DU365">
        <v>1009</v>
      </c>
      <c r="DV365" t="s">
        <v>172</v>
      </c>
      <c r="DW365" t="s">
        <v>172</v>
      </c>
      <c r="DX365">
        <v>1000</v>
      </c>
      <c r="DZ365" t="s">
        <v>6</v>
      </c>
      <c r="EA365" t="s">
        <v>6</v>
      </c>
      <c r="EB365" t="s">
        <v>6</v>
      </c>
      <c r="EC365" t="s">
        <v>6</v>
      </c>
      <c r="EE365">
        <v>52855142</v>
      </c>
      <c r="EF365">
        <v>12</v>
      </c>
      <c r="EG365" t="s">
        <v>290</v>
      </c>
      <c r="EH365">
        <v>0</v>
      </c>
      <c r="EI365" t="s">
        <v>6</v>
      </c>
      <c r="EJ365">
        <v>1</v>
      </c>
      <c r="EK365">
        <v>500001</v>
      </c>
      <c r="EL365" t="s">
        <v>200</v>
      </c>
      <c r="EM365" t="s">
        <v>201</v>
      </c>
      <c r="EO365" t="s">
        <v>6</v>
      </c>
      <c r="EQ365">
        <v>132096</v>
      </c>
      <c r="ER365">
        <v>7014.37</v>
      </c>
      <c r="ES365">
        <v>7014.37</v>
      </c>
      <c r="ET365">
        <v>0</v>
      </c>
      <c r="EU365">
        <v>0</v>
      </c>
      <c r="EV365">
        <v>0</v>
      </c>
      <c r="EW365">
        <v>0</v>
      </c>
      <c r="EX365">
        <v>0</v>
      </c>
      <c r="EY365">
        <v>0</v>
      </c>
      <c r="FQ365">
        <v>0</v>
      </c>
      <c r="FR365">
        <f t="shared" si="281"/>
        <v>0</v>
      </c>
      <c r="FS365">
        <v>0</v>
      </c>
      <c r="FX365">
        <v>0</v>
      </c>
      <c r="FY365">
        <v>0</v>
      </c>
      <c r="GA365" t="s">
        <v>6</v>
      </c>
      <c r="GD365">
        <v>1</v>
      </c>
      <c r="GF365">
        <v>-14781628</v>
      </c>
      <c r="GG365">
        <v>2</v>
      </c>
      <c r="GH365">
        <v>1</v>
      </c>
      <c r="GI365">
        <v>2</v>
      </c>
      <c r="GJ365">
        <v>0</v>
      </c>
      <c r="GK365">
        <v>0</v>
      </c>
      <c r="GL365">
        <f t="shared" si="282"/>
        <v>0</v>
      </c>
      <c r="GM365">
        <f t="shared" si="283"/>
        <v>586.51</v>
      </c>
      <c r="GN365">
        <f t="shared" si="284"/>
        <v>0</v>
      </c>
      <c r="GO365">
        <f t="shared" si="285"/>
        <v>586.51</v>
      </c>
      <c r="GP365">
        <f t="shared" si="286"/>
        <v>0</v>
      </c>
      <c r="GR365">
        <v>0</v>
      </c>
      <c r="GS365">
        <v>0</v>
      </c>
      <c r="GT365">
        <v>0</v>
      </c>
      <c r="GU365" t="s">
        <v>6</v>
      </c>
      <c r="GV365">
        <f t="shared" si="287"/>
        <v>0</v>
      </c>
      <c r="GW365">
        <v>1</v>
      </c>
      <c r="GX365">
        <f t="shared" si="288"/>
        <v>0</v>
      </c>
      <c r="HA365">
        <v>0</v>
      </c>
      <c r="HB365">
        <v>0</v>
      </c>
      <c r="HC365">
        <f t="shared" si="289"/>
        <v>0</v>
      </c>
      <c r="HE365" t="s">
        <v>6</v>
      </c>
      <c r="HF365" t="s">
        <v>6</v>
      </c>
      <c r="HM365" t="s">
        <v>6</v>
      </c>
      <c r="HN365" t="s">
        <v>6</v>
      </c>
      <c r="HO365" t="s">
        <v>6</v>
      </c>
      <c r="HP365" t="s">
        <v>6</v>
      </c>
      <c r="HQ365" t="s">
        <v>6</v>
      </c>
      <c r="IK365">
        <v>0</v>
      </c>
    </row>
    <row r="366" spans="1:245">
      <c r="A366">
        <v>17</v>
      </c>
      <c r="B366">
        <v>1</v>
      </c>
      <c r="E366" t="s">
        <v>6</v>
      </c>
      <c r="F366" t="s">
        <v>292</v>
      </c>
      <c r="G366" t="s">
        <v>293</v>
      </c>
      <c r="H366" t="s">
        <v>172</v>
      </c>
      <c r="I366">
        <f>ROUND(16*1.26/1000,9)</f>
        <v>2.0160000000000001E-2</v>
      </c>
      <c r="J366">
        <v>0</v>
      </c>
      <c r="K366">
        <f>ROUND(16*1.26/1000,9)</f>
        <v>2.0160000000000001E-2</v>
      </c>
      <c r="O366">
        <f t="shared" si="251"/>
        <v>1214.8800000000001</v>
      </c>
      <c r="P366">
        <f t="shared" si="252"/>
        <v>1214.8800000000001</v>
      </c>
      <c r="Q366">
        <f t="shared" si="253"/>
        <v>0</v>
      </c>
      <c r="R366">
        <f t="shared" si="254"/>
        <v>0</v>
      </c>
      <c r="S366">
        <f t="shared" si="255"/>
        <v>0</v>
      </c>
      <c r="T366">
        <f t="shared" si="256"/>
        <v>0</v>
      </c>
      <c r="U366">
        <f t="shared" si="257"/>
        <v>0</v>
      </c>
      <c r="V366">
        <f t="shared" si="258"/>
        <v>0</v>
      </c>
      <c r="W366">
        <f t="shared" si="259"/>
        <v>0.69</v>
      </c>
      <c r="X366">
        <f t="shared" si="260"/>
        <v>0</v>
      </c>
      <c r="Y366">
        <f t="shared" si="261"/>
        <v>0</v>
      </c>
      <c r="AA366">
        <v>-1</v>
      </c>
      <c r="AB366">
        <f t="shared" si="262"/>
        <v>5800</v>
      </c>
      <c r="AC366">
        <f t="shared" si="290"/>
        <v>5800</v>
      </c>
      <c r="AD366">
        <f t="shared" si="263"/>
        <v>0</v>
      </c>
      <c r="AE366">
        <f t="shared" si="264"/>
        <v>0</v>
      </c>
      <c r="AF366">
        <f t="shared" si="265"/>
        <v>0</v>
      </c>
      <c r="AG366">
        <f t="shared" si="266"/>
        <v>0</v>
      </c>
      <c r="AH366">
        <f t="shared" si="267"/>
        <v>0</v>
      </c>
      <c r="AI366">
        <f t="shared" si="268"/>
        <v>0</v>
      </c>
      <c r="AJ366">
        <f t="shared" si="269"/>
        <v>34.17</v>
      </c>
      <c r="AK366">
        <v>5800</v>
      </c>
      <c r="AL366">
        <v>5800</v>
      </c>
      <c r="AM366">
        <v>0</v>
      </c>
      <c r="AN366">
        <v>0</v>
      </c>
      <c r="AO366">
        <v>0</v>
      </c>
      <c r="AP366">
        <v>0</v>
      </c>
      <c r="AQ366">
        <v>0</v>
      </c>
      <c r="AR366">
        <v>0</v>
      </c>
      <c r="AS366">
        <v>34.17</v>
      </c>
      <c r="AT366">
        <v>0</v>
      </c>
      <c r="AU366">
        <v>0</v>
      </c>
      <c r="AV366">
        <v>1</v>
      </c>
      <c r="AW366">
        <v>1</v>
      </c>
      <c r="AZ366">
        <v>1</v>
      </c>
      <c r="BA366">
        <v>1</v>
      </c>
      <c r="BB366">
        <v>1</v>
      </c>
      <c r="BC366">
        <v>10.39</v>
      </c>
      <c r="BD366" t="s">
        <v>6</v>
      </c>
      <c r="BE366" t="s">
        <v>6</v>
      </c>
      <c r="BF366" t="s">
        <v>6</v>
      </c>
      <c r="BG366" t="s">
        <v>6</v>
      </c>
      <c r="BH366">
        <v>3</v>
      </c>
      <c r="BI366">
        <v>2</v>
      </c>
      <c r="BJ366" t="s">
        <v>294</v>
      </c>
      <c r="BM366">
        <v>500001</v>
      </c>
      <c r="BN366">
        <v>0</v>
      </c>
      <c r="BO366" t="s">
        <v>292</v>
      </c>
      <c r="BP366">
        <v>1</v>
      </c>
      <c r="BQ366">
        <v>12</v>
      </c>
      <c r="BR366">
        <v>0</v>
      </c>
      <c r="BS366">
        <v>1</v>
      </c>
      <c r="BT366">
        <v>1</v>
      </c>
      <c r="BU366">
        <v>1</v>
      </c>
      <c r="BV366">
        <v>1</v>
      </c>
      <c r="BW366">
        <v>1</v>
      </c>
      <c r="BX366">
        <v>1</v>
      </c>
      <c r="BY366" t="s">
        <v>6</v>
      </c>
      <c r="BZ366">
        <v>0</v>
      </c>
      <c r="CA366">
        <v>0</v>
      </c>
      <c r="CB366" t="s">
        <v>6</v>
      </c>
      <c r="CE366">
        <v>0</v>
      </c>
      <c r="CF366">
        <v>0</v>
      </c>
      <c r="CG366">
        <v>0</v>
      </c>
      <c r="CM366">
        <v>0</v>
      </c>
      <c r="CN366" t="s">
        <v>6</v>
      </c>
      <c r="CO366">
        <v>0</v>
      </c>
      <c r="CP366">
        <f t="shared" si="270"/>
        <v>1214.8800000000001</v>
      </c>
      <c r="CQ366">
        <f t="shared" si="271"/>
        <v>60262</v>
      </c>
      <c r="CR366">
        <f t="shared" si="272"/>
        <v>0</v>
      </c>
      <c r="CS366">
        <f t="shared" si="273"/>
        <v>0</v>
      </c>
      <c r="CT366">
        <f t="shared" si="274"/>
        <v>0</v>
      </c>
      <c r="CU366">
        <f t="shared" si="275"/>
        <v>0</v>
      </c>
      <c r="CV366">
        <f t="shared" si="276"/>
        <v>0</v>
      </c>
      <c r="CW366">
        <f t="shared" si="277"/>
        <v>0</v>
      </c>
      <c r="CX366">
        <f t="shared" si="278"/>
        <v>34.17</v>
      </c>
      <c r="CY366">
        <f t="shared" si="279"/>
        <v>0</v>
      </c>
      <c r="CZ366">
        <f t="shared" si="280"/>
        <v>0</v>
      </c>
      <c r="DC366" t="s">
        <v>6</v>
      </c>
      <c r="DD366" t="s">
        <v>6</v>
      </c>
      <c r="DE366" t="s">
        <v>6</v>
      </c>
      <c r="DF366" t="s">
        <v>6</v>
      </c>
      <c r="DG366" t="s">
        <v>6</v>
      </c>
      <c r="DH366" t="s">
        <v>6</v>
      </c>
      <c r="DI366" t="s">
        <v>6</v>
      </c>
      <c r="DJ366" t="s">
        <v>6</v>
      </c>
      <c r="DK366" t="s">
        <v>6</v>
      </c>
      <c r="DL366" t="s">
        <v>6</v>
      </c>
      <c r="DM366" t="s">
        <v>6</v>
      </c>
      <c r="DN366">
        <v>0</v>
      </c>
      <c r="DO366">
        <v>0</v>
      </c>
      <c r="DP366">
        <v>1</v>
      </c>
      <c r="DQ366">
        <v>1</v>
      </c>
      <c r="DU366">
        <v>1009</v>
      </c>
      <c r="DV366" t="s">
        <v>172</v>
      </c>
      <c r="DW366" t="s">
        <v>172</v>
      </c>
      <c r="DX366">
        <v>1000</v>
      </c>
      <c r="DZ366" t="s">
        <v>6</v>
      </c>
      <c r="EA366" t="s">
        <v>6</v>
      </c>
      <c r="EB366" t="s">
        <v>6</v>
      </c>
      <c r="EC366" t="s">
        <v>6</v>
      </c>
      <c r="EE366">
        <v>52855142</v>
      </c>
      <c r="EF366">
        <v>12</v>
      </c>
      <c r="EG366" t="s">
        <v>290</v>
      </c>
      <c r="EH366">
        <v>0</v>
      </c>
      <c r="EI366" t="s">
        <v>6</v>
      </c>
      <c r="EJ366">
        <v>1</v>
      </c>
      <c r="EK366">
        <v>500001</v>
      </c>
      <c r="EL366" t="s">
        <v>200</v>
      </c>
      <c r="EM366" t="s">
        <v>201</v>
      </c>
      <c r="EO366" t="s">
        <v>6</v>
      </c>
      <c r="EQ366">
        <v>132096</v>
      </c>
      <c r="ER366">
        <v>5800</v>
      </c>
      <c r="ES366">
        <v>5800</v>
      </c>
      <c r="ET366">
        <v>0</v>
      </c>
      <c r="EU366">
        <v>0</v>
      </c>
      <c r="EV366">
        <v>0</v>
      </c>
      <c r="EW366">
        <v>0</v>
      </c>
      <c r="EX366">
        <v>0</v>
      </c>
      <c r="EY366">
        <v>0</v>
      </c>
      <c r="FQ366">
        <v>0</v>
      </c>
      <c r="FR366">
        <f t="shared" si="281"/>
        <v>0</v>
      </c>
      <c r="FS366">
        <v>0</v>
      </c>
      <c r="FX366">
        <v>0</v>
      </c>
      <c r="FY366">
        <v>0</v>
      </c>
      <c r="GA366" t="s">
        <v>6</v>
      </c>
      <c r="GD366">
        <v>1</v>
      </c>
      <c r="GF366">
        <v>674772901</v>
      </c>
      <c r="GG366">
        <v>2</v>
      </c>
      <c r="GH366">
        <v>1</v>
      </c>
      <c r="GI366">
        <v>2</v>
      </c>
      <c r="GJ366">
        <v>0</v>
      </c>
      <c r="GK366">
        <v>0</v>
      </c>
      <c r="GL366">
        <f t="shared" si="282"/>
        <v>0</v>
      </c>
      <c r="GM366">
        <f t="shared" si="283"/>
        <v>1214.8800000000001</v>
      </c>
      <c r="GN366">
        <f t="shared" si="284"/>
        <v>0</v>
      </c>
      <c r="GO366">
        <f t="shared" si="285"/>
        <v>1214.8800000000001</v>
      </c>
      <c r="GP366">
        <f t="shared" si="286"/>
        <v>0</v>
      </c>
      <c r="GR366">
        <v>0</v>
      </c>
      <c r="GS366">
        <v>0</v>
      </c>
      <c r="GT366">
        <v>0</v>
      </c>
      <c r="GU366" t="s">
        <v>6</v>
      </c>
      <c r="GV366">
        <f t="shared" si="287"/>
        <v>0</v>
      </c>
      <c r="GW366">
        <v>1</v>
      </c>
      <c r="GX366">
        <f t="shared" si="288"/>
        <v>0</v>
      </c>
      <c r="HA366">
        <v>0</v>
      </c>
      <c r="HB366">
        <v>0</v>
      </c>
      <c r="HC366">
        <f t="shared" si="289"/>
        <v>0</v>
      </c>
      <c r="HE366" t="s">
        <v>6</v>
      </c>
      <c r="HF366" t="s">
        <v>6</v>
      </c>
      <c r="HM366" t="s">
        <v>6</v>
      </c>
      <c r="HN366" t="s">
        <v>6</v>
      </c>
      <c r="HO366" t="s">
        <v>6</v>
      </c>
      <c r="HP366" t="s">
        <v>6</v>
      </c>
      <c r="HQ366" t="s">
        <v>6</v>
      </c>
      <c r="IK366">
        <v>0</v>
      </c>
    </row>
    <row r="367" spans="1:245">
      <c r="A367">
        <v>17</v>
      </c>
      <c r="B367">
        <v>1</v>
      </c>
      <c r="E367" t="s">
        <v>6</v>
      </c>
      <c r="F367" t="s">
        <v>419</v>
      </c>
      <c r="G367" t="s">
        <v>420</v>
      </c>
      <c r="H367" t="s">
        <v>172</v>
      </c>
      <c r="I367">
        <f>ROUND(16*0.63/1000,9)</f>
        <v>1.008E-2</v>
      </c>
      <c r="J367">
        <v>0</v>
      </c>
      <c r="K367">
        <f>ROUND(16*0.63/1000,9)</f>
        <v>1.008E-2</v>
      </c>
      <c r="O367">
        <f t="shared" si="251"/>
        <v>890.78</v>
      </c>
      <c r="P367">
        <f t="shared" si="252"/>
        <v>890.78</v>
      </c>
      <c r="Q367">
        <f t="shared" si="253"/>
        <v>0</v>
      </c>
      <c r="R367">
        <f t="shared" si="254"/>
        <v>0</v>
      </c>
      <c r="S367">
        <f t="shared" si="255"/>
        <v>0</v>
      </c>
      <c r="T367">
        <f t="shared" si="256"/>
        <v>0</v>
      </c>
      <c r="U367">
        <f t="shared" si="257"/>
        <v>0</v>
      </c>
      <c r="V367">
        <f t="shared" si="258"/>
        <v>0</v>
      </c>
      <c r="W367">
        <f t="shared" si="259"/>
        <v>0.39</v>
      </c>
      <c r="X367">
        <f t="shared" si="260"/>
        <v>0</v>
      </c>
      <c r="Y367">
        <f t="shared" si="261"/>
        <v>0</v>
      </c>
      <c r="AA367">
        <v>-1</v>
      </c>
      <c r="AB367">
        <f t="shared" si="262"/>
        <v>14004.92</v>
      </c>
      <c r="AC367">
        <f t="shared" si="290"/>
        <v>14004.92</v>
      </c>
      <c r="AD367">
        <f t="shared" si="263"/>
        <v>0</v>
      </c>
      <c r="AE367">
        <f t="shared" si="264"/>
        <v>0</v>
      </c>
      <c r="AF367">
        <f t="shared" si="265"/>
        <v>0</v>
      </c>
      <c r="AG367">
        <f t="shared" si="266"/>
        <v>0</v>
      </c>
      <c r="AH367">
        <f t="shared" si="267"/>
        <v>0</v>
      </c>
      <c r="AI367">
        <f t="shared" si="268"/>
        <v>0</v>
      </c>
      <c r="AJ367">
        <f t="shared" si="269"/>
        <v>38.270000000000003</v>
      </c>
      <c r="AK367">
        <v>14004.92</v>
      </c>
      <c r="AL367">
        <v>14004.92</v>
      </c>
      <c r="AM367">
        <v>0</v>
      </c>
      <c r="AN367">
        <v>0</v>
      </c>
      <c r="AO367">
        <v>0</v>
      </c>
      <c r="AP367">
        <v>0</v>
      </c>
      <c r="AQ367">
        <v>0</v>
      </c>
      <c r="AR367">
        <v>0</v>
      </c>
      <c r="AS367">
        <v>38.270000000000003</v>
      </c>
      <c r="AT367">
        <v>0</v>
      </c>
      <c r="AU367">
        <v>0</v>
      </c>
      <c r="AV367">
        <v>1</v>
      </c>
      <c r="AW367">
        <v>1</v>
      </c>
      <c r="AZ367">
        <v>1</v>
      </c>
      <c r="BA367">
        <v>1</v>
      </c>
      <c r="BB367">
        <v>1</v>
      </c>
      <c r="BC367">
        <v>6.31</v>
      </c>
      <c r="BD367" t="s">
        <v>6</v>
      </c>
      <c r="BE367" t="s">
        <v>6</v>
      </c>
      <c r="BF367" t="s">
        <v>6</v>
      </c>
      <c r="BG367" t="s">
        <v>6</v>
      </c>
      <c r="BH367">
        <v>3</v>
      </c>
      <c r="BI367">
        <v>2</v>
      </c>
      <c r="BJ367" t="s">
        <v>421</v>
      </c>
      <c r="BM367">
        <v>500001</v>
      </c>
      <c r="BN367">
        <v>0</v>
      </c>
      <c r="BO367" t="s">
        <v>419</v>
      </c>
      <c r="BP367">
        <v>1</v>
      </c>
      <c r="BQ367">
        <v>12</v>
      </c>
      <c r="BR367">
        <v>0</v>
      </c>
      <c r="BS367">
        <v>1</v>
      </c>
      <c r="BT367">
        <v>1</v>
      </c>
      <c r="BU367">
        <v>1</v>
      </c>
      <c r="BV367">
        <v>1</v>
      </c>
      <c r="BW367">
        <v>1</v>
      </c>
      <c r="BX367">
        <v>1</v>
      </c>
      <c r="BY367" t="s">
        <v>6</v>
      </c>
      <c r="BZ367">
        <v>0</v>
      </c>
      <c r="CA367">
        <v>0</v>
      </c>
      <c r="CB367" t="s">
        <v>6</v>
      </c>
      <c r="CE367">
        <v>0</v>
      </c>
      <c r="CF367">
        <v>0</v>
      </c>
      <c r="CG367">
        <v>0</v>
      </c>
      <c r="CM367">
        <v>0</v>
      </c>
      <c r="CN367" t="s">
        <v>6</v>
      </c>
      <c r="CO367">
        <v>0</v>
      </c>
      <c r="CP367">
        <f t="shared" si="270"/>
        <v>890.78</v>
      </c>
      <c r="CQ367">
        <f t="shared" si="271"/>
        <v>88371.045199999993</v>
      </c>
      <c r="CR367">
        <f t="shared" si="272"/>
        <v>0</v>
      </c>
      <c r="CS367">
        <f t="shared" si="273"/>
        <v>0</v>
      </c>
      <c r="CT367">
        <f t="shared" si="274"/>
        <v>0</v>
      </c>
      <c r="CU367">
        <f t="shared" si="275"/>
        <v>0</v>
      </c>
      <c r="CV367">
        <f t="shared" si="276"/>
        <v>0</v>
      </c>
      <c r="CW367">
        <f t="shared" si="277"/>
        <v>0</v>
      </c>
      <c r="CX367">
        <f t="shared" si="278"/>
        <v>38.270000000000003</v>
      </c>
      <c r="CY367">
        <f t="shared" si="279"/>
        <v>0</v>
      </c>
      <c r="CZ367">
        <f t="shared" si="280"/>
        <v>0</v>
      </c>
      <c r="DC367" t="s">
        <v>6</v>
      </c>
      <c r="DD367" t="s">
        <v>6</v>
      </c>
      <c r="DE367" t="s">
        <v>6</v>
      </c>
      <c r="DF367" t="s">
        <v>6</v>
      </c>
      <c r="DG367" t="s">
        <v>6</v>
      </c>
      <c r="DH367" t="s">
        <v>6</v>
      </c>
      <c r="DI367" t="s">
        <v>6</v>
      </c>
      <c r="DJ367" t="s">
        <v>6</v>
      </c>
      <c r="DK367" t="s">
        <v>6</v>
      </c>
      <c r="DL367" t="s">
        <v>6</v>
      </c>
      <c r="DM367" t="s">
        <v>6</v>
      </c>
      <c r="DN367">
        <v>0</v>
      </c>
      <c r="DO367">
        <v>0</v>
      </c>
      <c r="DP367">
        <v>1</v>
      </c>
      <c r="DQ367">
        <v>1</v>
      </c>
      <c r="DU367">
        <v>1009</v>
      </c>
      <c r="DV367" t="s">
        <v>172</v>
      </c>
      <c r="DW367" t="s">
        <v>172</v>
      </c>
      <c r="DX367">
        <v>1000</v>
      </c>
      <c r="DZ367" t="s">
        <v>6</v>
      </c>
      <c r="EA367" t="s">
        <v>6</v>
      </c>
      <c r="EB367" t="s">
        <v>6</v>
      </c>
      <c r="EC367" t="s">
        <v>6</v>
      </c>
      <c r="EE367">
        <v>52855142</v>
      </c>
      <c r="EF367">
        <v>12</v>
      </c>
      <c r="EG367" t="s">
        <v>290</v>
      </c>
      <c r="EH367">
        <v>0</v>
      </c>
      <c r="EI367" t="s">
        <v>6</v>
      </c>
      <c r="EJ367">
        <v>1</v>
      </c>
      <c r="EK367">
        <v>500001</v>
      </c>
      <c r="EL367" t="s">
        <v>200</v>
      </c>
      <c r="EM367" t="s">
        <v>201</v>
      </c>
      <c r="EO367" t="s">
        <v>6</v>
      </c>
      <c r="EQ367">
        <v>132096</v>
      </c>
      <c r="ER367">
        <v>14004.92</v>
      </c>
      <c r="ES367">
        <v>14004.92</v>
      </c>
      <c r="ET367">
        <v>0</v>
      </c>
      <c r="EU367">
        <v>0</v>
      </c>
      <c r="EV367">
        <v>0</v>
      </c>
      <c r="EW367">
        <v>0</v>
      </c>
      <c r="EX367">
        <v>0</v>
      </c>
      <c r="EY367">
        <v>0</v>
      </c>
      <c r="FQ367">
        <v>0</v>
      </c>
      <c r="FR367">
        <f t="shared" si="281"/>
        <v>0</v>
      </c>
      <c r="FS367">
        <v>0</v>
      </c>
      <c r="FX367">
        <v>0</v>
      </c>
      <c r="FY367">
        <v>0</v>
      </c>
      <c r="GA367" t="s">
        <v>6</v>
      </c>
      <c r="GD367">
        <v>1</v>
      </c>
      <c r="GF367">
        <v>1724485713</v>
      </c>
      <c r="GG367">
        <v>2</v>
      </c>
      <c r="GH367">
        <v>1</v>
      </c>
      <c r="GI367">
        <v>2</v>
      </c>
      <c r="GJ367">
        <v>0</v>
      </c>
      <c r="GK367">
        <v>0</v>
      </c>
      <c r="GL367">
        <f t="shared" si="282"/>
        <v>0</v>
      </c>
      <c r="GM367">
        <f t="shared" si="283"/>
        <v>890.78</v>
      </c>
      <c r="GN367">
        <f t="shared" si="284"/>
        <v>0</v>
      </c>
      <c r="GO367">
        <f t="shared" si="285"/>
        <v>890.78</v>
      </c>
      <c r="GP367">
        <f t="shared" si="286"/>
        <v>0</v>
      </c>
      <c r="GR367">
        <v>0</v>
      </c>
      <c r="GS367">
        <v>0</v>
      </c>
      <c r="GT367">
        <v>0</v>
      </c>
      <c r="GU367" t="s">
        <v>6</v>
      </c>
      <c r="GV367">
        <f t="shared" si="287"/>
        <v>0</v>
      </c>
      <c r="GW367">
        <v>1</v>
      </c>
      <c r="GX367">
        <f t="shared" si="288"/>
        <v>0</v>
      </c>
      <c r="HA367">
        <v>0</v>
      </c>
      <c r="HB367">
        <v>0</v>
      </c>
      <c r="HC367">
        <f t="shared" si="289"/>
        <v>0</v>
      </c>
      <c r="HE367" t="s">
        <v>6</v>
      </c>
      <c r="HF367" t="s">
        <v>6</v>
      </c>
      <c r="HM367" t="s">
        <v>6</v>
      </c>
      <c r="HN367" t="s">
        <v>6</v>
      </c>
      <c r="HO367" t="s">
        <v>6</v>
      </c>
      <c r="HP367" t="s">
        <v>6</v>
      </c>
      <c r="HQ367" t="s">
        <v>6</v>
      </c>
      <c r="IK367">
        <v>0</v>
      </c>
    </row>
    <row r="368" spans="1:245">
      <c r="A368">
        <v>17</v>
      </c>
      <c r="B368">
        <v>1</v>
      </c>
      <c r="E368" t="s">
        <v>6</v>
      </c>
      <c r="F368" t="s">
        <v>422</v>
      </c>
      <c r="G368" t="s">
        <v>423</v>
      </c>
      <c r="H368" t="s">
        <v>172</v>
      </c>
      <c r="I368">
        <f>ROUND(192*0.047/1000,9)</f>
        <v>9.0240000000000008E-3</v>
      </c>
      <c r="J368">
        <v>0</v>
      </c>
      <c r="K368">
        <f>ROUND(192*0.047/1000,9)</f>
        <v>9.0240000000000008E-3</v>
      </c>
      <c r="O368">
        <f t="shared" si="251"/>
        <v>1051.53</v>
      </c>
      <c r="P368">
        <f t="shared" si="252"/>
        <v>1051.53</v>
      </c>
      <c r="Q368">
        <f t="shared" si="253"/>
        <v>0</v>
      </c>
      <c r="R368">
        <f t="shared" si="254"/>
        <v>0</v>
      </c>
      <c r="S368">
        <f t="shared" si="255"/>
        <v>0</v>
      </c>
      <c r="T368">
        <f t="shared" si="256"/>
        <v>0</v>
      </c>
      <c r="U368">
        <f t="shared" si="257"/>
        <v>0</v>
      </c>
      <c r="V368">
        <f t="shared" si="258"/>
        <v>0</v>
      </c>
      <c r="W368">
        <f t="shared" si="259"/>
        <v>0.35</v>
      </c>
      <c r="X368">
        <f t="shared" si="260"/>
        <v>0</v>
      </c>
      <c r="Y368">
        <f t="shared" si="261"/>
        <v>0</v>
      </c>
      <c r="AA368">
        <v>-1</v>
      </c>
      <c r="AB368">
        <f t="shared" si="262"/>
        <v>13581.06</v>
      </c>
      <c r="AC368">
        <f t="shared" si="290"/>
        <v>13581.06</v>
      </c>
      <c r="AD368">
        <f t="shared" si="263"/>
        <v>0</v>
      </c>
      <c r="AE368">
        <f t="shared" si="264"/>
        <v>0</v>
      </c>
      <c r="AF368">
        <f t="shared" si="265"/>
        <v>0</v>
      </c>
      <c r="AG368">
        <f t="shared" si="266"/>
        <v>0</v>
      </c>
      <c r="AH368">
        <f t="shared" si="267"/>
        <v>0</v>
      </c>
      <c r="AI368">
        <f t="shared" si="268"/>
        <v>0</v>
      </c>
      <c r="AJ368">
        <f t="shared" si="269"/>
        <v>38.270000000000003</v>
      </c>
      <c r="AK368">
        <v>13581.06</v>
      </c>
      <c r="AL368">
        <v>13581.06</v>
      </c>
      <c r="AM368">
        <v>0</v>
      </c>
      <c r="AN368">
        <v>0</v>
      </c>
      <c r="AO368">
        <v>0</v>
      </c>
      <c r="AP368">
        <v>0</v>
      </c>
      <c r="AQ368">
        <v>0</v>
      </c>
      <c r="AR368">
        <v>0</v>
      </c>
      <c r="AS368">
        <v>38.270000000000003</v>
      </c>
      <c r="AT368">
        <v>0</v>
      </c>
      <c r="AU368">
        <v>0</v>
      </c>
      <c r="AV368">
        <v>1</v>
      </c>
      <c r="AW368">
        <v>1</v>
      </c>
      <c r="AZ368">
        <v>1</v>
      </c>
      <c r="BA368">
        <v>1</v>
      </c>
      <c r="BB368">
        <v>1</v>
      </c>
      <c r="BC368">
        <v>8.58</v>
      </c>
      <c r="BD368" t="s">
        <v>6</v>
      </c>
      <c r="BE368" t="s">
        <v>6</v>
      </c>
      <c r="BF368" t="s">
        <v>6</v>
      </c>
      <c r="BG368" t="s">
        <v>6</v>
      </c>
      <c r="BH368">
        <v>3</v>
      </c>
      <c r="BI368">
        <v>2</v>
      </c>
      <c r="BJ368" t="s">
        <v>424</v>
      </c>
      <c r="BM368">
        <v>500001</v>
      </c>
      <c r="BN368">
        <v>0</v>
      </c>
      <c r="BO368" t="s">
        <v>422</v>
      </c>
      <c r="BP368">
        <v>1</v>
      </c>
      <c r="BQ368">
        <v>12</v>
      </c>
      <c r="BR368">
        <v>0</v>
      </c>
      <c r="BS368">
        <v>1</v>
      </c>
      <c r="BT368">
        <v>1</v>
      </c>
      <c r="BU368">
        <v>1</v>
      </c>
      <c r="BV368">
        <v>1</v>
      </c>
      <c r="BW368">
        <v>1</v>
      </c>
      <c r="BX368">
        <v>1</v>
      </c>
      <c r="BY368" t="s">
        <v>6</v>
      </c>
      <c r="BZ368">
        <v>0</v>
      </c>
      <c r="CA368">
        <v>0</v>
      </c>
      <c r="CB368" t="s">
        <v>6</v>
      </c>
      <c r="CE368">
        <v>0</v>
      </c>
      <c r="CF368">
        <v>0</v>
      </c>
      <c r="CG368">
        <v>0</v>
      </c>
      <c r="CM368">
        <v>0</v>
      </c>
      <c r="CN368" t="s">
        <v>6</v>
      </c>
      <c r="CO368">
        <v>0</v>
      </c>
      <c r="CP368">
        <f t="shared" si="270"/>
        <v>1051.53</v>
      </c>
      <c r="CQ368">
        <f t="shared" si="271"/>
        <v>116525.4948</v>
      </c>
      <c r="CR368">
        <f t="shared" si="272"/>
        <v>0</v>
      </c>
      <c r="CS368">
        <f t="shared" si="273"/>
        <v>0</v>
      </c>
      <c r="CT368">
        <f t="shared" si="274"/>
        <v>0</v>
      </c>
      <c r="CU368">
        <f t="shared" si="275"/>
        <v>0</v>
      </c>
      <c r="CV368">
        <f t="shared" si="276"/>
        <v>0</v>
      </c>
      <c r="CW368">
        <f t="shared" si="277"/>
        <v>0</v>
      </c>
      <c r="CX368">
        <f t="shared" si="278"/>
        <v>38.270000000000003</v>
      </c>
      <c r="CY368">
        <f t="shared" si="279"/>
        <v>0</v>
      </c>
      <c r="CZ368">
        <f t="shared" si="280"/>
        <v>0</v>
      </c>
      <c r="DC368" t="s">
        <v>6</v>
      </c>
      <c r="DD368" t="s">
        <v>6</v>
      </c>
      <c r="DE368" t="s">
        <v>6</v>
      </c>
      <c r="DF368" t="s">
        <v>6</v>
      </c>
      <c r="DG368" t="s">
        <v>6</v>
      </c>
      <c r="DH368" t="s">
        <v>6</v>
      </c>
      <c r="DI368" t="s">
        <v>6</v>
      </c>
      <c r="DJ368" t="s">
        <v>6</v>
      </c>
      <c r="DK368" t="s">
        <v>6</v>
      </c>
      <c r="DL368" t="s">
        <v>6</v>
      </c>
      <c r="DM368" t="s">
        <v>6</v>
      </c>
      <c r="DN368">
        <v>0</v>
      </c>
      <c r="DO368">
        <v>0</v>
      </c>
      <c r="DP368">
        <v>1</v>
      </c>
      <c r="DQ368">
        <v>1</v>
      </c>
      <c r="DU368">
        <v>1009</v>
      </c>
      <c r="DV368" t="s">
        <v>172</v>
      </c>
      <c r="DW368" t="s">
        <v>172</v>
      </c>
      <c r="DX368">
        <v>1000</v>
      </c>
      <c r="DZ368" t="s">
        <v>6</v>
      </c>
      <c r="EA368" t="s">
        <v>6</v>
      </c>
      <c r="EB368" t="s">
        <v>6</v>
      </c>
      <c r="EC368" t="s">
        <v>6</v>
      </c>
      <c r="EE368">
        <v>52855142</v>
      </c>
      <c r="EF368">
        <v>12</v>
      </c>
      <c r="EG368" t="s">
        <v>290</v>
      </c>
      <c r="EH368">
        <v>0</v>
      </c>
      <c r="EI368" t="s">
        <v>6</v>
      </c>
      <c r="EJ368">
        <v>1</v>
      </c>
      <c r="EK368">
        <v>500001</v>
      </c>
      <c r="EL368" t="s">
        <v>200</v>
      </c>
      <c r="EM368" t="s">
        <v>201</v>
      </c>
      <c r="EO368" t="s">
        <v>6</v>
      </c>
      <c r="EQ368">
        <v>132096</v>
      </c>
      <c r="ER368">
        <v>13581.06</v>
      </c>
      <c r="ES368">
        <v>13581.06</v>
      </c>
      <c r="ET368">
        <v>0</v>
      </c>
      <c r="EU368">
        <v>0</v>
      </c>
      <c r="EV368">
        <v>0</v>
      </c>
      <c r="EW368">
        <v>0</v>
      </c>
      <c r="EX368">
        <v>0</v>
      </c>
      <c r="EY368">
        <v>0</v>
      </c>
      <c r="FQ368">
        <v>0</v>
      </c>
      <c r="FR368">
        <f t="shared" si="281"/>
        <v>0</v>
      </c>
      <c r="FS368">
        <v>0</v>
      </c>
      <c r="FX368">
        <v>0</v>
      </c>
      <c r="FY368">
        <v>0</v>
      </c>
      <c r="GA368" t="s">
        <v>6</v>
      </c>
      <c r="GD368">
        <v>1</v>
      </c>
      <c r="GF368">
        <v>-669453155</v>
      </c>
      <c r="GG368">
        <v>2</v>
      </c>
      <c r="GH368">
        <v>1</v>
      </c>
      <c r="GI368">
        <v>2</v>
      </c>
      <c r="GJ368">
        <v>0</v>
      </c>
      <c r="GK368">
        <v>0</v>
      </c>
      <c r="GL368">
        <f t="shared" si="282"/>
        <v>0</v>
      </c>
      <c r="GM368">
        <f t="shared" si="283"/>
        <v>1051.53</v>
      </c>
      <c r="GN368">
        <f t="shared" si="284"/>
        <v>0</v>
      </c>
      <c r="GO368">
        <f t="shared" si="285"/>
        <v>1051.53</v>
      </c>
      <c r="GP368">
        <f t="shared" si="286"/>
        <v>0</v>
      </c>
      <c r="GR368">
        <v>0</v>
      </c>
      <c r="GS368">
        <v>0</v>
      </c>
      <c r="GT368">
        <v>0</v>
      </c>
      <c r="GU368" t="s">
        <v>6</v>
      </c>
      <c r="GV368">
        <f t="shared" si="287"/>
        <v>0</v>
      </c>
      <c r="GW368">
        <v>1</v>
      </c>
      <c r="GX368">
        <f t="shared" si="288"/>
        <v>0</v>
      </c>
      <c r="HA368">
        <v>0</v>
      </c>
      <c r="HB368">
        <v>0</v>
      </c>
      <c r="HC368">
        <f t="shared" si="289"/>
        <v>0</v>
      </c>
      <c r="HE368" t="s">
        <v>6</v>
      </c>
      <c r="HF368" t="s">
        <v>6</v>
      </c>
      <c r="HM368" t="s">
        <v>6</v>
      </c>
      <c r="HN368" t="s">
        <v>6</v>
      </c>
      <c r="HO368" t="s">
        <v>6</v>
      </c>
      <c r="HP368" t="s">
        <v>6</v>
      </c>
      <c r="HQ368" t="s">
        <v>6</v>
      </c>
      <c r="IK368">
        <v>0</v>
      </c>
    </row>
    <row r="369" spans="1:245">
      <c r="A369">
        <v>17</v>
      </c>
      <c r="B369">
        <v>1</v>
      </c>
      <c r="E369" t="s">
        <v>6</v>
      </c>
      <c r="F369" t="s">
        <v>425</v>
      </c>
      <c r="G369" t="s">
        <v>426</v>
      </c>
      <c r="H369" t="s">
        <v>235</v>
      </c>
      <c r="I369">
        <v>27.56</v>
      </c>
      <c r="J369">
        <v>0</v>
      </c>
      <c r="K369">
        <v>27.56</v>
      </c>
      <c r="O369">
        <f t="shared" si="251"/>
        <v>4475.5200000000004</v>
      </c>
      <c r="P369">
        <f t="shared" si="252"/>
        <v>4475.5200000000004</v>
      </c>
      <c r="Q369">
        <f t="shared" si="253"/>
        <v>0</v>
      </c>
      <c r="R369">
        <f t="shared" si="254"/>
        <v>0</v>
      </c>
      <c r="S369">
        <f t="shared" si="255"/>
        <v>0</v>
      </c>
      <c r="T369">
        <f t="shared" si="256"/>
        <v>0</v>
      </c>
      <c r="U369">
        <f t="shared" si="257"/>
        <v>0</v>
      </c>
      <c r="V369">
        <f t="shared" si="258"/>
        <v>0</v>
      </c>
      <c r="W369">
        <f t="shared" si="259"/>
        <v>1.1000000000000001</v>
      </c>
      <c r="X369">
        <f t="shared" si="260"/>
        <v>0</v>
      </c>
      <c r="Y369">
        <f t="shared" si="261"/>
        <v>0</v>
      </c>
      <c r="AA369">
        <v>-1</v>
      </c>
      <c r="AB369">
        <f t="shared" si="262"/>
        <v>153.19999999999999</v>
      </c>
      <c r="AC369">
        <f t="shared" si="290"/>
        <v>153.19999999999999</v>
      </c>
      <c r="AD369">
        <f t="shared" si="263"/>
        <v>0</v>
      </c>
      <c r="AE369">
        <f t="shared" si="264"/>
        <v>0</v>
      </c>
      <c r="AF369">
        <f t="shared" si="265"/>
        <v>0</v>
      </c>
      <c r="AG369">
        <f t="shared" si="266"/>
        <v>0</v>
      </c>
      <c r="AH369">
        <f t="shared" si="267"/>
        <v>0</v>
      </c>
      <c r="AI369">
        <f t="shared" si="268"/>
        <v>0</v>
      </c>
      <c r="AJ369">
        <f t="shared" si="269"/>
        <v>0.04</v>
      </c>
      <c r="AK369">
        <v>153.19999999999999</v>
      </c>
      <c r="AL369">
        <v>153.19999999999999</v>
      </c>
      <c r="AM369">
        <v>0</v>
      </c>
      <c r="AN369">
        <v>0</v>
      </c>
      <c r="AO369">
        <v>0</v>
      </c>
      <c r="AP369">
        <v>0</v>
      </c>
      <c r="AQ369">
        <v>0</v>
      </c>
      <c r="AR369">
        <v>0</v>
      </c>
      <c r="AS369">
        <v>0.04</v>
      </c>
      <c r="AT369">
        <v>0</v>
      </c>
      <c r="AU369">
        <v>0</v>
      </c>
      <c r="AV369">
        <v>1</v>
      </c>
      <c r="AW369">
        <v>1</v>
      </c>
      <c r="AZ369">
        <v>1</v>
      </c>
      <c r="BA369">
        <v>1</v>
      </c>
      <c r="BB369">
        <v>1</v>
      </c>
      <c r="BC369">
        <v>1.06</v>
      </c>
      <c r="BD369" t="s">
        <v>6</v>
      </c>
      <c r="BE369" t="s">
        <v>6</v>
      </c>
      <c r="BF369" t="s">
        <v>6</v>
      </c>
      <c r="BG369" t="s">
        <v>6</v>
      </c>
      <c r="BH369">
        <v>3</v>
      </c>
      <c r="BI369">
        <v>1</v>
      </c>
      <c r="BJ369" t="s">
        <v>427</v>
      </c>
      <c r="BM369">
        <v>500001</v>
      </c>
      <c r="BN369">
        <v>0</v>
      </c>
      <c r="BO369" t="s">
        <v>425</v>
      </c>
      <c r="BP369">
        <v>1</v>
      </c>
      <c r="BQ369">
        <v>8</v>
      </c>
      <c r="BR369">
        <v>0</v>
      </c>
      <c r="BS369">
        <v>1</v>
      </c>
      <c r="BT369">
        <v>1</v>
      </c>
      <c r="BU369">
        <v>1</v>
      </c>
      <c r="BV369">
        <v>1</v>
      </c>
      <c r="BW369">
        <v>1</v>
      </c>
      <c r="BX369">
        <v>1</v>
      </c>
      <c r="BY369" t="s">
        <v>6</v>
      </c>
      <c r="BZ369">
        <v>0</v>
      </c>
      <c r="CA369">
        <v>0</v>
      </c>
      <c r="CB369" t="s">
        <v>6</v>
      </c>
      <c r="CE369">
        <v>0</v>
      </c>
      <c r="CF369">
        <v>0</v>
      </c>
      <c r="CG369">
        <v>0</v>
      </c>
      <c r="CM369">
        <v>0</v>
      </c>
      <c r="CN369" t="s">
        <v>6</v>
      </c>
      <c r="CO369">
        <v>0</v>
      </c>
      <c r="CP369">
        <f t="shared" si="270"/>
        <v>4475.5200000000004</v>
      </c>
      <c r="CQ369">
        <f t="shared" si="271"/>
        <v>162.392</v>
      </c>
      <c r="CR369">
        <f t="shared" si="272"/>
        <v>0</v>
      </c>
      <c r="CS369">
        <f t="shared" si="273"/>
        <v>0</v>
      </c>
      <c r="CT369">
        <f t="shared" si="274"/>
        <v>0</v>
      </c>
      <c r="CU369">
        <f t="shared" si="275"/>
        <v>0</v>
      </c>
      <c r="CV369">
        <f t="shared" si="276"/>
        <v>0</v>
      </c>
      <c r="CW369">
        <f t="shared" si="277"/>
        <v>0</v>
      </c>
      <c r="CX369">
        <f t="shared" si="278"/>
        <v>0.04</v>
      </c>
      <c r="CY369">
        <f t="shared" si="279"/>
        <v>0</v>
      </c>
      <c r="CZ369">
        <f t="shared" si="280"/>
        <v>0</v>
      </c>
      <c r="DC369" t="s">
        <v>6</v>
      </c>
      <c r="DD369" t="s">
        <v>6</v>
      </c>
      <c r="DE369" t="s">
        <v>6</v>
      </c>
      <c r="DF369" t="s">
        <v>6</v>
      </c>
      <c r="DG369" t="s">
        <v>6</v>
      </c>
      <c r="DH369" t="s">
        <v>6</v>
      </c>
      <c r="DI369" t="s">
        <v>6</v>
      </c>
      <c r="DJ369" t="s">
        <v>6</v>
      </c>
      <c r="DK369" t="s">
        <v>6</v>
      </c>
      <c r="DL369" t="s">
        <v>6</v>
      </c>
      <c r="DM369" t="s">
        <v>6</v>
      </c>
      <c r="DN369">
        <v>0</v>
      </c>
      <c r="DO369">
        <v>0</v>
      </c>
      <c r="DP369">
        <v>1</v>
      </c>
      <c r="DQ369">
        <v>1</v>
      </c>
      <c r="DU369">
        <v>1009</v>
      </c>
      <c r="DV369" t="s">
        <v>235</v>
      </c>
      <c r="DW369" t="s">
        <v>235</v>
      </c>
      <c r="DX369">
        <v>1</v>
      </c>
      <c r="DZ369" t="s">
        <v>6</v>
      </c>
      <c r="EA369" t="s">
        <v>6</v>
      </c>
      <c r="EB369" t="s">
        <v>6</v>
      </c>
      <c r="EC369" t="s">
        <v>6</v>
      </c>
      <c r="EE369">
        <v>52855142</v>
      </c>
      <c r="EF369">
        <v>8</v>
      </c>
      <c r="EG369" t="s">
        <v>199</v>
      </c>
      <c r="EH369">
        <v>0</v>
      </c>
      <c r="EI369" t="s">
        <v>6</v>
      </c>
      <c r="EJ369">
        <v>1</v>
      </c>
      <c r="EK369">
        <v>500001</v>
      </c>
      <c r="EL369" t="s">
        <v>200</v>
      </c>
      <c r="EM369" t="s">
        <v>201</v>
      </c>
      <c r="EO369" t="s">
        <v>6</v>
      </c>
      <c r="EQ369">
        <v>132096</v>
      </c>
      <c r="ER369">
        <v>153.19999999999999</v>
      </c>
      <c r="ES369">
        <v>153.19999999999999</v>
      </c>
      <c r="ET369">
        <v>0</v>
      </c>
      <c r="EU369">
        <v>0</v>
      </c>
      <c r="EV369">
        <v>0</v>
      </c>
      <c r="EW369">
        <v>0</v>
      </c>
      <c r="EX369">
        <v>0</v>
      </c>
      <c r="EY369">
        <v>0</v>
      </c>
      <c r="FQ369">
        <v>0</v>
      </c>
      <c r="FR369">
        <f t="shared" si="281"/>
        <v>0</v>
      </c>
      <c r="FS369">
        <v>0</v>
      </c>
      <c r="FX369">
        <v>0</v>
      </c>
      <c r="FY369">
        <v>0</v>
      </c>
      <c r="GA369" t="s">
        <v>6</v>
      </c>
      <c r="GD369">
        <v>1</v>
      </c>
      <c r="GF369">
        <v>-1029131374</v>
      </c>
      <c r="GG369">
        <v>2</v>
      </c>
      <c r="GH369">
        <v>1</v>
      </c>
      <c r="GI369">
        <v>3</v>
      </c>
      <c r="GJ369">
        <v>0</v>
      </c>
      <c r="GK369">
        <v>0</v>
      </c>
      <c r="GL369">
        <f t="shared" si="282"/>
        <v>0</v>
      </c>
      <c r="GM369">
        <f t="shared" si="283"/>
        <v>4475.5200000000004</v>
      </c>
      <c r="GN369">
        <f t="shared" si="284"/>
        <v>4475.5200000000004</v>
      </c>
      <c r="GO369">
        <f t="shared" si="285"/>
        <v>0</v>
      </c>
      <c r="GP369">
        <f t="shared" si="286"/>
        <v>0</v>
      </c>
      <c r="GR369">
        <v>0</v>
      </c>
      <c r="GS369">
        <v>0</v>
      </c>
      <c r="GT369">
        <v>0</v>
      </c>
      <c r="GU369" t="s">
        <v>6</v>
      </c>
      <c r="GV369">
        <f t="shared" si="287"/>
        <v>0</v>
      </c>
      <c r="GW369">
        <v>1</v>
      </c>
      <c r="GX369">
        <f t="shared" si="288"/>
        <v>0</v>
      </c>
      <c r="HA369">
        <v>0</v>
      </c>
      <c r="HB369">
        <v>0</v>
      </c>
      <c r="HC369">
        <f t="shared" si="289"/>
        <v>0</v>
      </c>
      <c r="HE369" t="s">
        <v>6</v>
      </c>
      <c r="HF369" t="s">
        <v>6</v>
      </c>
      <c r="HM369" t="s">
        <v>6</v>
      </c>
      <c r="HN369" t="s">
        <v>6</v>
      </c>
      <c r="HO369" t="s">
        <v>6</v>
      </c>
      <c r="HP369" t="s">
        <v>6</v>
      </c>
      <c r="HQ369" t="s">
        <v>6</v>
      </c>
      <c r="IK369">
        <v>0</v>
      </c>
    </row>
    <row r="371" spans="1:245">
      <c r="A371" s="2">
        <v>51</v>
      </c>
      <c r="B371" s="2">
        <f>B354</f>
        <v>1</v>
      </c>
      <c r="C371" s="2">
        <f>A354</f>
        <v>4</v>
      </c>
      <c r="D371" s="2">
        <f>ROW(A354)</f>
        <v>354</v>
      </c>
      <c r="E371" s="2"/>
      <c r="F371" s="2" t="str">
        <f>IF(F354&lt;&gt;"",F354,"")</f>
        <v/>
      </c>
      <c r="G371" s="2" t="str">
        <f>IF(G354&lt;&gt;"",G354,"")</f>
        <v>Материалы</v>
      </c>
      <c r="H371" s="2">
        <v>0</v>
      </c>
      <c r="I371" s="2"/>
      <c r="J371" s="2"/>
      <c r="K371" s="2"/>
      <c r="L371" s="2"/>
      <c r="M371" s="2"/>
      <c r="N371" s="2"/>
      <c r="O371" s="2">
        <f t="shared" ref="O371:T371" si="291">ROUND(AB371,2)</f>
        <v>0</v>
      </c>
      <c r="P371" s="2">
        <f t="shared" si="291"/>
        <v>0</v>
      </c>
      <c r="Q371" s="2">
        <f t="shared" si="291"/>
        <v>0</v>
      </c>
      <c r="R371" s="2">
        <f t="shared" si="291"/>
        <v>0</v>
      </c>
      <c r="S371" s="2">
        <f t="shared" si="291"/>
        <v>0</v>
      </c>
      <c r="T371" s="2">
        <f t="shared" si="291"/>
        <v>0</v>
      </c>
      <c r="U371" s="2">
        <f>AH371</f>
        <v>0</v>
      </c>
      <c r="V371" s="2">
        <f>AI371</f>
        <v>0</v>
      </c>
      <c r="W371" s="2">
        <f>ROUND(AJ371,2)</f>
        <v>0</v>
      </c>
      <c r="X371" s="2">
        <f>ROUND(AK371,2)</f>
        <v>0</v>
      </c>
      <c r="Y371" s="2">
        <f>ROUND(AL371,2)</f>
        <v>0</v>
      </c>
      <c r="Z371" s="2"/>
      <c r="AA371" s="2"/>
      <c r="AB371" s="2">
        <f>ROUND(SUMIF(AA358:AA369,"=54027915",O358:O369),2)</f>
        <v>0</v>
      </c>
      <c r="AC371" s="2">
        <f>ROUND(SUMIF(AA358:AA369,"=54027915",P358:P369),2)</f>
        <v>0</v>
      </c>
      <c r="AD371" s="2">
        <f>ROUND(SUMIF(AA358:AA369,"=54027915",Q358:Q369),2)</f>
        <v>0</v>
      </c>
      <c r="AE371" s="2">
        <f>ROUND(SUMIF(AA358:AA369,"=54027915",R358:R369),2)</f>
        <v>0</v>
      </c>
      <c r="AF371" s="2">
        <f>ROUND(SUMIF(AA358:AA369,"=54027915",S358:S369),2)</f>
        <v>0</v>
      </c>
      <c r="AG371" s="2">
        <f>ROUND(SUMIF(AA358:AA369,"=54027915",T358:T369),2)</f>
        <v>0</v>
      </c>
      <c r="AH371" s="2">
        <f>SUMIF(AA358:AA369,"=54027915",U358:U369)</f>
        <v>0</v>
      </c>
      <c r="AI371" s="2">
        <f>SUMIF(AA358:AA369,"=54027915",V358:V369)</f>
        <v>0</v>
      </c>
      <c r="AJ371" s="2">
        <f>ROUND(SUMIF(AA358:AA369,"=54027915",W358:W369),2)</f>
        <v>0</v>
      </c>
      <c r="AK371" s="2">
        <f>ROUND(SUMIF(AA358:AA369,"=54027915",X358:X369),2)</f>
        <v>0</v>
      </c>
      <c r="AL371" s="2">
        <f>ROUND(SUMIF(AA358:AA369,"=54027915",Y358:Y369),2)</f>
        <v>0</v>
      </c>
      <c r="AM371" s="2"/>
      <c r="AN371" s="2"/>
      <c r="AO371" s="2">
        <f t="shared" ref="AO371:BD371" si="292">ROUND(BX371,2)</f>
        <v>0</v>
      </c>
      <c r="AP371" s="2">
        <f t="shared" si="292"/>
        <v>0</v>
      </c>
      <c r="AQ371" s="2">
        <f t="shared" si="292"/>
        <v>0</v>
      </c>
      <c r="AR371" s="2">
        <f t="shared" si="292"/>
        <v>0</v>
      </c>
      <c r="AS371" s="2">
        <f t="shared" si="292"/>
        <v>0</v>
      </c>
      <c r="AT371" s="2">
        <f t="shared" si="292"/>
        <v>0</v>
      </c>
      <c r="AU371" s="2">
        <f t="shared" si="292"/>
        <v>0</v>
      </c>
      <c r="AV371" s="2">
        <f t="shared" si="292"/>
        <v>0</v>
      </c>
      <c r="AW371" s="2">
        <f t="shared" si="292"/>
        <v>0</v>
      </c>
      <c r="AX371" s="2">
        <f t="shared" si="292"/>
        <v>0</v>
      </c>
      <c r="AY371" s="2">
        <f t="shared" si="292"/>
        <v>0</v>
      </c>
      <c r="AZ371" s="2">
        <f t="shared" si="292"/>
        <v>0</v>
      </c>
      <c r="BA371" s="2">
        <f t="shared" si="292"/>
        <v>0</v>
      </c>
      <c r="BB371" s="2">
        <f t="shared" si="292"/>
        <v>0</v>
      </c>
      <c r="BC371" s="2">
        <f t="shared" si="292"/>
        <v>0</v>
      </c>
      <c r="BD371" s="2">
        <f t="shared" si="292"/>
        <v>0</v>
      </c>
      <c r="BE371" s="2"/>
      <c r="BF371" s="2"/>
      <c r="BG371" s="2"/>
      <c r="BH371" s="2"/>
      <c r="BI371" s="2"/>
      <c r="BJ371" s="2"/>
      <c r="BK371" s="2"/>
      <c r="BL371" s="2"/>
      <c r="BM371" s="2"/>
      <c r="BN371" s="2"/>
      <c r="BO371" s="2"/>
      <c r="BP371" s="2"/>
      <c r="BQ371" s="2"/>
      <c r="BR371" s="2"/>
      <c r="BS371" s="2"/>
      <c r="BT371" s="2"/>
      <c r="BU371" s="2"/>
      <c r="BV371" s="2"/>
      <c r="BW371" s="2"/>
      <c r="BX371" s="2">
        <f>ROUND(SUMIF(AA358:AA369,"=54027915",FQ358:FQ369),2)</f>
        <v>0</v>
      </c>
      <c r="BY371" s="2">
        <f>ROUND(SUMIF(AA358:AA369,"=54027915",FR358:FR369),2)</f>
        <v>0</v>
      </c>
      <c r="BZ371" s="2">
        <f>ROUND(SUMIF(AA358:AA369,"=54027915",GL358:GL369),2)</f>
        <v>0</v>
      </c>
      <c r="CA371" s="2">
        <f>ROUND(SUMIF(AA358:AA369,"=54027915",GM358:GM369),2)</f>
        <v>0</v>
      </c>
      <c r="CB371" s="2">
        <f>ROUND(SUMIF(AA358:AA369,"=54027915",GN358:GN369),2)</f>
        <v>0</v>
      </c>
      <c r="CC371" s="2">
        <f>ROUND(SUMIF(AA358:AA369,"=54027915",GO358:GO369),2)</f>
        <v>0</v>
      </c>
      <c r="CD371" s="2">
        <f>ROUND(SUMIF(AA358:AA369,"=54027915",GP358:GP369),2)</f>
        <v>0</v>
      </c>
      <c r="CE371" s="2">
        <f>AC371-BX371</f>
        <v>0</v>
      </c>
      <c r="CF371" s="2">
        <f>AC371-BY371</f>
        <v>0</v>
      </c>
      <c r="CG371" s="2">
        <f>BX371-BZ371</f>
        <v>0</v>
      </c>
      <c r="CH371" s="2">
        <f>AC371-BX371-BY371+BZ371</f>
        <v>0</v>
      </c>
      <c r="CI371" s="2">
        <f>BY371-BZ371</f>
        <v>0</v>
      </c>
      <c r="CJ371" s="2">
        <f>ROUND(SUMIF(AA358:AA369,"=54027915",GX358:GX369),2)</f>
        <v>0</v>
      </c>
      <c r="CK371" s="2">
        <f>ROUND(SUMIF(AA358:AA369,"=54027915",GY358:GY369),2)</f>
        <v>0</v>
      </c>
      <c r="CL371" s="2">
        <f>ROUND(SUMIF(AA358:AA369,"=54027915",GZ358:GZ369),2)</f>
        <v>0</v>
      </c>
      <c r="CM371" s="2">
        <f>ROUND(SUMIF(AA358:AA369,"=54027915",HD358:HD369),2)</f>
        <v>0</v>
      </c>
      <c r="CN371" s="2"/>
      <c r="CO371" s="2"/>
      <c r="CP371" s="2"/>
      <c r="CQ371" s="2"/>
      <c r="CR371" s="2"/>
      <c r="CS371" s="2"/>
      <c r="CT371" s="2"/>
      <c r="CU371" s="2"/>
      <c r="CV371" s="2"/>
      <c r="CW371" s="2"/>
      <c r="CX371" s="2"/>
      <c r="CY371" s="2"/>
      <c r="CZ371" s="2"/>
      <c r="DA371" s="2"/>
      <c r="DB371" s="2"/>
      <c r="DC371" s="2"/>
      <c r="DD371" s="2"/>
      <c r="DE371" s="2"/>
      <c r="DF371" s="2"/>
      <c r="DG371" s="3"/>
      <c r="DH371" s="3"/>
      <c r="DI371" s="3"/>
      <c r="DJ371" s="3"/>
      <c r="DK371" s="3"/>
      <c r="DL371" s="3"/>
      <c r="DM371" s="3"/>
      <c r="DN371" s="3"/>
      <c r="DO371" s="3"/>
      <c r="DP371" s="3"/>
      <c r="DQ371" s="3"/>
      <c r="DR371" s="3"/>
      <c r="DS371" s="3"/>
      <c r="DT371" s="3"/>
      <c r="DU371" s="3"/>
      <c r="DV371" s="3"/>
      <c r="DW371" s="3"/>
      <c r="DX371" s="3"/>
      <c r="DY371" s="3"/>
      <c r="DZ371" s="3"/>
      <c r="EA371" s="3"/>
      <c r="EB371" s="3"/>
      <c r="EC371" s="3"/>
      <c r="ED371" s="3"/>
      <c r="EE371" s="3"/>
      <c r="EF371" s="3"/>
      <c r="EG371" s="3"/>
      <c r="EH371" s="3"/>
      <c r="EI371" s="3"/>
      <c r="EJ371" s="3"/>
      <c r="EK371" s="3"/>
      <c r="EL371" s="3"/>
      <c r="EM371" s="3"/>
      <c r="EN371" s="3"/>
      <c r="EO371" s="3"/>
      <c r="EP371" s="3"/>
      <c r="EQ371" s="3"/>
      <c r="ER371" s="3"/>
      <c r="ES371" s="3"/>
      <c r="ET371" s="3"/>
      <c r="EU371" s="3"/>
      <c r="EV371" s="3"/>
      <c r="EW371" s="3"/>
      <c r="EX371" s="3"/>
      <c r="EY371" s="3"/>
      <c r="EZ371" s="3"/>
      <c r="FA371" s="3"/>
      <c r="FB371" s="3"/>
      <c r="FC371" s="3"/>
      <c r="FD371" s="3"/>
      <c r="FE371" s="3"/>
      <c r="FF371" s="3"/>
      <c r="FG371" s="3"/>
      <c r="FH371" s="3"/>
      <c r="FI371" s="3"/>
      <c r="FJ371" s="3"/>
      <c r="FK371" s="3"/>
      <c r="FL371" s="3"/>
      <c r="FM371" s="3"/>
      <c r="FN371" s="3"/>
      <c r="FO371" s="3"/>
      <c r="FP371" s="3"/>
      <c r="FQ371" s="3"/>
      <c r="FR371" s="3"/>
      <c r="FS371" s="3"/>
      <c r="FT371" s="3"/>
      <c r="FU371" s="3"/>
      <c r="FV371" s="3"/>
      <c r="FW371" s="3"/>
      <c r="FX371" s="3"/>
      <c r="FY371" s="3"/>
      <c r="FZ371" s="3"/>
      <c r="GA371" s="3"/>
      <c r="GB371" s="3"/>
      <c r="GC371" s="3"/>
      <c r="GD371" s="3"/>
      <c r="GE371" s="3"/>
      <c r="GF371" s="3"/>
      <c r="GG371" s="3"/>
      <c r="GH371" s="3"/>
      <c r="GI371" s="3"/>
      <c r="GJ371" s="3"/>
      <c r="GK371" s="3"/>
      <c r="GL371" s="3"/>
      <c r="GM371" s="3"/>
      <c r="GN371" s="3"/>
      <c r="GO371" s="3"/>
      <c r="GP371" s="3"/>
      <c r="GQ371" s="3"/>
      <c r="GR371" s="3"/>
      <c r="GS371" s="3"/>
      <c r="GT371" s="3"/>
      <c r="GU371" s="3"/>
      <c r="GV371" s="3"/>
      <c r="GW371" s="3"/>
      <c r="GX371" s="3">
        <v>0</v>
      </c>
    </row>
    <row r="373" spans="1:245">
      <c r="A373" s="4">
        <v>50</v>
      </c>
      <c r="B373" s="4">
        <v>0</v>
      </c>
      <c r="C373" s="4">
        <v>0</v>
      </c>
      <c r="D373" s="4">
        <v>1</v>
      </c>
      <c r="E373" s="4">
        <v>201</v>
      </c>
      <c r="F373" s="4">
        <f>ROUND(Source!O371,O373)</f>
        <v>0</v>
      </c>
      <c r="G373" s="4" t="s">
        <v>29</v>
      </c>
      <c r="H373" s="4" t="s">
        <v>30</v>
      </c>
      <c r="I373" s="4"/>
      <c r="J373" s="4"/>
      <c r="K373" s="4">
        <v>201</v>
      </c>
      <c r="L373" s="4">
        <v>1</v>
      </c>
      <c r="M373" s="4">
        <v>3</v>
      </c>
      <c r="N373" s="4" t="s">
        <v>6</v>
      </c>
      <c r="O373" s="4">
        <v>2</v>
      </c>
      <c r="P373" s="4"/>
      <c r="Q373" s="4"/>
      <c r="R373" s="4"/>
      <c r="S373" s="4"/>
      <c r="T373" s="4"/>
      <c r="U373" s="4"/>
      <c r="V373" s="4"/>
      <c r="W373" s="4">
        <v>0</v>
      </c>
      <c r="X373" s="4">
        <v>1</v>
      </c>
      <c r="Y373" s="4">
        <v>0</v>
      </c>
      <c r="Z373" s="4"/>
      <c r="AA373" s="4"/>
      <c r="AB373" s="4"/>
    </row>
    <row r="374" spans="1:245">
      <c r="A374" s="4">
        <v>50</v>
      </c>
      <c r="B374" s="4">
        <v>0</v>
      </c>
      <c r="C374" s="4">
        <v>0</v>
      </c>
      <c r="D374" s="4">
        <v>1</v>
      </c>
      <c r="E374" s="4">
        <v>202</v>
      </c>
      <c r="F374" s="4">
        <f>ROUND(Source!P371,O374)</f>
        <v>0</v>
      </c>
      <c r="G374" s="4" t="s">
        <v>31</v>
      </c>
      <c r="H374" s="4" t="s">
        <v>32</v>
      </c>
      <c r="I374" s="4"/>
      <c r="J374" s="4"/>
      <c r="K374" s="4">
        <v>202</v>
      </c>
      <c r="L374" s="4">
        <v>2</v>
      </c>
      <c r="M374" s="4">
        <v>3</v>
      </c>
      <c r="N374" s="4" t="s">
        <v>6</v>
      </c>
      <c r="O374" s="4">
        <v>2</v>
      </c>
      <c r="P374" s="4"/>
      <c r="Q374" s="4"/>
      <c r="R374" s="4"/>
      <c r="S374" s="4"/>
      <c r="T374" s="4"/>
      <c r="U374" s="4"/>
      <c r="V374" s="4"/>
      <c r="W374" s="4">
        <v>0</v>
      </c>
      <c r="X374" s="4">
        <v>1</v>
      </c>
      <c r="Y374" s="4">
        <v>0</v>
      </c>
      <c r="Z374" s="4"/>
      <c r="AA374" s="4"/>
      <c r="AB374" s="4"/>
    </row>
    <row r="375" spans="1:245">
      <c r="A375" s="4">
        <v>50</v>
      </c>
      <c r="B375" s="4">
        <v>0</v>
      </c>
      <c r="C375" s="4">
        <v>0</v>
      </c>
      <c r="D375" s="4">
        <v>1</v>
      </c>
      <c r="E375" s="4">
        <v>222</v>
      </c>
      <c r="F375" s="4">
        <f>ROUND(Source!AO371,O375)</f>
        <v>0</v>
      </c>
      <c r="G375" s="4" t="s">
        <v>33</v>
      </c>
      <c r="H375" s="4" t="s">
        <v>34</v>
      </c>
      <c r="I375" s="4"/>
      <c r="J375" s="4"/>
      <c r="K375" s="4">
        <v>222</v>
      </c>
      <c r="L375" s="4">
        <v>3</v>
      </c>
      <c r="M375" s="4">
        <v>3</v>
      </c>
      <c r="N375" s="4" t="s">
        <v>6</v>
      </c>
      <c r="O375" s="4">
        <v>2</v>
      </c>
      <c r="P375" s="4"/>
      <c r="Q375" s="4"/>
      <c r="R375" s="4"/>
      <c r="S375" s="4"/>
      <c r="T375" s="4"/>
      <c r="U375" s="4"/>
      <c r="V375" s="4"/>
      <c r="W375" s="4">
        <v>0</v>
      </c>
      <c r="X375" s="4">
        <v>1</v>
      </c>
      <c r="Y375" s="4">
        <v>0</v>
      </c>
      <c r="Z375" s="4"/>
      <c r="AA375" s="4"/>
      <c r="AB375" s="4"/>
    </row>
    <row r="376" spans="1:245">
      <c r="A376" s="4">
        <v>50</v>
      </c>
      <c r="B376" s="4">
        <v>0</v>
      </c>
      <c r="C376" s="4">
        <v>0</v>
      </c>
      <c r="D376" s="4">
        <v>1</v>
      </c>
      <c r="E376" s="4">
        <v>225</v>
      </c>
      <c r="F376" s="4">
        <f>ROUND(Source!AV371,O376)</f>
        <v>0</v>
      </c>
      <c r="G376" s="4" t="s">
        <v>35</v>
      </c>
      <c r="H376" s="4" t="s">
        <v>36</v>
      </c>
      <c r="I376" s="4"/>
      <c r="J376" s="4"/>
      <c r="K376" s="4">
        <v>225</v>
      </c>
      <c r="L376" s="4">
        <v>4</v>
      </c>
      <c r="M376" s="4">
        <v>3</v>
      </c>
      <c r="N376" s="4" t="s">
        <v>6</v>
      </c>
      <c r="O376" s="4">
        <v>2</v>
      </c>
      <c r="P376" s="4"/>
      <c r="Q376" s="4"/>
      <c r="R376" s="4"/>
      <c r="S376" s="4"/>
      <c r="T376" s="4"/>
      <c r="U376" s="4"/>
      <c r="V376" s="4"/>
      <c r="W376" s="4">
        <v>0</v>
      </c>
      <c r="X376" s="4">
        <v>1</v>
      </c>
      <c r="Y376" s="4">
        <v>0</v>
      </c>
      <c r="Z376" s="4"/>
      <c r="AA376" s="4"/>
      <c r="AB376" s="4"/>
    </row>
    <row r="377" spans="1:245">
      <c r="A377" s="4">
        <v>50</v>
      </c>
      <c r="B377" s="4">
        <v>0</v>
      </c>
      <c r="C377" s="4">
        <v>0</v>
      </c>
      <c r="D377" s="4">
        <v>1</v>
      </c>
      <c r="E377" s="4">
        <v>226</v>
      </c>
      <c r="F377" s="4">
        <f>ROUND(Source!AW371,O377)</f>
        <v>0</v>
      </c>
      <c r="G377" s="4" t="s">
        <v>37</v>
      </c>
      <c r="H377" s="4" t="s">
        <v>38</v>
      </c>
      <c r="I377" s="4"/>
      <c r="J377" s="4"/>
      <c r="K377" s="4">
        <v>226</v>
      </c>
      <c r="L377" s="4">
        <v>5</v>
      </c>
      <c r="M377" s="4">
        <v>3</v>
      </c>
      <c r="N377" s="4" t="s">
        <v>6</v>
      </c>
      <c r="O377" s="4">
        <v>2</v>
      </c>
      <c r="P377" s="4"/>
      <c r="Q377" s="4"/>
      <c r="R377" s="4"/>
      <c r="S377" s="4"/>
      <c r="T377" s="4"/>
      <c r="U377" s="4"/>
      <c r="V377" s="4"/>
      <c r="W377" s="4">
        <v>0</v>
      </c>
      <c r="X377" s="4">
        <v>1</v>
      </c>
      <c r="Y377" s="4">
        <v>0</v>
      </c>
      <c r="Z377" s="4"/>
      <c r="AA377" s="4"/>
      <c r="AB377" s="4"/>
    </row>
    <row r="378" spans="1:245">
      <c r="A378" s="4">
        <v>50</v>
      </c>
      <c r="B378" s="4">
        <v>0</v>
      </c>
      <c r="C378" s="4">
        <v>0</v>
      </c>
      <c r="D378" s="4">
        <v>1</v>
      </c>
      <c r="E378" s="4">
        <v>227</v>
      </c>
      <c r="F378" s="4">
        <f>ROUND(Source!AX371,O378)</f>
        <v>0</v>
      </c>
      <c r="G378" s="4" t="s">
        <v>39</v>
      </c>
      <c r="H378" s="4" t="s">
        <v>40</v>
      </c>
      <c r="I378" s="4"/>
      <c r="J378" s="4"/>
      <c r="K378" s="4">
        <v>227</v>
      </c>
      <c r="L378" s="4">
        <v>6</v>
      </c>
      <c r="M378" s="4">
        <v>3</v>
      </c>
      <c r="N378" s="4" t="s">
        <v>6</v>
      </c>
      <c r="O378" s="4">
        <v>2</v>
      </c>
      <c r="P378" s="4"/>
      <c r="Q378" s="4"/>
      <c r="R378" s="4"/>
      <c r="S378" s="4"/>
      <c r="T378" s="4"/>
      <c r="U378" s="4"/>
      <c r="V378" s="4"/>
      <c r="W378" s="4">
        <v>0</v>
      </c>
      <c r="X378" s="4">
        <v>1</v>
      </c>
      <c r="Y378" s="4">
        <v>0</v>
      </c>
      <c r="Z378" s="4"/>
      <c r="AA378" s="4"/>
      <c r="AB378" s="4"/>
    </row>
    <row r="379" spans="1:245">
      <c r="A379" s="4">
        <v>50</v>
      </c>
      <c r="B379" s="4">
        <v>0</v>
      </c>
      <c r="C379" s="4">
        <v>0</v>
      </c>
      <c r="D379" s="4">
        <v>1</v>
      </c>
      <c r="E379" s="4">
        <v>228</v>
      </c>
      <c r="F379" s="4">
        <f>ROUND(Source!AY371,O379)</f>
        <v>0</v>
      </c>
      <c r="G379" s="4" t="s">
        <v>41</v>
      </c>
      <c r="H379" s="4" t="s">
        <v>42</v>
      </c>
      <c r="I379" s="4"/>
      <c r="J379" s="4"/>
      <c r="K379" s="4">
        <v>228</v>
      </c>
      <c r="L379" s="4">
        <v>7</v>
      </c>
      <c r="M379" s="4">
        <v>3</v>
      </c>
      <c r="N379" s="4" t="s">
        <v>6</v>
      </c>
      <c r="O379" s="4">
        <v>2</v>
      </c>
      <c r="P379" s="4"/>
      <c r="Q379" s="4"/>
      <c r="R379" s="4"/>
      <c r="S379" s="4"/>
      <c r="T379" s="4"/>
      <c r="U379" s="4"/>
      <c r="V379" s="4"/>
      <c r="W379" s="4">
        <v>0</v>
      </c>
      <c r="X379" s="4">
        <v>1</v>
      </c>
      <c r="Y379" s="4">
        <v>0</v>
      </c>
      <c r="Z379" s="4"/>
      <c r="AA379" s="4"/>
      <c r="AB379" s="4"/>
    </row>
    <row r="380" spans="1:245">
      <c r="A380" s="4">
        <v>50</v>
      </c>
      <c r="B380" s="4">
        <v>0</v>
      </c>
      <c r="C380" s="4">
        <v>0</v>
      </c>
      <c r="D380" s="4">
        <v>1</v>
      </c>
      <c r="E380" s="4">
        <v>216</v>
      </c>
      <c r="F380" s="4">
        <f>ROUND(Source!AP371,O380)</f>
        <v>0</v>
      </c>
      <c r="G380" s="4" t="s">
        <v>43</v>
      </c>
      <c r="H380" s="4" t="s">
        <v>44</v>
      </c>
      <c r="I380" s="4"/>
      <c r="J380" s="4"/>
      <c r="K380" s="4">
        <v>216</v>
      </c>
      <c r="L380" s="4">
        <v>8</v>
      </c>
      <c r="M380" s="4">
        <v>3</v>
      </c>
      <c r="N380" s="4" t="s">
        <v>6</v>
      </c>
      <c r="O380" s="4">
        <v>2</v>
      </c>
      <c r="P380" s="4"/>
      <c r="Q380" s="4"/>
      <c r="R380" s="4"/>
      <c r="S380" s="4"/>
      <c r="T380" s="4"/>
      <c r="U380" s="4"/>
      <c r="V380" s="4"/>
      <c r="W380" s="4">
        <v>0</v>
      </c>
      <c r="X380" s="4">
        <v>1</v>
      </c>
      <c r="Y380" s="4">
        <v>0</v>
      </c>
      <c r="Z380" s="4"/>
      <c r="AA380" s="4"/>
      <c r="AB380" s="4"/>
    </row>
    <row r="381" spans="1:245">
      <c r="A381" s="4">
        <v>50</v>
      </c>
      <c r="B381" s="4">
        <v>0</v>
      </c>
      <c r="C381" s="4">
        <v>0</v>
      </c>
      <c r="D381" s="4">
        <v>1</v>
      </c>
      <c r="E381" s="4">
        <v>223</v>
      </c>
      <c r="F381" s="4">
        <f>ROUND(Source!AQ371,O381)</f>
        <v>0</v>
      </c>
      <c r="G381" s="4" t="s">
        <v>45</v>
      </c>
      <c r="H381" s="4" t="s">
        <v>46</v>
      </c>
      <c r="I381" s="4"/>
      <c r="J381" s="4"/>
      <c r="K381" s="4">
        <v>223</v>
      </c>
      <c r="L381" s="4">
        <v>9</v>
      </c>
      <c r="M381" s="4">
        <v>3</v>
      </c>
      <c r="N381" s="4" t="s">
        <v>6</v>
      </c>
      <c r="O381" s="4">
        <v>2</v>
      </c>
      <c r="P381" s="4"/>
      <c r="Q381" s="4"/>
      <c r="R381" s="4"/>
      <c r="S381" s="4"/>
      <c r="T381" s="4"/>
      <c r="U381" s="4"/>
      <c r="V381" s="4"/>
      <c r="W381" s="4">
        <v>0</v>
      </c>
      <c r="X381" s="4">
        <v>1</v>
      </c>
      <c r="Y381" s="4">
        <v>0</v>
      </c>
      <c r="Z381" s="4"/>
      <c r="AA381" s="4"/>
      <c r="AB381" s="4"/>
    </row>
    <row r="382" spans="1:245">
      <c r="A382" s="4">
        <v>50</v>
      </c>
      <c r="B382" s="4">
        <v>0</v>
      </c>
      <c r="C382" s="4">
        <v>0</v>
      </c>
      <c r="D382" s="4">
        <v>1</v>
      </c>
      <c r="E382" s="4">
        <v>229</v>
      </c>
      <c r="F382" s="4">
        <f>ROUND(Source!AZ371,O382)</f>
        <v>0</v>
      </c>
      <c r="G382" s="4" t="s">
        <v>47</v>
      </c>
      <c r="H382" s="4" t="s">
        <v>48</v>
      </c>
      <c r="I382" s="4"/>
      <c r="J382" s="4"/>
      <c r="K382" s="4">
        <v>229</v>
      </c>
      <c r="L382" s="4">
        <v>10</v>
      </c>
      <c r="M382" s="4">
        <v>3</v>
      </c>
      <c r="N382" s="4" t="s">
        <v>6</v>
      </c>
      <c r="O382" s="4">
        <v>2</v>
      </c>
      <c r="P382" s="4"/>
      <c r="Q382" s="4"/>
      <c r="R382" s="4"/>
      <c r="S382" s="4"/>
      <c r="T382" s="4"/>
      <c r="U382" s="4"/>
      <c r="V382" s="4"/>
      <c r="W382" s="4">
        <v>0</v>
      </c>
      <c r="X382" s="4">
        <v>1</v>
      </c>
      <c r="Y382" s="4">
        <v>0</v>
      </c>
      <c r="Z382" s="4"/>
      <c r="AA382" s="4"/>
      <c r="AB382" s="4"/>
    </row>
    <row r="383" spans="1:245">
      <c r="A383" s="4">
        <v>50</v>
      </c>
      <c r="B383" s="4">
        <v>0</v>
      </c>
      <c r="C383" s="4">
        <v>0</v>
      </c>
      <c r="D383" s="4">
        <v>1</v>
      </c>
      <c r="E383" s="4">
        <v>203</v>
      </c>
      <c r="F383" s="4">
        <f>ROUND(Source!Q371,O383)</f>
        <v>0</v>
      </c>
      <c r="G383" s="4" t="s">
        <v>49</v>
      </c>
      <c r="H383" s="4" t="s">
        <v>50</v>
      </c>
      <c r="I383" s="4"/>
      <c r="J383" s="4"/>
      <c r="K383" s="4">
        <v>203</v>
      </c>
      <c r="L383" s="4">
        <v>11</v>
      </c>
      <c r="M383" s="4">
        <v>3</v>
      </c>
      <c r="N383" s="4" t="s">
        <v>6</v>
      </c>
      <c r="O383" s="4">
        <v>2</v>
      </c>
      <c r="P383" s="4"/>
      <c r="Q383" s="4"/>
      <c r="R383" s="4"/>
      <c r="S383" s="4"/>
      <c r="T383" s="4"/>
      <c r="U383" s="4"/>
      <c r="V383" s="4"/>
      <c r="W383" s="4">
        <v>0</v>
      </c>
      <c r="X383" s="4">
        <v>1</v>
      </c>
      <c r="Y383" s="4">
        <v>0</v>
      </c>
      <c r="Z383" s="4"/>
      <c r="AA383" s="4"/>
      <c r="AB383" s="4"/>
    </row>
    <row r="384" spans="1:245">
      <c r="A384" s="4">
        <v>50</v>
      </c>
      <c r="B384" s="4">
        <v>0</v>
      </c>
      <c r="C384" s="4">
        <v>0</v>
      </c>
      <c r="D384" s="4">
        <v>1</v>
      </c>
      <c r="E384" s="4">
        <v>231</v>
      </c>
      <c r="F384" s="4">
        <f>ROUND(Source!BB371,O384)</f>
        <v>0</v>
      </c>
      <c r="G384" s="4" t="s">
        <v>51</v>
      </c>
      <c r="H384" s="4" t="s">
        <v>52</v>
      </c>
      <c r="I384" s="4"/>
      <c r="J384" s="4"/>
      <c r="K384" s="4">
        <v>231</v>
      </c>
      <c r="L384" s="4">
        <v>12</v>
      </c>
      <c r="M384" s="4">
        <v>3</v>
      </c>
      <c r="N384" s="4" t="s">
        <v>6</v>
      </c>
      <c r="O384" s="4">
        <v>2</v>
      </c>
      <c r="P384" s="4"/>
      <c r="Q384" s="4"/>
      <c r="R384" s="4"/>
      <c r="S384" s="4"/>
      <c r="T384" s="4"/>
      <c r="U384" s="4"/>
      <c r="V384" s="4"/>
      <c r="W384" s="4">
        <v>0</v>
      </c>
      <c r="X384" s="4">
        <v>1</v>
      </c>
      <c r="Y384" s="4">
        <v>0</v>
      </c>
      <c r="Z384" s="4"/>
      <c r="AA384" s="4"/>
      <c r="AB384" s="4"/>
    </row>
    <row r="385" spans="1:28">
      <c r="A385" s="4">
        <v>50</v>
      </c>
      <c r="B385" s="4">
        <v>0</v>
      </c>
      <c r="C385" s="4">
        <v>0</v>
      </c>
      <c r="D385" s="4">
        <v>1</v>
      </c>
      <c r="E385" s="4">
        <v>204</v>
      </c>
      <c r="F385" s="4">
        <f>ROUND(Source!R371,O385)</f>
        <v>0</v>
      </c>
      <c r="G385" s="4" t="s">
        <v>53</v>
      </c>
      <c r="H385" s="4" t="s">
        <v>54</v>
      </c>
      <c r="I385" s="4"/>
      <c r="J385" s="4"/>
      <c r="K385" s="4">
        <v>204</v>
      </c>
      <c r="L385" s="4">
        <v>13</v>
      </c>
      <c r="M385" s="4">
        <v>3</v>
      </c>
      <c r="N385" s="4" t="s">
        <v>6</v>
      </c>
      <c r="O385" s="4">
        <v>2</v>
      </c>
      <c r="P385" s="4"/>
      <c r="Q385" s="4"/>
      <c r="R385" s="4"/>
      <c r="S385" s="4"/>
      <c r="T385" s="4"/>
      <c r="U385" s="4"/>
      <c r="V385" s="4"/>
      <c r="W385" s="4">
        <v>0</v>
      </c>
      <c r="X385" s="4">
        <v>1</v>
      </c>
      <c r="Y385" s="4">
        <v>0</v>
      </c>
      <c r="Z385" s="4"/>
      <c r="AA385" s="4"/>
      <c r="AB385" s="4"/>
    </row>
    <row r="386" spans="1:28">
      <c r="A386" s="4">
        <v>50</v>
      </c>
      <c r="B386" s="4">
        <v>0</v>
      </c>
      <c r="C386" s="4">
        <v>0</v>
      </c>
      <c r="D386" s="4">
        <v>1</v>
      </c>
      <c r="E386" s="4">
        <v>205</v>
      </c>
      <c r="F386" s="4">
        <f>ROUND(Source!S371,O386)</f>
        <v>0</v>
      </c>
      <c r="G386" s="4" t="s">
        <v>55</v>
      </c>
      <c r="H386" s="4" t="s">
        <v>56</v>
      </c>
      <c r="I386" s="4"/>
      <c r="J386" s="4"/>
      <c r="K386" s="4">
        <v>205</v>
      </c>
      <c r="L386" s="4">
        <v>14</v>
      </c>
      <c r="M386" s="4">
        <v>3</v>
      </c>
      <c r="N386" s="4" t="s">
        <v>6</v>
      </c>
      <c r="O386" s="4">
        <v>2</v>
      </c>
      <c r="P386" s="4"/>
      <c r="Q386" s="4"/>
      <c r="R386" s="4"/>
      <c r="S386" s="4"/>
      <c r="T386" s="4"/>
      <c r="U386" s="4"/>
      <c r="V386" s="4"/>
      <c r="W386" s="4">
        <v>0</v>
      </c>
      <c r="X386" s="4">
        <v>1</v>
      </c>
      <c r="Y386" s="4">
        <v>0</v>
      </c>
      <c r="Z386" s="4"/>
      <c r="AA386" s="4"/>
      <c r="AB386" s="4"/>
    </row>
    <row r="387" spans="1:28">
      <c r="A387" s="4">
        <v>50</v>
      </c>
      <c r="B387" s="4">
        <v>0</v>
      </c>
      <c r="C387" s="4">
        <v>0</v>
      </c>
      <c r="D387" s="4">
        <v>1</v>
      </c>
      <c r="E387" s="4">
        <v>232</v>
      </c>
      <c r="F387" s="4">
        <f>ROUND(Source!BC371,O387)</f>
        <v>0</v>
      </c>
      <c r="G387" s="4" t="s">
        <v>57</v>
      </c>
      <c r="H387" s="4" t="s">
        <v>58</v>
      </c>
      <c r="I387" s="4"/>
      <c r="J387" s="4"/>
      <c r="K387" s="4">
        <v>232</v>
      </c>
      <c r="L387" s="4">
        <v>15</v>
      </c>
      <c r="M387" s="4">
        <v>3</v>
      </c>
      <c r="N387" s="4" t="s">
        <v>6</v>
      </c>
      <c r="O387" s="4">
        <v>2</v>
      </c>
      <c r="P387" s="4"/>
      <c r="Q387" s="4"/>
      <c r="R387" s="4"/>
      <c r="S387" s="4"/>
      <c r="T387" s="4"/>
      <c r="U387" s="4"/>
      <c r="V387" s="4"/>
      <c r="W387" s="4">
        <v>0</v>
      </c>
      <c r="X387" s="4">
        <v>1</v>
      </c>
      <c r="Y387" s="4">
        <v>0</v>
      </c>
      <c r="Z387" s="4"/>
      <c r="AA387" s="4"/>
      <c r="AB387" s="4"/>
    </row>
    <row r="388" spans="1:28">
      <c r="A388" s="4">
        <v>50</v>
      </c>
      <c r="B388" s="4">
        <v>0</v>
      </c>
      <c r="C388" s="4">
        <v>0</v>
      </c>
      <c r="D388" s="4">
        <v>1</v>
      </c>
      <c r="E388" s="4">
        <v>214</v>
      </c>
      <c r="F388" s="4">
        <f>ROUND(Source!AS371,O388)</f>
        <v>0</v>
      </c>
      <c r="G388" s="4" t="s">
        <v>59</v>
      </c>
      <c r="H388" s="4" t="s">
        <v>60</v>
      </c>
      <c r="I388" s="4"/>
      <c r="J388" s="4"/>
      <c r="K388" s="4">
        <v>214</v>
      </c>
      <c r="L388" s="4">
        <v>16</v>
      </c>
      <c r="M388" s="4">
        <v>3</v>
      </c>
      <c r="N388" s="4" t="s">
        <v>6</v>
      </c>
      <c r="O388" s="4">
        <v>2</v>
      </c>
      <c r="P388" s="4"/>
      <c r="Q388" s="4"/>
      <c r="R388" s="4"/>
      <c r="S388" s="4"/>
      <c r="T388" s="4"/>
      <c r="U388" s="4"/>
      <c r="V388" s="4"/>
      <c r="W388" s="4">
        <v>0</v>
      </c>
      <c r="X388" s="4">
        <v>1</v>
      </c>
      <c r="Y388" s="4">
        <v>0</v>
      </c>
      <c r="Z388" s="4"/>
      <c r="AA388" s="4"/>
      <c r="AB388" s="4"/>
    </row>
    <row r="389" spans="1:28">
      <c r="A389" s="4">
        <v>50</v>
      </c>
      <c r="B389" s="4">
        <v>0</v>
      </c>
      <c r="C389" s="4">
        <v>0</v>
      </c>
      <c r="D389" s="4">
        <v>1</v>
      </c>
      <c r="E389" s="4">
        <v>215</v>
      </c>
      <c r="F389" s="4">
        <f>ROUND(Source!AT371,O389)</f>
        <v>0</v>
      </c>
      <c r="G389" s="4" t="s">
        <v>61</v>
      </c>
      <c r="H389" s="4" t="s">
        <v>62</v>
      </c>
      <c r="I389" s="4"/>
      <c r="J389" s="4"/>
      <c r="K389" s="4">
        <v>215</v>
      </c>
      <c r="L389" s="4">
        <v>17</v>
      </c>
      <c r="M389" s="4">
        <v>3</v>
      </c>
      <c r="N389" s="4" t="s">
        <v>6</v>
      </c>
      <c r="O389" s="4">
        <v>2</v>
      </c>
      <c r="P389" s="4"/>
      <c r="Q389" s="4"/>
      <c r="R389" s="4"/>
      <c r="S389" s="4"/>
      <c r="T389" s="4"/>
      <c r="U389" s="4"/>
      <c r="V389" s="4"/>
      <c r="W389" s="4">
        <v>0</v>
      </c>
      <c r="X389" s="4">
        <v>1</v>
      </c>
      <c r="Y389" s="4">
        <v>0</v>
      </c>
      <c r="Z389" s="4"/>
      <c r="AA389" s="4"/>
      <c r="AB389" s="4"/>
    </row>
    <row r="390" spans="1:28">
      <c r="A390" s="4">
        <v>50</v>
      </c>
      <c r="B390" s="4">
        <v>0</v>
      </c>
      <c r="C390" s="4">
        <v>0</v>
      </c>
      <c r="D390" s="4">
        <v>1</v>
      </c>
      <c r="E390" s="4">
        <v>217</v>
      </c>
      <c r="F390" s="4">
        <f>ROUND(Source!AU371,O390)</f>
        <v>0</v>
      </c>
      <c r="G390" s="4" t="s">
        <v>63</v>
      </c>
      <c r="H390" s="4" t="s">
        <v>64</v>
      </c>
      <c r="I390" s="4"/>
      <c r="J390" s="4"/>
      <c r="K390" s="4">
        <v>217</v>
      </c>
      <c r="L390" s="4">
        <v>18</v>
      </c>
      <c r="M390" s="4">
        <v>3</v>
      </c>
      <c r="N390" s="4" t="s">
        <v>6</v>
      </c>
      <c r="O390" s="4">
        <v>2</v>
      </c>
      <c r="P390" s="4"/>
      <c r="Q390" s="4"/>
      <c r="R390" s="4"/>
      <c r="S390" s="4"/>
      <c r="T390" s="4"/>
      <c r="U390" s="4"/>
      <c r="V390" s="4"/>
      <c r="W390" s="4">
        <v>0</v>
      </c>
      <c r="X390" s="4">
        <v>1</v>
      </c>
      <c r="Y390" s="4">
        <v>0</v>
      </c>
      <c r="Z390" s="4"/>
      <c r="AA390" s="4"/>
      <c r="AB390" s="4"/>
    </row>
    <row r="391" spans="1:28">
      <c r="A391" s="4">
        <v>50</v>
      </c>
      <c r="B391" s="4">
        <v>0</v>
      </c>
      <c r="C391" s="4">
        <v>0</v>
      </c>
      <c r="D391" s="4">
        <v>1</v>
      </c>
      <c r="E391" s="4">
        <v>230</v>
      </c>
      <c r="F391" s="4">
        <f>ROUND(Source!BA371,O391)</f>
        <v>0</v>
      </c>
      <c r="G391" s="4" t="s">
        <v>65</v>
      </c>
      <c r="H391" s="4" t="s">
        <v>66</v>
      </c>
      <c r="I391" s="4"/>
      <c r="J391" s="4"/>
      <c r="K391" s="4">
        <v>230</v>
      </c>
      <c r="L391" s="4">
        <v>19</v>
      </c>
      <c r="M391" s="4">
        <v>3</v>
      </c>
      <c r="N391" s="4" t="s">
        <v>6</v>
      </c>
      <c r="O391" s="4">
        <v>2</v>
      </c>
      <c r="P391" s="4"/>
      <c r="Q391" s="4"/>
      <c r="R391" s="4"/>
      <c r="S391" s="4"/>
      <c r="T391" s="4"/>
      <c r="U391" s="4"/>
      <c r="V391" s="4"/>
      <c r="W391" s="4">
        <v>0</v>
      </c>
      <c r="X391" s="4">
        <v>1</v>
      </c>
      <c r="Y391" s="4">
        <v>0</v>
      </c>
      <c r="Z391" s="4"/>
      <c r="AA391" s="4"/>
      <c r="AB391" s="4"/>
    </row>
    <row r="392" spans="1:28">
      <c r="A392" s="4">
        <v>50</v>
      </c>
      <c r="B392" s="4">
        <v>0</v>
      </c>
      <c r="C392" s="4">
        <v>0</v>
      </c>
      <c r="D392" s="4">
        <v>1</v>
      </c>
      <c r="E392" s="4">
        <v>206</v>
      </c>
      <c r="F392" s="4">
        <f>ROUND(Source!T371,O392)</f>
        <v>0</v>
      </c>
      <c r="G392" s="4" t="s">
        <v>67</v>
      </c>
      <c r="H392" s="4" t="s">
        <v>68</v>
      </c>
      <c r="I392" s="4"/>
      <c r="J392" s="4"/>
      <c r="K392" s="4">
        <v>206</v>
      </c>
      <c r="L392" s="4">
        <v>20</v>
      </c>
      <c r="M392" s="4">
        <v>3</v>
      </c>
      <c r="N392" s="4" t="s">
        <v>6</v>
      </c>
      <c r="O392" s="4">
        <v>2</v>
      </c>
      <c r="P392" s="4"/>
      <c r="Q392" s="4"/>
      <c r="R392" s="4"/>
      <c r="S392" s="4"/>
      <c r="T392" s="4"/>
      <c r="U392" s="4"/>
      <c r="V392" s="4"/>
      <c r="W392" s="4">
        <v>0</v>
      </c>
      <c r="X392" s="4">
        <v>1</v>
      </c>
      <c r="Y392" s="4">
        <v>0</v>
      </c>
      <c r="Z392" s="4"/>
      <c r="AA392" s="4"/>
      <c r="AB392" s="4"/>
    </row>
    <row r="393" spans="1:28">
      <c r="A393" s="4">
        <v>50</v>
      </c>
      <c r="B393" s="4">
        <v>0</v>
      </c>
      <c r="C393" s="4">
        <v>0</v>
      </c>
      <c r="D393" s="4">
        <v>1</v>
      </c>
      <c r="E393" s="4">
        <v>207</v>
      </c>
      <c r="F393" s="4">
        <f>Source!U371</f>
        <v>0</v>
      </c>
      <c r="G393" s="4" t="s">
        <v>69</v>
      </c>
      <c r="H393" s="4" t="s">
        <v>70</v>
      </c>
      <c r="I393" s="4"/>
      <c r="J393" s="4"/>
      <c r="K393" s="4">
        <v>207</v>
      </c>
      <c r="L393" s="4">
        <v>21</v>
      </c>
      <c r="M393" s="4">
        <v>3</v>
      </c>
      <c r="N393" s="4" t="s">
        <v>6</v>
      </c>
      <c r="O393" s="4">
        <v>-1</v>
      </c>
      <c r="P393" s="4"/>
      <c r="Q393" s="4"/>
      <c r="R393" s="4"/>
      <c r="S393" s="4"/>
      <c r="T393" s="4"/>
      <c r="U393" s="4"/>
      <c r="V393" s="4"/>
      <c r="W393" s="4">
        <v>0</v>
      </c>
      <c r="X393" s="4">
        <v>1</v>
      </c>
      <c r="Y393" s="4">
        <v>0</v>
      </c>
      <c r="Z393" s="4"/>
      <c r="AA393" s="4"/>
      <c r="AB393" s="4"/>
    </row>
    <row r="394" spans="1:28">
      <c r="A394" s="4">
        <v>50</v>
      </c>
      <c r="B394" s="4">
        <v>0</v>
      </c>
      <c r="C394" s="4">
        <v>0</v>
      </c>
      <c r="D394" s="4">
        <v>1</v>
      </c>
      <c r="E394" s="4">
        <v>208</v>
      </c>
      <c r="F394" s="4">
        <f>Source!V371</f>
        <v>0</v>
      </c>
      <c r="G394" s="4" t="s">
        <v>71</v>
      </c>
      <c r="H394" s="4" t="s">
        <v>72</v>
      </c>
      <c r="I394" s="4"/>
      <c r="J394" s="4"/>
      <c r="K394" s="4">
        <v>208</v>
      </c>
      <c r="L394" s="4">
        <v>22</v>
      </c>
      <c r="M394" s="4">
        <v>3</v>
      </c>
      <c r="N394" s="4" t="s">
        <v>6</v>
      </c>
      <c r="O394" s="4">
        <v>-1</v>
      </c>
      <c r="P394" s="4"/>
      <c r="Q394" s="4"/>
      <c r="R394" s="4"/>
      <c r="S394" s="4"/>
      <c r="T394" s="4"/>
      <c r="U394" s="4"/>
      <c r="V394" s="4"/>
      <c r="W394" s="4">
        <v>0</v>
      </c>
      <c r="X394" s="4">
        <v>1</v>
      </c>
      <c r="Y394" s="4">
        <v>0</v>
      </c>
      <c r="Z394" s="4"/>
      <c r="AA394" s="4"/>
      <c r="AB394" s="4"/>
    </row>
    <row r="395" spans="1:28">
      <c r="A395" s="4">
        <v>50</v>
      </c>
      <c r="B395" s="4">
        <v>0</v>
      </c>
      <c r="C395" s="4">
        <v>0</v>
      </c>
      <c r="D395" s="4">
        <v>1</v>
      </c>
      <c r="E395" s="4">
        <v>209</v>
      </c>
      <c r="F395" s="4">
        <f>ROUND(Source!W371,O395)</f>
        <v>0</v>
      </c>
      <c r="G395" s="4" t="s">
        <v>73</v>
      </c>
      <c r="H395" s="4" t="s">
        <v>74</v>
      </c>
      <c r="I395" s="4"/>
      <c r="J395" s="4"/>
      <c r="K395" s="4">
        <v>209</v>
      </c>
      <c r="L395" s="4">
        <v>23</v>
      </c>
      <c r="M395" s="4">
        <v>3</v>
      </c>
      <c r="N395" s="4" t="s">
        <v>6</v>
      </c>
      <c r="O395" s="4">
        <v>2</v>
      </c>
      <c r="P395" s="4"/>
      <c r="Q395" s="4"/>
      <c r="R395" s="4"/>
      <c r="S395" s="4"/>
      <c r="T395" s="4"/>
      <c r="U395" s="4"/>
      <c r="V395" s="4"/>
      <c r="W395" s="4">
        <v>0</v>
      </c>
      <c r="X395" s="4">
        <v>1</v>
      </c>
      <c r="Y395" s="4">
        <v>0</v>
      </c>
      <c r="Z395" s="4"/>
      <c r="AA395" s="4"/>
      <c r="AB395" s="4"/>
    </row>
    <row r="396" spans="1:28">
      <c r="A396" s="4">
        <v>50</v>
      </c>
      <c r="B396" s="4">
        <v>0</v>
      </c>
      <c r="C396" s="4">
        <v>0</v>
      </c>
      <c r="D396" s="4">
        <v>1</v>
      </c>
      <c r="E396" s="4">
        <v>233</v>
      </c>
      <c r="F396" s="4">
        <f>ROUND(Source!BD371,O396)</f>
        <v>0</v>
      </c>
      <c r="G396" s="4" t="s">
        <v>75</v>
      </c>
      <c r="H396" s="4" t="s">
        <v>76</v>
      </c>
      <c r="I396" s="4"/>
      <c r="J396" s="4"/>
      <c r="K396" s="4">
        <v>233</v>
      </c>
      <c r="L396" s="4">
        <v>24</v>
      </c>
      <c r="M396" s="4">
        <v>3</v>
      </c>
      <c r="N396" s="4" t="s">
        <v>6</v>
      </c>
      <c r="O396" s="4">
        <v>2</v>
      </c>
      <c r="P396" s="4"/>
      <c r="Q396" s="4"/>
      <c r="R396" s="4"/>
      <c r="S396" s="4"/>
      <c r="T396" s="4"/>
      <c r="U396" s="4"/>
      <c r="V396" s="4"/>
      <c r="W396" s="4">
        <v>0</v>
      </c>
      <c r="X396" s="4">
        <v>1</v>
      </c>
      <c r="Y396" s="4">
        <v>0</v>
      </c>
      <c r="Z396" s="4"/>
      <c r="AA396" s="4"/>
      <c r="AB396" s="4"/>
    </row>
    <row r="397" spans="1:28">
      <c r="A397" s="4">
        <v>50</v>
      </c>
      <c r="B397" s="4">
        <v>0</v>
      </c>
      <c r="C397" s="4">
        <v>0</v>
      </c>
      <c r="D397" s="4">
        <v>1</v>
      </c>
      <c r="E397" s="4">
        <v>210</v>
      </c>
      <c r="F397" s="4">
        <f>ROUND(Source!X371,O397)</f>
        <v>0</v>
      </c>
      <c r="G397" s="4" t="s">
        <v>77</v>
      </c>
      <c r="H397" s="4" t="s">
        <v>78</v>
      </c>
      <c r="I397" s="4"/>
      <c r="J397" s="4"/>
      <c r="K397" s="4">
        <v>210</v>
      </c>
      <c r="L397" s="4">
        <v>25</v>
      </c>
      <c r="M397" s="4">
        <v>3</v>
      </c>
      <c r="N397" s="4" t="s">
        <v>6</v>
      </c>
      <c r="O397" s="4">
        <v>2</v>
      </c>
      <c r="P397" s="4"/>
      <c r="Q397" s="4"/>
      <c r="R397" s="4"/>
      <c r="S397" s="4"/>
      <c r="T397" s="4"/>
      <c r="U397" s="4"/>
      <c r="V397" s="4"/>
      <c r="W397" s="4">
        <v>0</v>
      </c>
      <c r="X397" s="4">
        <v>1</v>
      </c>
      <c r="Y397" s="4">
        <v>0</v>
      </c>
      <c r="Z397" s="4"/>
      <c r="AA397" s="4"/>
      <c r="AB397" s="4"/>
    </row>
    <row r="398" spans="1:28">
      <c r="A398" s="4">
        <v>50</v>
      </c>
      <c r="B398" s="4">
        <v>0</v>
      </c>
      <c r="C398" s="4">
        <v>0</v>
      </c>
      <c r="D398" s="4">
        <v>1</v>
      </c>
      <c r="E398" s="4">
        <v>211</v>
      </c>
      <c r="F398" s="4">
        <f>ROUND(Source!Y371,O398)</f>
        <v>0</v>
      </c>
      <c r="G398" s="4" t="s">
        <v>79</v>
      </c>
      <c r="H398" s="4" t="s">
        <v>80</v>
      </c>
      <c r="I398" s="4"/>
      <c r="J398" s="4"/>
      <c r="K398" s="4">
        <v>211</v>
      </c>
      <c r="L398" s="4">
        <v>26</v>
      </c>
      <c r="M398" s="4">
        <v>3</v>
      </c>
      <c r="N398" s="4" t="s">
        <v>6</v>
      </c>
      <c r="O398" s="4">
        <v>2</v>
      </c>
      <c r="P398" s="4"/>
      <c r="Q398" s="4"/>
      <c r="R398" s="4"/>
      <c r="S398" s="4"/>
      <c r="T398" s="4"/>
      <c r="U398" s="4"/>
      <c r="V398" s="4"/>
      <c r="W398" s="4">
        <v>0</v>
      </c>
      <c r="X398" s="4">
        <v>1</v>
      </c>
      <c r="Y398" s="4">
        <v>0</v>
      </c>
      <c r="Z398" s="4"/>
      <c r="AA398" s="4"/>
      <c r="AB398" s="4"/>
    </row>
    <row r="399" spans="1:28">
      <c r="A399" s="4">
        <v>50</v>
      </c>
      <c r="B399" s="4">
        <v>0</v>
      </c>
      <c r="C399" s="4">
        <v>0</v>
      </c>
      <c r="D399" s="4">
        <v>1</v>
      </c>
      <c r="E399" s="4">
        <v>224</v>
      </c>
      <c r="F399" s="4">
        <f>ROUND(Source!AR371,O399)</f>
        <v>0</v>
      </c>
      <c r="G399" s="4" t="s">
        <v>81</v>
      </c>
      <c r="H399" s="4" t="s">
        <v>82</v>
      </c>
      <c r="I399" s="4"/>
      <c r="J399" s="4"/>
      <c r="K399" s="4">
        <v>224</v>
      </c>
      <c r="L399" s="4">
        <v>27</v>
      </c>
      <c r="M399" s="4">
        <v>3</v>
      </c>
      <c r="N399" s="4" t="s">
        <v>6</v>
      </c>
      <c r="O399" s="4">
        <v>2</v>
      </c>
      <c r="P399" s="4"/>
      <c r="Q399" s="4"/>
      <c r="R399" s="4"/>
      <c r="S399" s="4"/>
      <c r="T399" s="4"/>
      <c r="U399" s="4"/>
      <c r="V399" s="4"/>
      <c r="W399" s="4">
        <v>0</v>
      </c>
      <c r="X399" s="4">
        <v>1</v>
      </c>
      <c r="Y399" s="4">
        <v>0</v>
      </c>
      <c r="Z399" s="4"/>
      <c r="AA399" s="4"/>
      <c r="AB399" s="4"/>
    </row>
    <row r="401" spans="1:206">
      <c r="A401" s="2">
        <v>51</v>
      </c>
      <c r="B401" s="2">
        <f>B293</f>
        <v>1</v>
      </c>
      <c r="C401" s="2">
        <f>A293</f>
        <v>3</v>
      </c>
      <c r="D401" s="2">
        <f>ROW(A293)</f>
        <v>293</v>
      </c>
      <c r="E401" s="2"/>
      <c r="F401" s="2" t="str">
        <f>IF(F293&lt;&gt;"",F293,"")</f>
        <v>02-01-02</v>
      </c>
      <c r="G401" s="2" t="str">
        <f>IF(G293&lt;&gt;"",G293,"")</f>
        <v>Строительство КЛ-6 КВ</v>
      </c>
      <c r="H401" s="2">
        <v>0</v>
      </c>
      <c r="I401" s="2"/>
      <c r="J401" s="2"/>
      <c r="K401" s="2"/>
      <c r="L401" s="2"/>
      <c r="M401" s="2"/>
      <c r="N401" s="2"/>
      <c r="O401" s="2">
        <f t="shared" ref="O401:T401" si="293">ROUND(O324+O371+AB401,2)</f>
        <v>0</v>
      </c>
      <c r="P401" s="2">
        <f t="shared" si="293"/>
        <v>0</v>
      </c>
      <c r="Q401" s="2">
        <f t="shared" si="293"/>
        <v>0</v>
      </c>
      <c r="R401" s="2">
        <f t="shared" si="293"/>
        <v>0</v>
      </c>
      <c r="S401" s="2">
        <f t="shared" si="293"/>
        <v>0</v>
      </c>
      <c r="T401" s="2">
        <f t="shared" si="293"/>
        <v>0</v>
      </c>
      <c r="U401" s="2">
        <f>U324+U371+AH401</f>
        <v>0</v>
      </c>
      <c r="V401" s="2">
        <f>V324+V371+AI401</f>
        <v>0</v>
      </c>
      <c r="W401" s="2">
        <f>ROUND(W324+W371+AJ401,2)</f>
        <v>0</v>
      </c>
      <c r="X401" s="2">
        <f>ROUND(X324+X371+AK401,2)</f>
        <v>0</v>
      </c>
      <c r="Y401" s="2">
        <f>ROUND(Y324+Y371+AL401,2)</f>
        <v>0</v>
      </c>
      <c r="Z401" s="2"/>
      <c r="AA401" s="2"/>
      <c r="AB401" s="2"/>
      <c r="AC401" s="2"/>
      <c r="AD401" s="2"/>
      <c r="AE401" s="2"/>
      <c r="AF401" s="2"/>
      <c r="AG401" s="2"/>
      <c r="AH401" s="2"/>
      <c r="AI401" s="2"/>
      <c r="AJ401" s="2"/>
      <c r="AK401" s="2"/>
      <c r="AL401" s="2"/>
      <c r="AM401" s="2"/>
      <c r="AN401" s="2"/>
      <c r="AO401" s="2">
        <f t="shared" ref="AO401:BD401" si="294">ROUND(AO324+AO371+BX401,2)</f>
        <v>0</v>
      </c>
      <c r="AP401" s="2">
        <f t="shared" si="294"/>
        <v>0</v>
      </c>
      <c r="AQ401" s="2">
        <f t="shared" si="294"/>
        <v>0</v>
      </c>
      <c r="AR401" s="2">
        <f t="shared" si="294"/>
        <v>0</v>
      </c>
      <c r="AS401" s="2">
        <f t="shared" si="294"/>
        <v>0</v>
      </c>
      <c r="AT401" s="2">
        <f t="shared" si="294"/>
        <v>0</v>
      </c>
      <c r="AU401" s="2">
        <f t="shared" si="294"/>
        <v>0</v>
      </c>
      <c r="AV401" s="2">
        <f t="shared" si="294"/>
        <v>0</v>
      </c>
      <c r="AW401" s="2">
        <f t="shared" si="294"/>
        <v>0</v>
      </c>
      <c r="AX401" s="2">
        <f t="shared" si="294"/>
        <v>0</v>
      </c>
      <c r="AY401" s="2">
        <f t="shared" si="294"/>
        <v>0</v>
      </c>
      <c r="AZ401" s="2">
        <f t="shared" si="294"/>
        <v>0</v>
      </c>
      <c r="BA401" s="2">
        <f t="shared" si="294"/>
        <v>0</v>
      </c>
      <c r="BB401" s="2">
        <f t="shared" si="294"/>
        <v>0</v>
      </c>
      <c r="BC401" s="2">
        <f t="shared" si="294"/>
        <v>0</v>
      </c>
      <c r="BD401" s="2">
        <f t="shared" si="294"/>
        <v>0</v>
      </c>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3"/>
      <c r="DH401" s="3"/>
      <c r="DI401" s="3"/>
      <c r="DJ401" s="3"/>
      <c r="DK401" s="3"/>
      <c r="DL401" s="3"/>
      <c r="DM401" s="3"/>
      <c r="DN401" s="3"/>
      <c r="DO401" s="3"/>
      <c r="DP401" s="3"/>
      <c r="DQ401" s="3"/>
      <c r="DR401" s="3"/>
      <c r="DS401" s="3"/>
      <c r="DT401" s="3"/>
      <c r="DU401" s="3"/>
      <c r="DV401" s="3"/>
      <c r="DW401" s="3"/>
      <c r="DX401" s="3"/>
      <c r="DY401" s="3"/>
      <c r="DZ401" s="3"/>
      <c r="EA401" s="3"/>
      <c r="EB401" s="3"/>
      <c r="EC401" s="3"/>
      <c r="ED401" s="3"/>
      <c r="EE401" s="3"/>
      <c r="EF401" s="3"/>
      <c r="EG401" s="3"/>
      <c r="EH401" s="3"/>
      <c r="EI401" s="3"/>
      <c r="EJ401" s="3"/>
      <c r="EK401" s="3"/>
      <c r="EL401" s="3"/>
      <c r="EM401" s="3"/>
      <c r="EN401" s="3"/>
      <c r="EO401" s="3"/>
      <c r="EP401" s="3"/>
      <c r="EQ401" s="3"/>
      <c r="ER401" s="3"/>
      <c r="ES401" s="3"/>
      <c r="ET401" s="3"/>
      <c r="EU401" s="3"/>
      <c r="EV401" s="3"/>
      <c r="EW401" s="3"/>
      <c r="EX401" s="3"/>
      <c r="EY401" s="3"/>
      <c r="EZ401" s="3"/>
      <c r="FA401" s="3"/>
      <c r="FB401" s="3"/>
      <c r="FC401" s="3"/>
      <c r="FD401" s="3"/>
      <c r="FE401" s="3"/>
      <c r="FF401" s="3"/>
      <c r="FG401" s="3"/>
      <c r="FH401" s="3"/>
      <c r="FI401" s="3"/>
      <c r="FJ401" s="3"/>
      <c r="FK401" s="3"/>
      <c r="FL401" s="3"/>
      <c r="FM401" s="3"/>
      <c r="FN401" s="3"/>
      <c r="FO401" s="3"/>
      <c r="FP401" s="3"/>
      <c r="FQ401" s="3"/>
      <c r="FR401" s="3"/>
      <c r="FS401" s="3"/>
      <c r="FT401" s="3"/>
      <c r="FU401" s="3"/>
      <c r="FV401" s="3"/>
      <c r="FW401" s="3"/>
      <c r="FX401" s="3"/>
      <c r="FY401" s="3"/>
      <c r="FZ401" s="3"/>
      <c r="GA401" s="3"/>
      <c r="GB401" s="3"/>
      <c r="GC401" s="3"/>
      <c r="GD401" s="3"/>
      <c r="GE401" s="3"/>
      <c r="GF401" s="3"/>
      <c r="GG401" s="3"/>
      <c r="GH401" s="3"/>
      <c r="GI401" s="3"/>
      <c r="GJ401" s="3"/>
      <c r="GK401" s="3"/>
      <c r="GL401" s="3"/>
      <c r="GM401" s="3"/>
      <c r="GN401" s="3"/>
      <c r="GO401" s="3"/>
      <c r="GP401" s="3"/>
      <c r="GQ401" s="3"/>
      <c r="GR401" s="3"/>
      <c r="GS401" s="3"/>
      <c r="GT401" s="3"/>
      <c r="GU401" s="3"/>
      <c r="GV401" s="3"/>
      <c r="GW401" s="3"/>
      <c r="GX401" s="3">
        <v>0</v>
      </c>
    </row>
    <row r="403" spans="1:206">
      <c r="A403" s="4">
        <v>50</v>
      </c>
      <c r="B403" s="4">
        <v>0</v>
      </c>
      <c r="C403" s="4">
        <v>0</v>
      </c>
      <c r="D403" s="4">
        <v>1</v>
      </c>
      <c r="E403" s="4">
        <v>201</v>
      </c>
      <c r="F403" s="4">
        <f>ROUND(Source!O401,O403)</f>
        <v>0</v>
      </c>
      <c r="G403" s="4" t="s">
        <v>29</v>
      </c>
      <c r="H403" s="4" t="s">
        <v>30</v>
      </c>
      <c r="I403" s="4"/>
      <c r="J403" s="4"/>
      <c r="K403" s="4">
        <v>201</v>
      </c>
      <c r="L403" s="4">
        <v>1</v>
      </c>
      <c r="M403" s="4">
        <v>3</v>
      </c>
      <c r="N403" s="4" t="s">
        <v>6</v>
      </c>
      <c r="O403" s="4">
        <v>2</v>
      </c>
      <c r="P403" s="4"/>
      <c r="Q403" s="4"/>
      <c r="R403" s="4"/>
      <c r="S403" s="4"/>
      <c r="T403" s="4"/>
      <c r="U403" s="4"/>
      <c r="V403" s="4"/>
      <c r="W403" s="4">
        <v>0</v>
      </c>
      <c r="X403" s="4">
        <v>1</v>
      </c>
      <c r="Y403" s="4">
        <v>0</v>
      </c>
      <c r="Z403" s="4"/>
      <c r="AA403" s="4"/>
      <c r="AB403" s="4"/>
    </row>
    <row r="404" spans="1:206">
      <c r="A404" s="4">
        <v>50</v>
      </c>
      <c r="B404" s="4">
        <v>0</v>
      </c>
      <c r="C404" s="4">
        <v>0</v>
      </c>
      <c r="D404" s="4">
        <v>1</v>
      </c>
      <c r="E404" s="4">
        <v>202</v>
      </c>
      <c r="F404" s="4">
        <f>ROUND(Source!P401,O404)</f>
        <v>0</v>
      </c>
      <c r="G404" s="4" t="s">
        <v>31</v>
      </c>
      <c r="H404" s="4" t="s">
        <v>32</v>
      </c>
      <c r="I404" s="4"/>
      <c r="J404" s="4"/>
      <c r="K404" s="4">
        <v>202</v>
      </c>
      <c r="L404" s="4">
        <v>2</v>
      </c>
      <c r="M404" s="4">
        <v>3</v>
      </c>
      <c r="N404" s="4" t="s">
        <v>6</v>
      </c>
      <c r="O404" s="4">
        <v>2</v>
      </c>
      <c r="P404" s="4"/>
      <c r="Q404" s="4"/>
      <c r="R404" s="4"/>
      <c r="S404" s="4"/>
      <c r="T404" s="4"/>
      <c r="U404" s="4"/>
      <c r="V404" s="4"/>
      <c r="W404" s="4">
        <v>0</v>
      </c>
      <c r="X404" s="4">
        <v>1</v>
      </c>
      <c r="Y404" s="4">
        <v>0</v>
      </c>
      <c r="Z404" s="4"/>
      <c r="AA404" s="4"/>
      <c r="AB404" s="4"/>
    </row>
    <row r="405" spans="1:206">
      <c r="A405" s="4">
        <v>50</v>
      </c>
      <c r="B405" s="4">
        <v>0</v>
      </c>
      <c r="C405" s="4">
        <v>0</v>
      </c>
      <c r="D405" s="4">
        <v>1</v>
      </c>
      <c r="E405" s="4">
        <v>222</v>
      </c>
      <c r="F405" s="4">
        <f>ROUND(Source!AO401,O405)</f>
        <v>0</v>
      </c>
      <c r="G405" s="4" t="s">
        <v>33</v>
      </c>
      <c r="H405" s="4" t="s">
        <v>34</v>
      </c>
      <c r="I405" s="4"/>
      <c r="J405" s="4"/>
      <c r="K405" s="4">
        <v>222</v>
      </c>
      <c r="L405" s="4">
        <v>3</v>
      </c>
      <c r="M405" s="4">
        <v>3</v>
      </c>
      <c r="N405" s="4" t="s">
        <v>6</v>
      </c>
      <c r="O405" s="4">
        <v>2</v>
      </c>
      <c r="P405" s="4"/>
      <c r="Q405" s="4"/>
      <c r="R405" s="4"/>
      <c r="S405" s="4"/>
      <c r="T405" s="4"/>
      <c r="U405" s="4"/>
      <c r="V405" s="4"/>
      <c r="W405" s="4">
        <v>0</v>
      </c>
      <c r="X405" s="4">
        <v>1</v>
      </c>
      <c r="Y405" s="4">
        <v>0</v>
      </c>
      <c r="Z405" s="4"/>
      <c r="AA405" s="4"/>
      <c r="AB405" s="4"/>
    </row>
    <row r="406" spans="1:206">
      <c r="A406" s="4">
        <v>50</v>
      </c>
      <c r="B406" s="4">
        <v>0</v>
      </c>
      <c r="C406" s="4">
        <v>0</v>
      </c>
      <c r="D406" s="4">
        <v>1</v>
      </c>
      <c r="E406" s="4">
        <v>225</v>
      </c>
      <c r="F406" s="4">
        <f>ROUND(Source!AV401,O406)</f>
        <v>0</v>
      </c>
      <c r="G406" s="4" t="s">
        <v>35</v>
      </c>
      <c r="H406" s="4" t="s">
        <v>36</v>
      </c>
      <c r="I406" s="4"/>
      <c r="J406" s="4"/>
      <c r="K406" s="4">
        <v>225</v>
      </c>
      <c r="L406" s="4">
        <v>4</v>
      </c>
      <c r="M406" s="4">
        <v>3</v>
      </c>
      <c r="N406" s="4" t="s">
        <v>6</v>
      </c>
      <c r="O406" s="4">
        <v>2</v>
      </c>
      <c r="P406" s="4"/>
      <c r="Q406" s="4"/>
      <c r="R406" s="4"/>
      <c r="S406" s="4"/>
      <c r="T406" s="4"/>
      <c r="U406" s="4"/>
      <c r="V406" s="4"/>
      <c r="W406" s="4">
        <v>0</v>
      </c>
      <c r="X406" s="4">
        <v>1</v>
      </c>
      <c r="Y406" s="4">
        <v>0</v>
      </c>
      <c r="Z406" s="4"/>
      <c r="AA406" s="4"/>
      <c r="AB406" s="4"/>
    </row>
    <row r="407" spans="1:206">
      <c r="A407" s="4">
        <v>50</v>
      </c>
      <c r="B407" s="4">
        <v>0</v>
      </c>
      <c r="C407" s="4">
        <v>0</v>
      </c>
      <c r="D407" s="4">
        <v>1</v>
      </c>
      <c r="E407" s="4">
        <v>226</v>
      </c>
      <c r="F407" s="4">
        <f>ROUND(Source!AW401,O407)</f>
        <v>0</v>
      </c>
      <c r="G407" s="4" t="s">
        <v>37</v>
      </c>
      <c r="H407" s="4" t="s">
        <v>38</v>
      </c>
      <c r="I407" s="4"/>
      <c r="J407" s="4"/>
      <c r="K407" s="4">
        <v>226</v>
      </c>
      <c r="L407" s="4">
        <v>5</v>
      </c>
      <c r="M407" s="4">
        <v>3</v>
      </c>
      <c r="N407" s="4" t="s">
        <v>6</v>
      </c>
      <c r="O407" s="4">
        <v>2</v>
      </c>
      <c r="P407" s="4"/>
      <c r="Q407" s="4"/>
      <c r="R407" s="4"/>
      <c r="S407" s="4"/>
      <c r="T407" s="4"/>
      <c r="U407" s="4"/>
      <c r="V407" s="4"/>
      <c r="W407" s="4">
        <v>0</v>
      </c>
      <c r="X407" s="4">
        <v>1</v>
      </c>
      <c r="Y407" s="4">
        <v>0</v>
      </c>
      <c r="Z407" s="4"/>
      <c r="AA407" s="4"/>
      <c r="AB407" s="4"/>
    </row>
    <row r="408" spans="1:206">
      <c r="A408" s="4">
        <v>50</v>
      </c>
      <c r="B408" s="4">
        <v>0</v>
      </c>
      <c r="C408" s="4">
        <v>0</v>
      </c>
      <c r="D408" s="4">
        <v>1</v>
      </c>
      <c r="E408" s="4">
        <v>227</v>
      </c>
      <c r="F408" s="4">
        <f>ROUND(Source!AX401,O408)</f>
        <v>0</v>
      </c>
      <c r="G408" s="4" t="s">
        <v>39</v>
      </c>
      <c r="H408" s="4" t="s">
        <v>40</v>
      </c>
      <c r="I408" s="4"/>
      <c r="J408" s="4"/>
      <c r="K408" s="4">
        <v>227</v>
      </c>
      <c r="L408" s="4">
        <v>6</v>
      </c>
      <c r="M408" s="4">
        <v>3</v>
      </c>
      <c r="N408" s="4" t="s">
        <v>6</v>
      </c>
      <c r="O408" s="4">
        <v>2</v>
      </c>
      <c r="P408" s="4"/>
      <c r="Q408" s="4"/>
      <c r="R408" s="4"/>
      <c r="S408" s="4"/>
      <c r="T408" s="4"/>
      <c r="U408" s="4"/>
      <c r="V408" s="4"/>
      <c r="W408" s="4">
        <v>0</v>
      </c>
      <c r="X408" s="4">
        <v>1</v>
      </c>
      <c r="Y408" s="4">
        <v>0</v>
      </c>
      <c r="Z408" s="4"/>
      <c r="AA408" s="4"/>
      <c r="AB408" s="4"/>
    </row>
    <row r="409" spans="1:206">
      <c r="A409" s="4">
        <v>50</v>
      </c>
      <c r="B409" s="4">
        <v>0</v>
      </c>
      <c r="C409" s="4">
        <v>0</v>
      </c>
      <c r="D409" s="4">
        <v>1</v>
      </c>
      <c r="E409" s="4">
        <v>228</v>
      </c>
      <c r="F409" s="4">
        <f>ROUND(Source!AY401,O409)</f>
        <v>0</v>
      </c>
      <c r="G409" s="4" t="s">
        <v>41</v>
      </c>
      <c r="H409" s="4" t="s">
        <v>42</v>
      </c>
      <c r="I409" s="4"/>
      <c r="J409" s="4"/>
      <c r="K409" s="4">
        <v>228</v>
      </c>
      <c r="L409" s="4">
        <v>7</v>
      </c>
      <c r="M409" s="4">
        <v>3</v>
      </c>
      <c r="N409" s="4" t="s">
        <v>6</v>
      </c>
      <c r="O409" s="4">
        <v>2</v>
      </c>
      <c r="P409" s="4"/>
      <c r="Q409" s="4"/>
      <c r="R409" s="4"/>
      <c r="S409" s="4"/>
      <c r="T409" s="4"/>
      <c r="U409" s="4"/>
      <c r="V409" s="4"/>
      <c r="W409" s="4">
        <v>0</v>
      </c>
      <c r="X409" s="4">
        <v>1</v>
      </c>
      <c r="Y409" s="4">
        <v>0</v>
      </c>
      <c r="Z409" s="4"/>
      <c r="AA409" s="4"/>
      <c r="AB409" s="4"/>
    </row>
    <row r="410" spans="1:206">
      <c r="A410" s="4">
        <v>50</v>
      </c>
      <c r="B410" s="4">
        <v>0</v>
      </c>
      <c r="C410" s="4">
        <v>0</v>
      </c>
      <c r="D410" s="4">
        <v>1</v>
      </c>
      <c r="E410" s="4">
        <v>216</v>
      </c>
      <c r="F410" s="4">
        <f>ROUND(Source!AP401,O410)</f>
        <v>0</v>
      </c>
      <c r="G410" s="4" t="s">
        <v>43</v>
      </c>
      <c r="H410" s="4" t="s">
        <v>44</v>
      </c>
      <c r="I410" s="4"/>
      <c r="J410" s="4"/>
      <c r="K410" s="4">
        <v>216</v>
      </c>
      <c r="L410" s="4">
        <v>8</v>
      </c>
      <c r="M410" s="4">
        <v>3</v>
      </c>
      <c r="N410" s="4" t="s">
        <v>6</v>
      </c>
      <c r="O410" s="4">
        <v>2</v>
      </c>
      <c r="P410" s="4"/>
      <c r="Q410" s="4"/>
      <c r="R410" s="4"/>
      <c r="S410" s="4"/>
      <c r="T410" s="4"/>
      <c r="U410" s="4"/>
      <c r="V410" s="4"/>
      <c r="W410" s="4">
        <v>0</v>
      </c>
      <c r="X410" s="4">
        <v>1</v>
      </c>
      <c r="Y410" s="4">
        <v>0</v>
      </c>
      <c r="Z410" s="4"/>
      <c r="AA410" s="4"/>
      <c r="AB410" s="4"/>
    </row>
    <row r="411" spans="1:206">
      <c r="A411" s="4">
        <v>50</v>
      </c>
      <c r="B411" s="4">
        <v>0</v>
      </c>
      <c r="C411" s="4">
        <v>0</v>
      </c>
      <c r="D411" s="4">
        <v>1</v>
      </c>
      <c r="E411" s="4">
        <v>223</v>
      </c>
      <c r="F411" s="4">
        <f>ROUND(Source!AQ401,O411)</f>
        <v>0</v>
      </c>
      <c r="G411" s="4" t="s">
        <v>45</v>
      </c>
      <c r="H411" s="4" t="s">
        <v>46</v>
      </c>
      <c r="I411" s="4"/>
      <c r="J411" s="4"/>
      <c r="K411" s="4">
        <v>223</v>
      </c>
      <c r="L411" s="4">
        <v>9</v>
      </c>
      <c r="M411" s="4">
        <v>3</v>
      </c>
      <c r="N411" s="4" t="s">
        <v>6</v>
      </c>
      <c r="O411" s="4">
        <v>2</v>
      </c>
      <c r="P411" s="4"/>
      <c r="Q411" s="4"/>
      <c r="R411" s="4"/>
      <c r="S411" s="4"/>
      <c r="T411" s="4"/>
      <c r="U411" s="4"/>
      <c r="V411" s="4"/>
      <c r="W411" s="4">
        <v>0</v>
      </c>
      <c r="X411" s="4">
        <v>1</v>
      </c>
      <c r="Y411" s="4">
        <v>0</v>
      </c>
      <c r="Z411" s="4"/>
      <c r="AA411" s="4"/>
      <c r="AB411" s="4"/>
    </row>
    <row r="412" spans="1:206">
      <c r="A412" s="4">
        <v>50</v>
      </c>
      <c r="B412" s="4">
        <v>0</v>
      </c>
      <c r="C412" s="4">
        <v>0</v>
      </c>
      <c r="D412" s="4">
        <v>1</v>
      </c>
      <c r="E412" s="4">
        <v>229</v>
      </c>
      <c r="F412" s="4">
        <f>ROUND(Source!AZ401,O412)</f>
        <v>0</v>
      </c>
      <c r="G412" s="4" t="s">
        <v>47</v>
      </c>
      <c r="H412" s="4" t="s">
        <v>48</v>
      </c>
      <c r="I412" s="4"/>
      <c r="J412" s="4"/>
      <c r="K412" s="4">
        <v>229</v>
      </c>
      <c r="L412" s="4">
        <v>10</v>
      </c>
      <c r="M412" s="4">
        <v>3</v>
      </c>
      <c r="N412" s="4" t="s">
        <v>6</v>
      </c>
      <c r="O412" s="4">
        <v>2</v>
      </c>
      <c r="P412" s="4"/>
      <c r="Q412" s="4"/>
      <c r="R412" s="4"/>
      <c r="S412" s="4"/>
      <c r="T412" s="4"/>
      <c r="U412" s="4"/>
      <c r="V412" s="4"/>
      <c r="W412" s="4">
        <v>0</v>
      </c>
      <c r="X412" s="4">
        <v>1</v>
      </c>
      <c r="Y412" s="4">
        <v>0</v>
      </c>
      <c r="Z412" s="4"/>
      <c r="AA412" s="4"/>
      <c r="AB412" s="4"/>
    </row>
    <row r="413" spans="1:206">
      <c r="A413" s="4">
        <v>50</v>
      </c>
      <c r="B413" s="4">
        <v>0</v>
      </c>
      <c r="C413" s="4">
        <v>0</v>
      </c>
      <c r="D413" s="4">
        <v>1</v>
      </c>
      <c r="E413" s="4">
        <v>203</v>
      </c>
      <c r="F413" s="4">
        <f>ROUND(Source!Q401,O413)</f>
        <v>0</v>
      </c>
      <c r="G413" s="4" t="s">
        <v>49</v>
      </c>
      <c r="H413" s="4" t="s">
        <v>50</v>
      </c>
      <c r="I413" s="4"/>
      <c r="J413" s="4"/>
      <c r="K413" s="4">
        <v>203</v>
      </c>
      <c r="L413" s="4">
        <v>11</v>
      </c>
      <c r="M413" s="4">
        <v>3</v>
      </c>
      <c r="N413" s="4" t="s">
        <v>6</v>
      </c>
      <c r="O413" s="4">
        <v>2</v>
      </c>
      <c r="P413" s="4"/>
      <c r="Q413" s="4"/>
      <c r="R413" s="4"/>
      <c r="S413" s="4"/>
      <c r="T413" s="4"/>
      <c r="U413" s="4"/>
      <c r="V413" s="4"/>
      <c r="W413" s="4">
        <v>0</v>
      </c>
      <c r="X413" s="4">
        <v>1</v>
      </c>
      <c r="Y413" s="4">
        <v>0</v>
      </c>
      <c r="Z413" s="4"/>
      <c r="AA413" s="4"/>
      <c r="AB413" s="4"/>
    </row>
    <row r="414" spans="1:206">
      <c r="A414" s="4">
        <v>50</v>
      </c>
      <c r="B414" s="4">
        <v>0</v>
      </c>
      <c r="C414" s="4">
        <v>0</v>
      </c>
      <c r="D414" s="4">
        <v>1</v>
      </c>
      <c r="E414" s="4">
        <v>231</v>
      </c>
      <c r="F414" s="4">
        <f>ROUND(Source!BB401,O414)</f>
        <v>0</v>
      </c>
      <c r="G414" s="4" t="s">
        <v>51</v>
      </c>
      <c r="H414" s="4" t="s">
        <v>52</v>
      </c>
      <c r="I414" s="4"/>
      <c r="J414" s="4"/>
      <c r="K414" s="4">
        <v>231</v>
      </c>
      <c r="L414" s="4">
        <v>12</v>
      </c>
      <c r="M414" s="4">
        <v>3</v>
      </c>
      <c r="N414" s="4" t="s">
        <v>6</v>
      </c>
      <c r="O414" s="4">
        <v>2</v>
      </c>
      <c r="P414" s="4"/>
      <c r="Q414" s="4"/>
      <c r="R414" s="4"/>
      <c r="S414" s="4"/>
      <c r="T414" s="4"/>
      <c r="U414" s="4"/>
      <c r="V414" s="4"/>
      <c r="W414" s="4">
        <v>0</v>
      </c>
      <c r="X414" s="4">
        <v>1</v>
      </c>
      <c r="Y414" s="4">
        <v>0</v>
      </c>
      <c r="Z414" s="4"/>
      <c r="AA414" s="4"/>
      <c r="AB414" s="4"/>
    </row>
    <row r="415" spans="1:206">
      <c r="A415" s="4">
        <v>50</v>
      </c>
      <c r="B415" s="4">
        <v>0</v>
      </c>
      <c r="C415" s="4">
        <v>0</v>
      </c>
      <c r="D415" s="4">
        <v>1</v>
      </c>
      <c r="E415" s="4">
        <v>204</v>
      </c>
      <c r="F415" s="4">
        <f>ROUND(Source!R401,O415)</f>
        <v>0</v>
      </c>
      <c r="G415" s="4" t="s">
        <v>53</v>
      </c>
      <c r="H415" s="4" t="s">
        <v>54</v>
      </c>
      <c r="I415" s="4"/>
      <c r="J415" s="4"/>
      <c r="K415" s="4">
        <v>204</v>
      </c>
      <c r="L415" s="4">
        <v>13</v>
      </c>
      <c r="M415" s="4">
        <v>3</v>
      </c>
      <c r="N415" s="4" t="s">
        <v>6</v>
      </c>
      <c r="O415" s="4">
        <v>2</v>
      </c>
      <c r="P415" s="4"/>
      <c r="Q415" s="4"/>
      <c r="R415" s="4"/>
      <c r="S415" s="4"/>
      <c r="T415" s="4"/>
      <c r="U415" s="4"/>
      <c r="V415" s="4"/>
      <c r="W415" s="4">
        <v>0</v>
      </c>
      <c r="X415" s="4">
        <v>1</v>
      </c>
      <c r="Y415" s="4">
        <v>0</v>
      </c>
      <c r="Z415" s="4"/>
      <c r="AA415" s="4"/>
      <c r="AB415" s="4"/>
    </row>
    <row r="416" spans="1:206">
      <c r="A416" s="4">
        <v>50</v>
      </c>
      <c r="B416" s="4">
        <v>0</v>
      </c>
      <c r="C416" s="4">
        <v>0</v>
      </c>
      <c r="D416" s="4">
        <v>1</v>
      </c>
      <c r="E416" s="4">
        <v>205</v>
      </c>
      <c r="F416" s="4">
        <f>ROUND(Source!S401,O416)</f>
        <v>0</v>
      </c>
      <c r="G416" s="4" t="s">
        <v>55</v>
      </c>
      <c r="H416" s="4" t="s">
        <v>56</v>
      </c>
      <c r="I416" s="4"/>
      <c r="J416" s="4"/>
      <c r="K416" s="4">
        <v>205</v>
      </c>
      <c r="L416" s="4">
        <v>14</v>
      </c>
      <c r="M416" s="4">
        <v>3</v>
      </c>
      <c r="N416" s="4" t="s">
        <v>6</v>
      </c>
      <c r="O416" s="4">
        <v>2</v>
      </c>
      <c r="P416" s="4"/>
      <c r="Q416" s="4"/>
      <c r="R416" s="4"/>
      <c r="S416" s="4"/>
      <c r="T416" s="4"/>
      <c r="U416" s="4"/>
      <c r="V416" s="4"/>
      <c r="W416" s="4">
        <v>0</v>
      </c>
      <c r="X416" s="4">
        <v>1</v>
      </c>
      <c r="Y416" s="4">
        <v>0</v>
      </c>
      <c r="Z416" s="4"/>
      <c r="AA416" s="4"/>
      <c r="AB416" s="4"/>
    </row>
    <row r="417" spans="1:95">
      <c r="A417" s="4">
        <v>50</v>
      </c>
      <c r="B417" s="4">
        <v>0</v>
      </c>
      <c r="C417" s="4">
        <v>0</v>
      </c>
      <c r="D417" s="4">
        <v>1</v>
      </c>
      <c r="E417" s="4">
        <v>232</v>
      </c>
      <c r="F417" s="4">
        <f>ROUND(Source!BC401,O417)</f>
        <v>0</v>
      </c>
      <c r="G417" s="4" t="s">
        <v>57</v>
      </c>
      <c r="H417" s="4" t="s">
        <v>58</v>
      </c>
      <c r="I417" s="4"/>
      <c r="J417" s="4"/>
      <c r="K417" s="4">
        <v>232</v>
      </c>
      <c r="L417" s="4">
        <v>15</v>
      </c>
      <c r="M417" s="4">
        <v>3</v>
      </c>
      <c r="N417" s="4" t="s">
        <v>6</v>
      </c>
      <c r="O417" s="4">
        <v>2</v>
      </c>
      <c r="P417" s="4"/>
      <c r="Q417" s="4"/>
      <c r="R417" s="4"/>
      <c r="S417" s="4"/>
      <c r="T417" s="4"/>
      <c r="U417" s="4"/>
      <c r="V417" s="4"/>
      <c r="W417" s="4">
        <v>0</v>
      </c>
      <c r="X417" s="4">
        <v>1</v>
      </c>
      <c r="Y417" s="4">
        <v>0</v>
      </c>
      <c r="Z417" s="4"/>
      <c r="AA417" s="4"/>
      <c r="AB417" s="4"/>
    </row>
    <row r="418" spans="1:95">
      <c r="A418" s="4">
        <v>50</v>
      </c>
      <c r="B418" s="4">
        <v>0</v>
      </c>
      <c r="C418" s="4">
        <v>0</v>
      </c>
      <c r="D418" s="4">
        <v>1</v>
      </c>
      <c r="E418" s="4">
        <v>214</v>
      </c>
      <c r="F418" s="4">
        <f>ROUND(Source!AS401,O418)</f>
        <v>0</v>
      </c>
      <c r="G418" s="4" t="s">
        <v>59</v>
      </c>
      <c r="H418" s="4" t="s">
        <v>60</v>
      </c>
      <c r="I418" s="4"/>
      <c r="J418" s="4"/>
      <c r="K418" s="4">
        <v>214</v>
      </c>
      <c r="L418" s="4">
        <v>16</v>
      </c>
      <c r="M418" s="4">
        <v>3</v>
      </c>
      <c r="N418" s="4" t="s">
        <v>6</v>
      </c>
      <c r="O418" s="4">
        <v>2</v>
      </c>
      <c r="P418" s="4"/>
      <c r="Q418" s="4"/>
      <c r="R418" s="4"/>
      <c r="S418" s="4"/>
      <c r="T418" s="4"/>
      <c r="U418" s="4"/>
      <c r="V418" s="4"/>
      <c r="W418" s="4">
        <v>0</v>
      </c>
      <c r="X418" s="4">
        <v>1</v>
      </c>
      <c r="Y418" s="4">
        <v>0</v>
      </c>
      <c r="Z418" s="4"/>
      <c r="AA418" s="4"/>
      <c r="AB418" s="4"/>
    </row>
    <row r="419" spans="1:95">
      <c r="A419" s="4">
        <v>50</v>
      </c>
      <c r="B419" s="4">
        <v>0</v>
      </c>
      <c r="C419" s="4">
        <v>0</v>
      </c>
      <c r="D419" s="4">
        <v>1</v>
      </c>
      <c r="E419" s="4">
        <v>215</v>
      </c>
      <c r="F419" s="4">
        <f>ROUND(Source!AT401,O419)</f>
        <v>0</v>
      </c>
      <c r="G419" s="4" t="s">
        <v>61</v>
      </c>
      <c r="H419" s="4" t="s">
        <v>62</v>
      </c>
      <c r="I419" s="4"/>
      <c r="J419" s="4"/>
      <c r="K419" s="4">
        <v>215</v>
      </c>
      <c r="L419" s="4">
        <v>17</v>
      </c>
      <c r="M419" s="4">
        <v>3</v>
      </c>
      <c r="N419" s="4" t="s">
        <v>6</v>
      </c>
      <c r="O419" s="4">
        <v>2</v>
      </c>
      <c r="P419" s="4"/>
      <c r="Q419" s="4"/>
      <c r="R419" s="4"/>
      <c r="S419" s="4"/>
      <c r="T419" s="4"/>
      <c r="U419" s="4"/>
      <c r="V419" s="4"/>
      <c r="W419" s="4">
        <v>0</v>
      </c>
      <c r="X419" s="4">
        <v>1</v>
      </c>
      <c r="Y419" s="4">
        <v>0</v>
      </c>
      <c r="Z419" s="4"/>
      <c r="AA419" s="4"/>
      <c r="AB419" s="4"/>
    </row>
    <row r="420" spans="1:95">
      <c r="A420" s="4">
        <v>50</v>
      </c>
      <c r="B420" s="4">
        <v>0</v>
      </c>
      <c r="C420" s="4">
        <v>0</v>
      </c>
      <c r="D420" s="4">
        <v>1</v>
      </c>
      <c r="E420" s="4">
        <v>217</v>
      </c>
      <c r="F420" s="4">
        <f>ROUND(Source!AU401,O420)</f>
        <v>0</v>
      </c>
      <c r="G420" s="4" t="s">
        <v>63</v>
      </c>
      <c r="H420" s="4" t="s">
        <v>64</v>
      </c>
      <c r="I420" s="4"/>
      <c r="J420" s="4"/>
      <c r="K420" s="4">
        <v>217</v>
      </c>
      <c r="L420" s="4">
        <v>18</v>
      </c>
      <c r="M420" s="4">
        <v>3</v>
      </c>
      <c r="N420" s="4" t="s">
        <v>6</v>
      </c>
      <c r="O420" s="4">
        <v>2</v>
      </c>
      <c r="P420" s="4"/>
      <c r="Q420" s="4"/>
      <c r="R420" s="4"/>
      <c r="S420" s="4"/>
      <c r="T420" s="4"/>
      <c r="U420" s="4"/>
      <c r="V420" s="4"/>
      <c r="W420" s="4">
        <v>0</v>
      </c>
      <c r="X420" s="4">
        <v>1</v>
      </c>
      <c r="Y420" s="4">
        <v>0</v>
      </c>
      <c r="Z420" s="4"/>
      <c r="AA420" s="4"/>
      <c r="AB420" s="4"/>
    </row>
    <row r="421" spans="1:95">
      <c r="A421" s="4">
        <v>50</v>
      </c>
      <c r="B421" s="4">
        <v>0</v>
      </c>
      <c r="C421" s="4">
        <v>0</v>
      </c>
      <c r="D421" s="4">
        <v>1</v>
      </c>
      <c r="E421" s="4">
        <v>230</v>
      </c>
      <c r="F421" s="4">
        <f>ROUND(Source!BA401,O421)</f>
        <v>0</v>
      </c>
      <c r="G421" s="4" t="s">
        <v>65</v>
      </c>
      <c r="H421" s="4" t="s">
        <v>66</v>
      </c>
      <c r="I421" s="4"/>
      <c r="J421" s="4"/>
      <c r="K421" s="4">
        <v>230</v>
      </c>
      <c r="L421" s="4">
        <v>19</v>
      </c>
      <c r="M421" s="4">
        <v>3</v>
      </c>
      <c r="N421" s="4" t="s">
        <v>6</v>
      </c>
      <c r="O421" s="4">
        <v>2</v>
      </c>
      <c r="P421" s="4"/>
      <c r="Q421" s="4"/>
      <c r="R421" s="4"/>
      <c r="S421" s="4"/>
      <c r="T421" s="4"/>
      <c r="U421" s="4"/>
      <c r="V421" s="4"/>
      <c r="W421" s="4">
        <v>0</v>
      </c>
      <c r="X421" s="4">
        <v>1</v>
      </c>
      <c r="Y421" s="4">
        <v>0</v>
      </c>
      <c r="Z421" s="4"/>
      <c r="AA421" s="4"/>
      <c r="AB421" s="4"/>
    </row>
    <row r="422" spans="1:95">
      <c r="A422" s="4">
        <v>50</v>
      </c>
      <c r="B422" s="4">
        <v>0</v>
      </c>
      <c r="C422" s="4">
        <v>0</v>
      </c>
      <c r="D422" s="4">
        <v>1</v>
      </c>
      <c r="E422" s="4">
        <v>206</v>
      </c>
      <c r="F422" s="4">
        <f>ROUND(Source!T401,O422)</f>
        <v>0</v>
      </c>
      <c r="G422" s="4" t="s">
        <v>67</v>
      </c>
      <c r="H422" s="4" t="s">
        <v>68</v>
      </c>
      <c r="I422" s="4"/>
      <c r="J422" s="4"/>
      <c r="K422" s="4">
        <v>206</v>
      </c>
      <c r="L422" s="4">
        <v>20</v>
      </c>
      <c r="M422" s="4">
        <v>3</v>
      </c>
      <c r="N422" s="4" t="s">
        <v>6</v>
      </c>
      <c r="O422" s="4">
        <v>2</v>
      </c>
      <c r="P422" s="4"/>
      <c r="Q422" s="4"/>
      <c r="R422" s="4"/>
      <c r="S422" s="4"/>
      <c r="T422" s="4"/>
      <c r="U422" s="4"/>
      <c r="V422" s="4"/>
      <c r="W422" s="4">
        <v>0</v>
      </c>
      <c r="X422" s="4">
        <v>1</v>
      </c>
      <c r="Y422" s="4">
        <v>0</v>
      </c>
      <c r="Z422" s="4"/>
      <c r="AA422" s="4"/>
      <c r="AB422" s="4"/>
    </row>
    <row r="423" spans="1:95">
      <c r="A423" s="4">
        <v>50</v>
      </c>
      <c r="B423" s="4">
        <v>0</v>
      </c>
      <c r="C423" s="4">
        <v>0</v>
      </c>
      <c r="D423" s="4">
        <v>1</v>
      </c>
      <c r="E423" s="4">
        <v>207</v>
      </c>
      <c r="F423" s="4">
        <f>Source!U401</f>
        <v>0</v>
      </c>
      <c r="G423" s="4" t="s">
        <v>69</v>
      </c>
      <c r="H423" s="4" t="s">
        <v>70</v>
      </c>
      <c r="I423" s="4"/>
      <c r="J423" s="4"/>
      <c r="K423" s="4">
        <v>207</v>
      </c>
      <c r="L423" s="4">
        <v>21</v>
      </c>
      <c r="M423" s="4">
        <v>3</v>
      </c>
      <c r="N423" s="4" t="s">
        <v>6</v>
      </c>
      <c r="O423" s="4">
        <v>-1</v>
      </c>
      <c r="P423" s="4"/>
      <c r="Q423" s="4"/>
      <c r="R423" s="4"/>
      <c r="S423" s="4"/>
      <c r="T423" s="4"/>
      <c r="U423" s="4"/>
      <c r="V423" s="4"/>
      <c r="W423" s="4">
        <v>0</v>
      </c>
      <c r="X423" s="4">
        <v>1</v>
      </c>
      <c r="Y423" s="4">
        <v>0</v>
      </c>
      <c r="Z423" s="4"/>
      <c r="AA423" s="4"/>
      <c r="AB423" s="4"/>
    </row>
    <row r="424" spans="1:95">
      <c r="A424" s="4">
        <v>50</v>
      </c>
      <c r="B424" s="4">
        <v>0</v>
      </c>
      <c r="C424" s="4">
        <v>0</v>
      </c>
      <c r="D424" s="4">
        <v>1</v>
      </c>
      <c r="E424" s="4">
        <v>208</v>
      </c>
      <c r="F424" s="4">
        <f>Source!V401</f>
        <v>0</v>
      </c>
      <c r="G424" s="4" t="s">
        <v>71</v>
      </c>
      <c r="H424" s="4" t="s">
        <v>72</v>
      </c>
      <c r="I424" s="4"/>
      <c r="J424" s="4"/>
      <c r="K424" s="4">
        <v>208</v>
      </c>
      <c r="L424" s="4">
        <v>22</v>
      </c>
      <c r="M424" s="4">
        <v>3</v>
      </c>
      <c r="N424" s="4" t="s">
        <v>6</v>
      </c>
      <c r="O424" s="4">
        <v>-1</v>
      </c>
      <c r="P424" s="4"/>
      <c r="Q424" s="4"/>
      <c r="R424" s="4"/>
      <c r="S424" s="4"/>
      <c r="T424" s="4"/>
      <c r="U424" s="4"/>
      <c r="V424" s="4"/>
      <c r="W424" s="4">
        <v>0</v>
      </c>
      <c r="X424" s="4">
        <v>1</v>
      </c>
      <c r="Y424" s="4">
        <v>0</v>
      </c>
      <c r="Z424" s="4"/>
      <c r="AA424" s="4"/>
      <c r="AB424" s="4"/>
    </row>
    <row r="425" spans="1:95">
      <c r="A425" s="4">
        <v>50</v>
      </c>
      <c r="B425" s="4">
        <v>0</v>
      </c>
      <c r="C425" s="4">
        <v>0</v>
      </c>
      <c r="D425" s="4">
        <v>1</v>
      </c>
      <c r="E425" s="4">
        <v>209</v>
      </c>
      <c r="F425" s="4">
        <f>ROUND(Source!W401,O425)</f>
        <v>0</v>
      </c>
      <c r="G425" s="4" t="s">
        <v>73</v>
      </c>
      <c r="H425" s="4" t="s">
        <v>74</v>
      </c>
      <c r="I425" s="4"/>
      <c r="J425" s="4"/>
      <c r="K425" s="4">
        <v>209</v>
      </c>
      <c r="L425" s="4">
        <v>23</v>
      </c>
      <c r="M425" s="4">
        <v>3</v>
      </c>
      <c r="N425" s="4" t="s">
        <v>6</v>
      </c>
      <c r="O425" s="4">
        <v>2</v>
      </c>
      <c r="P425" s="4"/>
      <c r="Q425" s="4"/>
      <c r="R425" s="4"/>
      <c r="S425" s="4"/>
      <c r="T425" s="4"/>
      <c r="U425" s="4"/>
      <c r="V425" s="4"/>
      <c r="W425" s="4">
        <v>0</v>
      </c>
      <c r="X425" s="4">
        <v>1</v>
      </c>
      <c r="Y425" s="4">
        <v>0</v>
      </c>
      <c r="Z425" s="4"/>
      <c r="AA425" s="4"/>
      <c r="AB425" s="4"/>
    </row>
    <row r="426" spans="1:95">
      <c r="A426" s="4">
        <v>50</v>
      </c>
      <c r="B426" s="4">
        <v>0</v>
      </c>
      <c r="C426" s="4">
        <v>0</v>
      </c>
      <c r="D426" s="4">
        <v>1</v>
      </c>
      <c r="E426" s="4">
        <v>233</v>
      </c>
      <c r="F426" s="4">
        <f>ROUND(Source!BD401,O426)</f>
        <v>0</v>
      </c>
      <c r="G426" s="4" t="s">
        <v>75</v>
      </c>
      <c r="H426" s="4" t="s">
        <v>76</v>
      </c>
      <c r="I426" s="4"/>
      <c r="J426" s="4"/>
      <c r="K426" s="4">
        <v>233</v>
      </c>
      <c r="L426" s="4">
        <v>24</v>
      </c>
      <c r="M426" s="4">
        <v>3</v>
      </c>
      <c r="N426" s="4" t="s">
        <v>6</v>
      </c>
      <c r="O426" s="4">
        <v>2</v>
      </c>
      <c r="P426" s="4"/>
      <c r="Q426" s="4"/>
      <c r="R426" s="4"/>
      <c r="S426" s="4"/>
      <c r="T426" s="4"/>
      <c r="U426" s="4"/>
      <c r="V426" s="4"/>
      <c r="W426" s="4">
        <v>0</v>
      </c>
      <c r="X426" s="4">
        <v>1</v>
      </c>
      <c r="Y426" s="4">
        <v>0</v>
      </c>
      <c r="Z426" s="4"/>
      <c r="AA426" s="4"/>
      <c r="AB426" s="4"/>
    </row>
    <row r="427" spans="1:95">
      <c r="A427" s="4">
        <v>50</v>
      </c>
      <c r="B427" s="4">
        <v>0</v>
      </c>
      <c r="C427" s="4">
        <v>0</v>
      </c>
      <c r="D427" s="4">
        <v>1</v>
      </c>
      <c r="E427" s="4">
        <v>210</v>
      </c>
      <c r="F427" s="4">
        <f>ROUND(Source!X401,O427)</f>
        <v>0</v>
      </c>
      <c r="G427" s="4" t="s">
        <v>77</v>
      </c>
      <c r="H427" s="4" t="s">
        <v>78</v>
      </c>
      <c r="I427" s="4"/>
      <c r="J427" s="4"/>
      <c r="K427" s="4">
        <v>210</v>
      </c>
      <c r="L427" s="4">
        <v>25</v>
      </c>
      <c r="M427" s="4">
        <v>3</v>
      </c>
      <c r="N427" s="4" t="s">
        <v>6</v>
      </c>
      <c r="O427" s="4">
        <v>2</v>
      </c>
      <c r="P427" s="4"/>
      <c r="Q427" s="4"/>
      <c r="R427" s="4"/>
      <c r="S427" s="4"/>
      <c r="T427" s="4"/>
      <c r="U427" s="4"/>
      <c r="V427" s="4"/>
      <c r="W427" s="4">
        <v>0</v>
      </c>
      <c r="X427" s="4">
        <v>1</v>
      </c>
      <c r="Y427" s="4">
        <v>0</v>
      </c>
      <c r="Z427" s="4"/>
      <c r="AA427" s="4"/>
      <c r="AB427" s="4"/>
    </row>
    <row r="428" spans="1:95">
      <c r="A428" s="4">
        <v>50</v>
      </c>
      <c r="B428" s="4">
        <v>0</v>
      </c>
      <c r="C428" s="4">
        <v>0</v>
      </c>
      <c r="D428" s="4">
        <v>1</v>
      </c>
      <c r="E428" s="4">
        <v>211</v>
      </c>
      <c r="F428" s="4">
        <f>ROUND(Source!Y401,O428)</f>
        <v>0</v>
      </c>
      <c r="G428" s="4" t="s">
        <v>79</v>
      </c>
      <c r="H428" s="4" t="s">
        <v>80</v>
      </c>
      <c r="I428" s="4"/>
      <c r="J428" s="4"/>
      <c r="K428" s="4">
        <v>211</v>
      </c>
      <c r="L428" s="4">
        <v>26</v>
      </c>
      <c r="M428" s="4">
        <v>3</v>
      </c>
      <c r="N428" s="4" t="s">
        <v>6</v>
      </c>
      <c r="O428" s="4">
        <v>2</v>
      </c>
      <c r="P428" s="4"/>
      <c r="Q428" s="4"/>
      <c r="R428" s="4"/>
      <c r="S428" s="4"/>
      <c r="T428" s="4"/>
      <c r="U428" s="4"/>
      <c r="V428" s="4"/>
      <c r="W428" s="4">
        <v>0</v>
      </c>
      <c r="X428" s="4">
        <v>1</v>
      </c>
      <c r="Y428" s="4">
        <v>0</v>
      </c>
      <c r="Z428" s="4"/>
      <c r="AA428" s="4"/>
      <c r="AB428" s="4"/>
    </row>
    <row r="429" spans="1:95">
      <c r="A429" s="4">
        <v>50</v>
      </c>
      <c r="B429" s="4">
        <v>0</v>
      </c>
      <c r="C429" s="4">
        <v>0</v>
      </c>
      <c r="D429" s="4">
        <v>1</v>
      </c>
      <c r="E429" s="4">
        <v>224</v>
      </c>
      <c r="F429" s="4">
        <f>ROUND(Source!AR401,O429)</f>
        <v>0</v>
      </c>
      <c r="G429" s="4" t="s">
        <v>81</v>
      </c>
      <c r="H429" s="4" t="s">
        <v>82</v>
      </c>
      <c r="I429" s="4"/>
      <c r="J429" s="4"/>
      <c r="K429" s="4">
        <v>224</v>
      </c>
      <c r="L429" s="4">
        <v>27</v>
      </c>
      <c r="M429" s="4">
        <v>3</v>
      </c>
      <c r="N429" s="4" t="s">
        <v>6</v>
      </c>
      <c r="O429" s="4">
        <v>2</v>
      </c>
      <c r="P429" s="4"/>
      <c r="Q429" s="4"/>
      <c r="R429" s="4"/>
      <c r="S429" s="4"/>
      <c r="T429" s="4"/>
      <c r="U429" s="4"/>
      <c r="V429" s="4"/>
      <c r="W429" s="4">
        <v>0</v>
      </c>
      <c r="X429" s="4">
        <v>1</v>
      </c>
      <c r="Y429" s="4">
        <v>0</v>
      </c>
      <c r="Z429" s="4"/>
      <c r="AA429" s="4"/>
      <c r="AB429" s="4"/>
    </row>
    <row r="431" spans="1:95">
      <c r="A431" s="1">
        <v>3</v>
      </c>
      <c r="B431" s="1">
        <v>1</v>
      </c>
      <c r="C431" s="1"/>
      <c r="D431" s="1">
        <f>ROW(A517)</f>
        <v>517</v>
      </c>
      <c r="E431" s="1"/>
      <c r="F431" s="1" t="s">
        <v>428</v>
      </c>
      <c r="G431" s="1" t="s">
        <v>429</v>
      </c>
      <c r="H431" s="1" t="s">
        <v>6</v>
      </c>
      <c r="I431" s="1">
        <v>0</v>
      </c>
      <c r="J431" s="1" t="s">
        <v>6</v>
      </c>
      <c r="K431" s="1">
        <v>-1</v>
      </c>
      <c r="L431" s="1" t="s">
        <v>6</v>
      </c>
      <c r="M431" s="1" t="s">
        <v>6</v>
      </c>
      <c r="N431" s="1"/>
      <c r="O431" s="1"/>
      <c r="P431" s="1"/>
      <c r="Q431" s="1"/>
      <c r="R431" s="1"/>
      <c r="S431" s="1">
        <v>0</v>
      </c>
      <c r="T431" s="1"/>
      <c r="U431" s="1" t="s">
        <v>6</v>
      </c>
      <c r="V431" s="1">
        <v>0</v>
      </c>
      <c r="W431" s="1"/>
      <c r="X431" s="1"/>
      <c r="Y431" s="1"/>
      <c r="Z431" s="1"/>
      <c r="AA431" s="1"/>
      <c r="AB431" s="1" t="s">
        <v>6</v>
      </c>
      <c r="AC431" s="1" t="s">
        <v>6</v>
      </c>
      <c r="AD431" s="1" t="s">
        <v>6</v>
      </c>
      <c r="AE431" s="1" t="s">
        <v>6</v>
      </c>
      <c r="AF431" s="1" t="s">
        <v>6</v>
      </c>
      <c r="AG431" s="1" t="s">
        <v>6</v>
      </c>
      <c r="AH431" s="1"/>
      <c r="AI431" s="1"/>
      <c r="AJ431" s="1"/>
      <c r="AK431" s="1"/>
      <c r="AL431" s="1"/>
      <c r="AM431" s="1"/>
      <c r="AN431" s="1"/>
      <c r="AO431" s="1"/>
      <c r="AP431" s="1" t="s">
        <v>6</v>
      </c>
      <c r="AQ431" s="1" t="s">
        <v>6</v>
      </c>
      <c r="AR431" s="1" t="s">
        <v>6</v>
      </c>
      <c r="AS431" s="1"/>
      <c r="AT431" s="1"/>
      <c r="AU431" s="1"/>
      <c r="AV431" s="1"/>
      <c r="AW431" s="1"/>
      <c r="AX431" s="1"/>
      <c r="AY431" s="1"/>
      <c r="AZ431" s="1" t="s">
        <v>6</v>
      </c>
      <c r="BA431" s="1"/>
      <c r="BB431" s="1" t="s">
        <v>6</v>
      </c>
      <c r="BC431" s="1" t="s">
        <v>6</v>
      </c>
      <c r="BD431" s="1" t="s">
        <v>6</v>
      </c>
      <c r="BE431" s="1" t="s">
        <v>6</v>
      </c>
      <c r="BF431" s="1" t="s">
        <v>6</v>
      </c>
      <c r="BG431" s="1" t="s">
        <v>6</v>
      </c>
      <c r="BH431" s="1" t="s">
        <v>6</v>
      </c>
      <c r="BI431" s="1" t="s">
        <v>6</v>
      </c>
      <c r="BJ431" s="1" t="s">
        <v>6</v>
      </c>
      <c r="BK431" s="1" t="s">
        <v>6</v>
      </c>
      <c r="BL431" s="1" t="s">
        <v>6</v>
      </c>
      <c r="BM431" s="1" t="s">
        <v>6</v>
      </c>
      <c r="BN431" s="1" t="s">
        <v>6</v>
      </c>
      <c r="BO431" s="1" t="s">
        <v>6</v>
      </c>
      <c r="BP431" s="1" t="s">
        <v>6</v>
      </c>
      <c r="BQ431" s="1"/>
      <c r="BR431" s="1"/>
      <c r="BS431" s="1"/>
      <c r="BT431" s="1"/>
      <c r="BU431" s="1"/>
      <c r="BV431" s="1"/>
      <c r="BW431" s="1"/>
      <c r="BX431" s="1">
        <v>0</v>
      </c>
      <c r="BY431" s="1"/>
      <c r="BZ431" s="1"/>
      <c r="CA431" s="1"/>
      <c r="CB431" s="1"/>
      <c r="CC431" s="1"/>
      <c r="CD431" s="1"/>
      <c r="CE431" s="1"/>
      <c r="CF431" s="1">
        <v>0</v>
      </c>
      <c r="CG431" s="1">
        <v>0</v>
      </c>
      <c r="CH431" s="1"/>
      <c r="CI431" s="1" t="s">
        <v>6</v>
      </c>
      <c r="CJ431" s="1" t="s">
        <v>6</v>
      </c>
      <c r="CK431" t="s">
        <v>6</v>
      </c>
      <c r="CL431" t="s">
        <v>6</v>
      </c>
      <c r="CM431" t="s">
        <v>6</v>
      </c>
      <c r="CN431" t="s">
        <v>6</v>
      </c>
      <c r="CO431" t="s">
        <v>6</v>
      </c>
      <c r="CP431" t="s">
        <v>6</v>
      </c>
      <c r="CQ431" t="s">
        <v>6</v>
      </c>
    </row>
    <row r="433" spans="1:245">
      <c r="A433" s="2">
        <v>52</v>
      </c>
      <c r="B433" s="2">
        <f t="shared" ref="B433:G433" si="295">B517</f>
        <v>1</v>
      </c>
      <c r="C433" s="2">
        <f t="shared" si="295"/>
        <v>3</v>
      </c>
      <c r="D433" s="2">
        <f t="shared" si="295"/>
        <v>431</v>
      </c>
      <c r="E433" s="2">
        <f t="shared" si="295"/>
        <v>0</v>
      </c>
      <c r="F433" s="2" t="str">
        <f t="shared" si="295"/>
        <v>02-01-03</v>
      </c>
      <c r="G433" s="2" t="str">
        <f t="shared" si="295"/>
        <v>Строительство КЛ-6 кВ в трубах</v>
      </c>
      <c r="H433" s="2"/>
      <c r="I433" s="2"/>
      <c r="J433" s="2"/>
      <c r="K433" s="2"/>
      <c r="L433" s="2"/>
      <c r="M433" s="2"/>
      <c r="N433" s="2"/>
      <c r="O433" s="2">
        <f t="shared" ref="O433:AT433" si="296">O517</f>
        <v>0</v>
      </c>
      <c r="P433" s="2">
        <f t="shared" si="296"/>
        <v>0</v>
      </c>
      <c r="Q433" s="2">
        <f t="shared" si="296"/>
        <v>0</v>
      </c>
      <c r="R433" s="2">
        <f t="shared" si="296"/>
        <v>0</v>
      </c>
      <c r="S433" s="2">
        <f t="shared" si="296"/>
        <v>0</v>
      </c>
      <c r="T433" s="2">
        <f t="shared" si="296"/>
        <v>0</v>
      </c>
      <c r="U433" s="2">
        <f t="shared" si="296"/>
        <v>0</v>
      </c>
      <c r="V433" s="2">
        <f t="shared" si="296"/>
        <v>0</v>
      </c>
      <c r="W433" s="2">
        <f t="shared" si="296"/>
        <v>0</v>
      </c>
      <c r="X433" s="2">
        <f t="shared" si="296"/>
        <v>0</v>
      </c>
      <c r="Y433" s="2">
        <f t="shared" si="296"/>
        <v>0</v>
      </c>
      <c r="Z433" s="2">
        <f t="shared" si="296"/>
        <v>0</v>
      </c>
      <c r="AA433" s="2">
        <f t="shared" si="296"/>
        <v>0</v>
      </c>
      <c r="AB433" s="2">
        <f t="shared" si="296"/>
        <v>0</v>
      </c>
      <c r="AC433" s="2">
        <f t="shared" si="296"/>
        <v>0</v>
      </c>
      <c r="AD433" s="2">
        <f t="shared" si="296"/>
        <v>0</v>
      </c>
      <c r="AE433" s="2">
        <f t="shared" si="296"/>
        <v>0</v>
      </c>
      <c r="AF433" s="2">
        <f t="shared" si="296"/>
        <v>0</v>
      </c>
      <c r="AG433" s="2">
        <f t="shared" si="296"/>
        <v>0</v>
      </c>
      <c r="AH433" s="2">
        <f t="shared" si="296"/>
        <v>0</v>
      </c>
      <c r="AI433" s="2">
        <f t="shared" si="296"/>
        <v>0</v>
      </c>
      <c r="AJ433" s="2">
        <f t="shared" si="296"/>
        <v>0</v>
      </c>
      <c r="AK433" s="2">
        <f t="shared" si="296"/>
        <v>0</v>
      </c>
      <c r="AL433" s="2">
        <f t="shared" si="296"/>
        <v>0</v>
      </c>
      <c r="AM433" s="2">
        <f t="shared" si="296"/>
        <v>0</v>
      </c>
      <c r="AN433" s="2">
        <f t="shared" si="296"/>
        <v>0</v>
      </c>
      <c r="AO433" s="2">
        <f t="shared" si="296"/>
        <v>0</v>
      </c>
      <c r="AP433" s="2">
        <f t="shared" si="296"/>
        <v>0</v>
      </c>
      <c r="AQ433" s="2">
        <f t="shared" si="296"/>
        <v>0</v>
      </c>
      <c r="AR433" s="2">
        <f t="shared" si="296"/>
        <v>0</v>
      </c>
      <c r="AS433" s="2">
        <f t="shared" si="296"/>
        <v>0</v>
      </c>
      <c r="AT433" s="2">
        <f t="shared" si="296"/>
        <v>0</v>
      </c>
      <c r="AU433" s="2">
        <f t="shared" ref="AU433:BZ433" si="297">AU517</f>
        <v>0</v>
      </c>
      <c r="AV433" s="2">
        <f t="shared" si="297"/>
        <v>0</v>
      </c>
      <c r="AW433" s="2">
        <f t="shared" si="297"/>
        <v>0</v>
      </c>
      <c r="AX433" s="2">
        <f t="shared" si="297"/>
        <v>0</v>
      </c>
      <c r="AY433" s="2">
        <f t="shared" si="297"/>
        <v>0</v>
      </c>
      <c r="AZ433" s="2">
        <f t="shared" si="297"/>
        <v>0</v>
      </c>
      <c r="BA433" s="2">
        <f t="shared" si="297"/>
        <v>0</v>
      </c>
      <c r="BB433" s="2">
        <f t="shared" si="297"/>
        <v>0</v>
      </c>
      <c r="BC433" s="2">
        <f t="shared" si="297"/>
        <v>0</v>
      </c>
      <c r="BD433" s="2">
        <f t="shared" si="297"/>
        <v>0</v>
      </c>
      <c r="BE433" s="2">
        <f t="shared" si="297"/>
        <v>0</v>
      </c>
      <c r="BF433" s="2">
        <f t="shared" si="297"/>
        <v>0</v>
      </c>
      <c r="BG433" s="2">
        <f t="shared" si="297"/>
        <v>0</v>
      </c>
      <c r="BH433" s="2">
        <f t="shared" si="297"/>
        <v>0</v>
      </c>
      <c r="BI433" s="2">
        <f t="shared" si="297"/>
        <v>0</v>
      </c>
      <c r="BJ433" s="2">
        <f t="shared" si="297"/>
        <v>0</v>
      </c>
      <c r="BK433" s="2">
        <f t="shared" si="297"/>
        <v>0</v>
      </c>
      <c r="BL433" s="2">
        <f t="shared" si="297"/>
        <v>0</v>
      </c>
      <c r="BM433" s="2">
        <f t="shared" si="297"/>
        <v>0</v>
      </c>
      <c r="BN433" s="2">
        <f t="shared" si="297"/>
        <v>0</v>
      </c>
      <c r="BO433" s="2">
        <f t="shared" si="297"/>
        <v>0</v>
      </c>
      <c r="BP433" s="2">
        <f t="shared" si="297"/>
        <v>0</v>
      </c>
      <c r="BQ433" s="2">
        <f t="shared" si="297"/>
        <v>0</v>
      </c>
      <c r="BR433" s="2">
        <f t="shared" si="297"/>
        <v>0</v>
      </c>
      <c r="BS433" s="2">
        <f t="shared" si="297"/>
        <v>0</v>
      </c>
      <c r="BT433" s="2">
        <f t="shared" si="297"/>
        <v>0</v>
      </c>
      <c r="BU433" s="2">
        <f t="shared" si="297"/>
        <v>0</v>
      </c>
      <c r="BV433" s="2">
        <f t="shared" si="297"/>
        <v>0</v>
      </c>
      <c r="BW433" s="2">
        <f t="shared" si="297"/>
        <v>0</v>
      </c>
      <c r="BX433" s="2">
        <f t="shared" si="297"/>
        <v>0</v>
      </c>
      <c r="BY433" s="2">
        <f t="shared" si="297"/>
        <v>0</v>
      </c>
      <c r="BZ433" s="2">
        <f t="shared" si="297"/>
        <v>0</v>
      </c>
      <c r="CA433" s="2">
        <f t="shared" ref="CA433:DF433" si="298">CA517</f>
        <v>0</v>
      </c>
      <c r="CB433" s="2">
        <f t="shared" si="298"/>
        <v>0</v>
      </c>
      <c r="CC433" s="2">
        <f t="shared" si="298"/>
        <v>0</v>
      </c>
      <c r="CD433" s="2">
        <f t="shared" si="298"/>
        <v>0</v>
      </c>
      <c r="CE433" s="2">
        <f t="shared" si="298"/>
        <v>0</v>
      </c>
      <c r="CF433" s="2">
        <f t="shared" si="298"/>
        <v>0</v>
      </c>
      <c r="CG433" s="2">
        <f t="shared" si="298"/>
        <v>0</v>
      </c>
      <c r="CH433" s="2">
        <f t="shared" si="298"/>
        <v>0</v>
      </c>
      <c r="CI433" s="2">
        <f t="shared" si="298"/>
        <v>0</v>
      </c>
      <c r="CJ433" s="2">
        <f t="shared" si="298"/>
        <v>0</v>
      </c>
      <c r="CK433" s="2">
        <f t="shared" si="298"/>
        <v>0</v>
      </c>
      <c r="CL433" s="2">
        <f t="shared" si="298"/>
        <v>0</v>
      </c>
      <c r="CM433" s="2">
        <f t="shared" si="298"/>
        <v>0</v>
      </c>
      <c r="CN433" s="2">
        <f t="shared" si="298"/>
        <v>0</v>
      </c>
      <c r="CO433" s="2">
        <f t="shared" si="298"/>
        <v>0</v>
      </c>
      <c r="CP433" s="2">
        <f t="shared" si="298"/>
        <v>0</v>
      </c>
      <c r="CQ433" s="2">
        <f t="shared" si="298"/>
        <v>0</v>
      </c>
      <c r="CR433" s="2">
        <f t="shared" si="298"/>
        <v>0</v>
      </c>
      <c r="CS433" s="2">
        <f t="shared" si="298"/>
        <v>0</v>
      </c>
      <c r="CT433" s="2">
        <f t="shared" si="298"/>
        <v>0</v>
      </c>
      <c r="CU433" s="2">
        <f t="shared" si="298"/>
        <v>0</v>
      </c>
      <c r="CV433" s="2">
        <f t="shared" si="298"/>
        <v>0</v>
      </c>
      <c r="CW433" s="2">
        <f t="shared" si="298"/>
        <v>0</v>
      </c>
      <c r="CX433" s="2">
        <f t="shared" si="298"/>
        <v>0</v>
      </c>
      <c r="CY433" s="2">
        <f t="shared" si="298"/>
        <v>0</v>
      </c>
      <c r="CZ433" s="2">
        <f t="shared" si="298"/>
        <v>0</v>
      </c>
      <c r="DA433" s="2">
        <f t="shared" si="298"/>
        <v>0</v>
      </c>
      <c r="DB433" s="2">
        <f t="shared" si="298"/>
        <v>0</v>
      </c>
      <c r="DC433" s="2">
        <f t="shared" si="298"/>
        <v>0</v>
      </c>
      <c r="DD433" s="2">
        <f t="shared" si="298"/>
        <v>0</v>
      </c>
      <c r="DE433" s="2">
        <f t="shared" si="298"/>
        <v>0</v>
      </c>
      <c r="DF433" s="2">
        <f t="shared" si="298"/>
        <v>0</v>
      </c>
      <c r="DG433" s="3">
        <f t="shared" ref="DG433:EL433" si="299">DG517</f>
        <v>0</v>
      </c>
      <c r="DH433" s="3">
        <f t="shared" si="299"/>
        <v>0</v>
      </c>
      <c r="DI433" s="3">
        <f t="shared" si="299"/>
        <v>0</v>
      </c>
      <c r="DJ433" s="3">
        <f t="shared" si="299"/>
        <v>0</v>
      </c>
      <c r="DK433" s="3">
        <f t="shared" si="299"/>
        <v>0</v>
      </c>
      <c r="DL433" s="3">
        <f t="shared" si="299"/>
        <v>0</v>
      </c>
      <c r="DM433" s="3">
        <f t="shared" si="299"/>
        <v>0</v>
      </c>
      <c r="DN433" s="3">
        <f t="shared" si="299"/>
        <v>0</v>
      </c>
      <c r="DO433" s="3">
        <f t="shared" si="299"/>
        <v>0</v>
      </c>
      <c r="DP433" s="3">
        <f t="shared" si="299"/>
        <v>0</v>
      </c>
      <c r="DQ433" s="3">
        <f t="shared" si="299"/>
        <v>0</v>
      </c>
      <c r="DR433" s="3">
        <f t="shared" si="299"/>
        <v>0</v>
      </c>
      <c r="DS433" s="3">
        <f t="shared" si="299"/>
        <v>0</v>
      </c>
      <c r="DT433" s="3">
        <f t="shared" si="299"/>
        <v>0</v>
      </c>
      <c r="DU433" s="3">
        <f t="shared" si="299"/>
        <v>0</v>
      </c>
      <c r="DV433" s="3">
        <f t="shared" si="299"/>
        <v>0</v>
      </c>
      <c r="DW433" s="3">
        <f t="shared" si="299"/>
        <v>0</v>
      </c>
      <c r="DX433" s="3">
        <f t="shared" si="299"/>
        <v>0</v>
      </c>
      <c r="DY433" s="3">
        <f t="shared" si="299"/>
        <v>0</v>
      </c>
      <c r="DZ433" s="3">
        <f t="shared" si="299"/>
        <v>0</v>
      </c>
      <c r="EA433" s="3">
        <f t="shared" si="299"/>
        <v>0</v>
      </c>
      <c r="EB433" s="3">
        <f t="shared" si="299"/>
        <v>0</v>
      </c>
      <c r="EC433" s="3">
        <f t="shared" si="299"/>
        <v>0</v>
      </c>
      <c r="ED433" s="3">
        <f t="shared" si="299"/>
        <v>0</v>
      </c>
      <c r="EE433" s="3">
        <f t="shared" si="299"/>
        <v>0</v>
      </c>
      <c r="EF433" s="3">
        <f t="shared" si="299"/>
        <v>0</v>
      </c>
      <c r="EG433" s="3">
        <f t="shared" si="299"/>
        <v>0</v>
      </c>
      <c r="EH433" s="3">
        <f t="shared" si="299"/>
        <v>0</v>
      </c>
      <c r="EI433" s="3">
        <f t="shared" si="299"/>
        <v>0</v>
      </c>
      <c r="EJ433" s="3">
        <f t="shared" si="299"/>
        <v>0</v>
      </c>
      <c r="EK433" s="3">
        <f t="shared" si="299"/>
        <v>0</v>
      </c>
      <c r="EL433" s="3">
        <f t="shared" si="299"/>
        <v>0</v>
      </c>
      <c r="EM433" s="3">
        <f t="shared" ref="EM433:FR433" si="300">EM517</f>
        <v>0</v>
      </c>
      <c r="EN433" s="3">
        <f t="shared" si="300"/>
        <v>0</v>
      </c>
      <c r="EO433" s="3">
        <f t="shared" si="300"/>
        <v>0</v>
      </c>
      <c r="EP433" s="3">
        <f t="shared" si="300"/>
        <v>0</v>
      </c>
      <c r="EQ433" s="3">
        <f t="shared" si="300"/>
        <v>0</v>
      </c>
      <c r="ER433" s="3">
        <f t="shared" si="300"/>
        <v>0</v>
      </c>
      <c r="ES433" s="3">
        <f t="shared" si="300"/>
        <v>0</v>
      </c>
      <c r="ET433" s="3">
        <f t="shared" si="300"/>
        <v>0</v>
      </c>
      <c r="EU433" s="3">
        <f t="shared" si="300"/>
        <v>0</v>
      </c>
      <c r="EV433" s="3">
        <f t="shared" si="300"/>
        <v>0</v>
      </c>
      <c r="EW433" s="3">
        <f t="shared" si="300"/>
        <v>0</v>
      </c>
      <c r="EX433" s="3">
        <f t="shared" si="300"/>
        <v>0</v>
      </c>
      <c r="EY433" s="3">
        <f t="shared" si="300"/>
        <v>0</v>
      </c>
      <c r="EZ433" s="3">
        <f t="shared" si="300"/>
        <v>0</v>
      </c>
      <c r="FA433" s="3">
        <f t="shared" si="300"/>
        <v>0</v>
      </c>
      <c r="FB433" s="3">
        <f t="shared" si="300"/>
        <v>0</v>
      </c>
      <c r="FC433" s="3">
        <f t="shared" si="300"/>
        <v>0</v>
      </c>
      <c r="FD433" s="3">
        <f t="shared" si="300"/>
        <v>0</v>
      </c>
      <c r="FE433" s="3">
        <f t="shared" si="300"/>
        <v>0</v>
      </c>
      <c r="FF433" s="3">
        <f t="shared" si="300"/>
        <v>0</v>
      </c>
      <c r="FG433" s="3">
        <f t="shared" si="300"/>
        <v>0</v>
      </c>
      <c r="FH433" s="3">
        <f t="shared" si="300"/>
        <v>0</v>
      </c>
      <c r="FI433" s="3">
        <f t="shared" si="300"/>
        <v>0</v>
      </c>
      <c r="FJ433" s="3">
        <f t="shared" si="300"/>
        <v>0</v>
      </c>
      <c r="FK433" s="3">
        <f t="shared" si="300"/>
        <v>0</v>
      </c>
      <c r="FL433" s="3">
        <f t="shared" si="300"/>
        <v>0</v>
      </c>
      <c r="FM433" s="3">
        <f t="shared" si="300"/>
        <v>0</v>
      </c>
      <c r="FN433" s="3">
        <f t="shared" si="300"/>
        <v>0</v>
      </c>
      <c r="FO433" s="3">
        <f t="shared" si="300"/>
        <v>0</v>
      </c>
      <c r="FP433" s="3">
        <f t="shared" si="300"/>
        <v>0</v>
      </c>
      <c r="FQ433" s="3">
        <f t="shared" si="300"/>
        <v>0</v>
      </c>
      <c r="FR433" s="3">
        <f t="shared" si="300"/>
        <v>0</v>
      </c>
      <c r="FS433" s="3">
        <f t="shared" ref="FS433:GX433" si="301">FS517</f>
        <v>0</v>
      </c>
      <c r="FT433" s="3">
        <f t="shared" si="301"/>
        <v>0</v>
      </c>
      <c r="FU433" s="3">
        <f t="shared" si="301"/>
        <v>0</v>
      </c>
      <c r="FV433" s="3">
        <f t="shared" si="301"/>
        <v>0</v>
      </c>
      <c r="FW433" s="3">
        <f t="shared" si="301"/>
        <v>0</v>
      </c>
      <c r="FX433" s="3">
        <f t="shared" si="301"/>
        <v>0</v>
      </c>
      <c r="FY433" s="3">
        <f t="shared" si="301"/>
        <v>0</v>
      </c>
      <c r="FZ433" s="3">
        <f t="shared" si="301"/>
        <v>0</v>
      </c>
      <c r="GA433" s="3">
        <f t="shared" si="301"/>
        <v>0</v>
      </c>
      <c r="GB433" s="3">
        <f t="shared" si="301"/>
        <v>0</v>
      </c>
      <c r="GC433" s="3">
        <f t="shared" si="301"/>
        <v>0</v>
      </c>
      <c r="GD433" s="3">
        <f t="shared" si="301"/>
        <v>0</v>
      </c>
      <c r="GE433" s="3">
        <f t="shared" si="301"/>
        <v>0</v>
      </c>
      <c r="GF433" s="3">
        <f t="shared" si="301"/>
        <v>0</v>
      </c>
      <c r="GG433" s="3">
        <f t="shared" si="301"/>
        <v>0</v>
      </c>
      <c r="GH433" s="3">
        <f t="shared" si="301"/>
        <v>0</v>
      </c>
      <c r="GI433" s="3">
        <f t="shared" si="301"/>
        <v>0</v>
      </c>
      <c r="GJ433" s="3">
        <f t="shared" si="301"/>
        <v>0</v>
      </c>
      <c r="GK433" s="3">
        <f t="shared" si="301"/>
        <v>0</v>
      </c>
      <c r="GL433" s="3">
        <f t="shared" si="301"/>
        <v>0</v>
      </c>
      <c r="GM433" s="3">
        <f t="shared" si="301"/>
        <v>0</v>
      </c>
      <c r="GN433" s="3">
        <f t="shared" si="301"/>
        <v>0</v>
      </c>
      <c r="GO433" s="3">
        <f t="shared" si="301"/>
        <v>0</v>
      </c>
      <c r="GP433" s="3">
        <f t="shared" si="301"/>
        <v>0</v>
      </c>
      <c r="GQ433" s="3">
        <f t="shared" si="301"/>
        <v>0</v>
      </c>
      <c r="GR433" s="3">
        <f t="shared" si="301"/>
        <v>0</v>
      </c>
      <c r="GS433" s="3">
        <f t="shared" si="301"/>
        <v>0</v>
      </c>
      <c r="GT433" s="3">
        <f t="shared" si="301"/>
        <v>0</v>
      </c>
      <c r="GU433" s="3">
        <f t="shared" si="301"/>
        <v>0</v>
      </c>
      <c r="GV433" s="3">
        <f t="shared" si="301"/>
        <v>0</v>
      </c>
      <c r="GW433" s="3">
        <f t="shared" si="301"/>
        <v>0</v>
      </c>
      <c r="GX433" s="3">
        <f t="shared" si="301"/>
        <v>0</v>
      </c>
    </row>
    <row r="435" spans="1:245">
      <c r="A435" s="1">
        <v>4</v>
      </c>
      <c r="B435" s="1">
        <v>1</v>
      </c>
      <c r="C435" s="1"/>
      <c r="D435" s="1">
        <f>ROW(A449)</f>
        <v>449</v>
      </c>
      <c r="E435" s="1"/>
      <c r="F435" s="1" t="s">
        <v>6</v>
      </c>
      <c r="G435" s="1" t="s">
        <v>429</v>
      </c>
      <c r="H435" s="1" t="s">
        <v>6</v>
      </c>
      <c r="I435" s="1">
        <v>0</v>
      </c>
      <c r="J435" s="1"/>
      <c r="K435" s="1">
        <v>-1</v>
      </c>
      <c r="L435" s="1"/>
      <c r="M435" s="1" t="s">
        <v>6</v>
      </c>
      <c r="N435" s="1"/>
      <c r="O435" s="1"/>
      <c r="P435" s="1"/>
      <c r="Q435" s="1"/>
      <c r="R435" s="1"/>
      <c r="S435" s="1">
        <v>0</v>
      </c>
      <c r="T435" s="1"/>
      <c r="U435" s="1" t="s">
        <v>6</v>
      </c>
      <c r="V435" s="1">
        <v>0</v>
      </c>
      <c r="W435" s="1"/>
      <c r="X435" s="1"/>
      <c r="Y435" s="1"/>
      <c r="Z435" s="1"/>
      <c r="AA435" s="1"/>
      <c r="AB435" s="1" t="s">
        <v>6</v>
      </c>
      <c r="AC435" s="1" t="s">
        <v>6</v>
      </c>
      <c r="AD435" s="1" t="s">
        <v>6</v>
      </c>
      <c r="AE435" s="1" t="s">
        <v>6</v>
      </c>
      <c r="AF435" s="1" t="s">
        <v>6</v>
      </c>
      <c r="AG435" s="1" t="s">
        <v>6</v>
      </c>
      <c r="AH435" s="1"/>
      <c r="AI435" s="1"/>
      <c r="AJ435" s="1"/>
      <c r="AK435" s="1"/>
      <c r="AL435" s="1"/>
      <c r="AM435" s="1"/>
      <c r="AN435" s="1"/>
      <c r="AO435" s="1"/>
      <c r="AP435" s="1" t="s">
        <v>6</v>
      </c>
      <c r="AQ435" s="1" t="s">
        <v>6</v>
      </c>
      <c r="AR435" s="1" t="s">
        <v>6</v>
      </c>
      <c r="AS435" s="1"/>
      <c r="AT435" s="1"/>
      <c r="AU435" s="1"/>
      <c r="AV435" s="1"/>
      <c r="AW435" s="1"/>
      <c r="AX435" s="1"/>
      <c r="AY435" s="1"/>
      <c r="AZ435" s="1" t="s">
        <v>6</v>
      </c>
      <c r="BA435" s="1"/>
      <c r="BB435" s="1" t="s">
        <v>6</v>
      </c>
      <c r="BC435" s="1" t="s">
        <v>6</v>
      </c>
      <c r="BD435" s="1" t="s">
        <v>6</v>
      </c>
      <c r="BE435" s="1" t="s">
        <v>6</v>
      </c>
      <c r="BF435" s="1" t="s">
        <v>6</v>
      </c>
      <c r="BG435" s="1" t="s">
        <v>6</v>
      </c>
      <c r="BH435" s="1" t="s">
        <v>6</v>
      </c>
      <c r="BI435" s="1" t="s">
        <v>6</v>
      </c>
      <c r="BJ435" s="1" t="s">
        <v>6</v>
      </c>
      <c r="BK435" s="1" t="s">
        <v>6</v>
      </c>
      <c r="BL435" s="1" t="s">
        <v>6</v>
      </c>
      <c r="BM435" s="1" t="s">
        <v>6</v>
      </c>
      <c r="BN435" s="1" t="s">
        <v>6</v>
      </c>
      <c r="BO435" s="1" t="s">
        <v>6</v>
      </c>
      <c r="BP435" s="1" t="s">
        <v>6</v>
      </c>
      <c r="BQ435" s="1"/>
      <c r="BR435" s="1"/>
      <c r="BS435" s="1"/>
      <c r="BT435" s="1"/>
      <c r="BU435" s="1"/>
      <c r="BV435" s="1"/>
      <c r="BW435" s="1"/>
      <c r="BX435" s="1">
        <v>0</v>
      </c>
      <c r="BY435" s="1"/>
      <c r="BZ435" s="1"/>
      <c r="CA435" s="1"/>
      <c r="CB435" s="1"/>
      <c r="CC435" s="1"/>
      <c r="CD435" s="1"/>
      <c r="CE435" s="1"/>
      <c r="CF435" s="1"/>
      <c r="CG435" s="1"/>
      <c r="CH435" s="1"/>
      <c r="CI435" s="1"/>
      <c r="CJ435" s="1">
        <v>0</v>
      </c>
    </row>
    <row r="437" spans="1:245">
      <c r="A437" s="2">
        <v>52</v>
      </c>
      <c r="B437" s="2">
        <f t="shared" ref="B437:G437" si="302">B449</f>
        <v>1</v>
      </c>
      <c r="C437" s="2">
        <f t="shared" si="302"/>
        <v>4</v>
      </c>
      <c r="D437" s="2">
        <f t="shared" si="302"/>
        <v>435</v>
      </c>
      <c r="E437" s="2">
        <f t="shared" si="302"/>
        <v>0</v>
      </c>
      <c r="F437" s="2" t="str">
        <f t="shared" si="302"/>
        <v/>
      </c>
      <c r="G437" s="2" t="str">
        <f t="shared" si="302"/>
        <v>Строительство КЛ-6 кВ в трубах</v>
      </c>
      <c r="H437" s="2"/>
      <c r="I437" s="2"/>
      <c r="J437" s="2"/>
      <c r="K437" s="2"/>
      <c r="L437" s="2"/>
      <c r="M437" s="2"/>
      <c r="N437" s="2"/>
      <c r="O437" s="2">
        <f t="shared" ref="O437:AT437" si="303">O449</f>
        <v>0</v>
      </c>
      <c r="P437" s="2">
        <f t="shared" si="303"/>
        <v>0</v>
      </c>
      <c r="Q437" s="2">
        <f t="shared" si="303"/>
        <v>0</v>
      </c>
      <c r="R437" s="2">
        <f t="shared" si="303"/>
        <v>0</v>
      </c>
      <c r="S437" s="2">
        <f t="shared" si="303"/>
        <v>0</v>
      </c>
      <c r="T437" s="2">
        <f t="shared" si="303"/>
        <v>0</v>
      </c>
      <c r="U437" s="2">
        <f t="shared" si="303"/>
        <v>0</v>
      </c>
      <c r="V437" s="2">
        <f t="shared" si="303"/>
        <v>0</v>
      </c>
      <c r="W437" s="2">
        <f t="shared" si="303"/>
        <v>0</v>
      </c>
      <c r="X437" s="2">
        <f t="shared" si="303"/>
        <v>0</v>
      </c>
      <c r="Y437" s="2">
        <f t="shared" si="303"/>
        <v>0</v>
      </c>
      <c r="Z437" s="2">
        <f t="shared" si="303"/>
        <v>0</v>
      </c>
      <c r="AA437" s="2">
        <f t="shared" si="303"/>
        <v>0</v>
      </c>
      <c r="AB437" s="2">
        <f t="shared" si="303"/>
        <v>0</v>
      </c>
      <c r="AC437" s="2">
        <f t="shared" si="303"/>
        <v>0</v>
      </c>
      <c r="AD437" s="2">
        <f t="shared" si="303"/>
        <v>0</v>
      </c>
      <c r="AE437" s="2">
        <f t="shared" si="303"/>
        <v>0</v>
      </c>
      <c r="AF437" s="2">
        <f t="shared" si="303"/>
        <v>0</v>
      </c>
      <c r="AG437" s="2">
        <f t="shared" si="303"/>
        <v>0</v>
      </c>
      <c r="AH437" s="2">
        <f t="shared" si="303"/>
        <v>0</v>
      </c>
      <c r="AI437" s="2">
        <f t="shared" si="303"/>
        <v>0</v>
      </c>
      <c r="AJ437" s="2">
        <f t="shared" si="303"/>
        <v>0</v>
      </c>
      <c r="AK437" s="2">
        <f t="shared" si="303"/>
        <v>0</v>
      </c>
      <c r="AL437" s="2">
        <f t="shared" si="303"/>
        <v>0</v>
      </c>
      <c r="AM437" s="2">
        <f t="shared" si="303"/>
        <v>0</v>
      </c>
      <c r="AN437" s="2">
        <f t="shared" si="303"/>
        <v>0</v>
      </c>
      <c r="AO437" s="2">
        <f t="shared" si="303"/>
        <v>0</v>
      </c>
      <c r="AP437" s="2">
        <f t="shared" si="303"/>
        <v>0</v>
      </c>
      <c r="AQ437" s="2">
        <f t="shared" si="303"/>
        <v>0</v>
      </c>
      <c r="AR437" s="2">
        <f t="shared" si="303"/>
        <v>0</v>
      </c>
      <c r="AS437" s="2">
        <f t="shared" si="303"/>
        <v>0</v>
      </c>
      <c r="AT437" s="2">
        <f t="shared" si="303"/>
        <v>0</v>
      </c>
      <c r="AU437" s="2">
        <f t="shared" ref="AU437:BZ437" si="304">AU449</f>
        <v>0</v>
      </c>
      <c r="AV437" s="2">
        <f t="shared" si="304"/>
        <v>0</v>
      </c>
      <c r="AW437" s="2">
        <f t="shared" si="304"/>
        <v>0</v>
      </c>
      <c r="AX437" s="2">
        <f t="shared" si="304"/>
        <v>0</v>
      </c>
      <c r="AY437" s="2">
        <f t="shared" si="304"/>
        <v>0</v>
      </c>
      <c r="AZ437" s="2">
        <f t="shared" si="304"/>
        <v>0</v>
      </c>
      <c r="BA437" s="2">
        <f t="shared" si="304"/>
        <v>0</v>
      </c>
      <c r="BB437" s="2">
        <f t="shared" si="304"/>
        <v>0</v>
      </c>
      <c r="BC437" s="2">
        <f t="shared" si="304"/>
        <v>0</v>
      </c>
      <c r="BD437" s="2">
        <f t="shared" si="304"/>
        <v>0</v>
      </c>
      <c r="BE437" s="2">
        <f t="shared" si="304"/>
        <v>0</v>
      </c>
      <c r="BF437" s="2">
        <f t="shared" si="304"/>
        <v>0</v>
      </c>
      <c r="BG437" s="2">
        <f t="shared" si="304"/>
        <v>0</v>
      </c>
      <c r="BH437" s="2">
        <f t="shared" si="304"/>
        <v>0</v>
      </c>
      <c r="BI437" s="2">
        <f t="shared" si="304"/>
        <v>0</v>
      </c>
      <c r="BJ437" s="2">
        <f t="shared" si="304"/>
        <v>0</v>
      </c>
      <c r="BK437" s="2">
        <f t="shared" si="304"/>
        <v>0</v>
      </c>
      <c r="BL437" s="2">
        <f t="shared" si="304"/>
        <v>0</v>
      </c>
      <c r="BM437" s="2">
        <f t="shared" si="304"/>
        <v>0</v>
      </c>
      <c r="BN437" s="2">
        <f t="shared" si="304"/>
        <v>0</v>
      </c>
      <c r="BO437" s="2">
        <f t="shared" si="304"/>
        <v>0</v>
      </c>
      <c r="BP437" s="2">
        <f t="shared" si="304"/>
        <v>0</v>
      </c>
      <c r="BQ437" s="2">
        <f t="shared" si="304"/>
        <v>0</v>
      </c>
      <c r="BR437" s="2">
        <f t="shared" si="304"/>
        <v>0</v>
      </c>
      <c r="BS437" s="2">
        <f t="shared" si="304"/>
        <v>0</v>
      </c>
      <c r="BT437" s="2">
        <f t="shared" si="304"/>
        <v>0</v>
      </c>
      <c r="BU437" s="2">
        <f t="shared" si="304"/>
        <v>0</v>
      </c>
      <c r="BV437" s="2">
        <f t="shared" si="304"/>
        <v>0</v>
      </c>
      <c r="BW437" s="2">
        <f t="shared" si="304"/>
        <v>0</v>
      </c>
      <c r="BX437" s="2">
        <f t="shared" si="304"/>
        <v>0</v>
      </c>
      <c r="BY437" s="2">
        <f t="shared" si="304"/>
        <v>0</v>
      </c>
      <c r="BZ437" s="2">
        <f t="shared" si="304"/>
        <v>0</v>
      </c>
      <c r="CA437" s="2">
        <f t="shared" ref="CA437:DF437" si="305">CA449</f>
        <v>0</v>
      </c>
      <c r="CB437" s="2">
        <f t="shared" si="305"/>
        <v>0</v>
      </c>
      <c r="CC437" s="2">
        <f t="shared" si="305"/>
        <v>0</v>
      </c>
      <c r="CD437" s="2">
        <f t="shared" si="305"/>
        <v>0</v>
      </c>
      <c r="CE437" s="2">
        <f t="shared" si="305"/>
        <v>0</v>
      </c>
      <c r="CF437" s="2">
        <f t="shared" si="305"/>
        <v>0</v>
      </c>
      <c r="CG437" s="2">
        <f t="shared" si="305"/>
        <v>0</v>
      </c>
      <c r="CH437" s="2">
        <f t="shared" si="305"/>
        <v>0</v>
      </c>
      <c r="CI437" s="2">
        <f t="shared" si="305"/>
        <v>0</v>
      </c>
      <c r="CJ437" s="2">
        <f t="shared" si="305"/>
        <v>0</v>
      </c>
      <c r="CK437" s="2">
        <f t="shared" si="305"/>
        <v>0</v>
      </c>
      <c r="CL437" s="2">
        <f t="shared" si="305"/>
        <v>0</v>
      </c>
      <c r="CM437" s="2">
        <f t="shared" si="305"/>
        <v>0</v>
      </c>
      <c r="CN437" s="2">
        <f t="shared" si="305"/>
        <v>0</v>
      </c>
      <c r="CO437" s="2">
        <f t="shared" si="305"/>
        <v>0</v>
      </c>
      <c r="CP437" s="2">
        <f t="shared" si="305"/>
        <v>0</v>
      </c>
      <c r="CQ437" s="2">
        <f t="shared" si="305"/>
        <v>0</v>
      </c>
      <c r="CR437" s="2">
        <f t="shared" si="305"/>
        <v>0</v>
      </c>
      <c r="CS437" s="2">
        <f t="shared" si="305"/>
        <v>0</v>
      </c>
      <c r="CT437" s="2">
        <f t="shared" si="305"/>
        <v>0</v>
      </c>
      <c r="CU437" s="2">
        <f t="shared" si="305"/>
        <v>0</v>
      </c>
      <c r="CV437" s="2">
        <f t="shared" si="305"/>
        <v>0</v>
      </c>
      <c r="CW437" s="2">
        <f t="shared" si="305"/>
        <v>0</v>
      </c>
      <c r="CX437" s="2">
        <f t="shared" si="305"/>
        <v>0</v>
      </c>
      <c r="CY437" s="2">
        <f t="shared" si="305"/>
        <v>0</v>
      </c>
      <c r="CZ437" s="2">
        <f t="shared" si="305"/>
        <v>0</v>
      </c>
      <c r="DA437" s="2">
        <f t="shared" si="305"/>
        <v>0</v>
      </c>
      <c r="DB437" s="2">
        <f t="shared" si="305"/>
        <v>0</v>
      </c>
      <c r="DC437" s="2">
        <f t="shared" si="305"/>
        <v>0</v>
      </c>
      <c r="DD437" s="2">
        <f t="shared" si="305"/>
        <v>0</v>
      </c>
      <c r="DE437" s="2">
        <f t="shared" si="305"/>
        <v>0</v>
      </c>
      <c r="DF437" s="2">
        <f t="shared" si="305"/>
        <v>0</v>
      </c>
      <c r="DG437" s="3">
        <f t="shared" ref="DG437:EL437" si="306">DG449</f>
        <v>0</v>
      </c>
      <c r="DH437" s="3">
        <f t="shared" si="306"/>
        <v>0</v>
      </c>
      <c r="DI437" s="3">
        <f t="shared" si="306"/>
        <v>0</v>
      </c>
      <c r="DJ437" s="3">
        <f t="shared" si="306"/>
        <v>0</v>
      </c>
      <c r="DK437" s="3">
        <f t="shared" si="306"/>
        <v>0</v>
      </c>
      <c r="DL437" s="3">
        <f t="shared" si="306"/>
        <v>0</v>
      </c>
      <c r="DM437" s="3">
        <f t="shared" si="306"/>
        <v>0</v>
      </c>
      <c r="DN437" s="3">
        <f t="shared" si="306"/>
        <v>0</v>
      </c>
      <c r="DO437" s="3">
        <f t="shared" si="306"/>
        <v>0</v>
      </c>
      <c r="DP437" s="3">
        <f t="shared" si="306"/>
        <v>0</v>
      </c>
      <c r="DQ437" s="3">
        <f t="shared" si="306"/>
        <v>0</v>
      </c>
      <c r="DR437" s="3">
        <f t="shared" si="306"/>
        <v>0</v>
      </c>
      <c r="DS437" s="3">
        <f t="shared" si="306"/>
        <v>0</v>
      </c>
      <c r="DT437" s="3">
        <f t="shared" si="306"/>
        <v>0</v>
      </c>
      <c r="DU437" s="3">
        <f t="shared" si="306"/>
        <v>0</v>
      </c>
      <c r="DV437" s="3">
        <f t="shared" si="306"/>
        <v>0</v>
      </c>
      <c r="DW437" s="3">
        <f t="shared" si="306"/>
        <v>0</v>
      </c>
      <c r="DX437" s="3">
        <f t="shared" si="306"/>
        <v>0</v>
      </c>
      <c r="DY437" s="3">
        <f t="shared" si="306"/>
        <v>0</v>
      </c>
      <c r="DZ437" s="3">
        <f t="shared" si="306"/>
        <v>0</v>
      </c>
      <c r="EA437" s="3">
        <f t="shared" si="306"/>
        <v>0</v>
      </c>
      <c r="EB437" s="3">
        <f t="shared" si="306"/>
        <v>0</v>
      </c>
      <c r="EC437" s="3">
        <f t="shared" si="306"/>
        <v>0</v>
      </c>
      <c r="ED437" s="3">
        <f t="shared" si="306"/>
        <v>0</v>
      </c>
      <c r="EE437" s="3">
        <f t="shared" si="306"/>
        <v>0</v>
      </c>
      <c r="EF437" s="3">
        <f t="shared" si="306"/>
        <v>0</v>
      </c>
      <c r="EG437" s="3">
        <f t="shared" si="306"/>
        <v>0</v>
      </c>
      <c r="EH437" s="3">
        <f t="shared" si="306"/>
        <v>0</v>
      </c>
      <c r="EI437" s="3">
        <f t="shared" si="306"/>
        <v>0</v>
      </c>
      <c r="EJ437" s="3">
        <f t="shared" si="306"/>
        <v>0</v>
      </c>
      <c r="EK437" s="3">
        <f t="shared" si="306"/>
        <v>0</v>
      </c>
      <c r="EL437" s="3">
        <f t="shared" si="306"/>
        <v>0</v>
      </c>
      <c r="EM437" s="3">
        <f t="shared" ref="EM437:FR437" si="307">EM449</f>
        <v>0</v>
      </c>
      <c r="EN437" s="3">
        <f t="shared" si="307"/>
        <v>0</v>
      </c>
      <c r="EO437" s="3">
        <f t="shared" si="307"/>
        <v>0</v>
      </c>
      <c r="EP437" s="3">
        <f t="shared" si="307"/>
        <v>0</v>
      </c>
      <c r="EQ437" s="3">
        <f t="shared" si="307"/>
        <v>0</v>
      </c>
      <c r="ER437" s="3">
        <f t="shared" si="307"/>
        <v>0</v>
      </c>
      <c r="ES437" s="3">
        <f t="shared" si="307"/>
        <v>0</v>
      </c>
      <c r="ET437" s="3">
        <f t="shared" si="307"/>
        <v>0</v>
      </c>
      <c r="EU437" s="3">
        <f t="shared" si="307"/>
        <v>0</v>
      </c>
      <c r="EV437" s="3">
        <f t="shared" si="307"/>
        <v>0</v>
      </c>
      <c r="EW437" s="3">
        <f t="shared" si="307"/>
        <v>0</v>
      </c>
      <c r="EX437" s="3">
        <f t="shared" si="307"/>
        <v>0</v>
      </c>
      <c r="EY437" s="3">
        <f t="shared" si="307"/>
        <v>0</v>
      </c>
      <c r="EZ437" s="3">
        <f t="shared" si="307"/>
        <v>0</v>
      </c>
      <c r="FA437" s="3">
        <f t="shared" si="307"/>
        <v>0</v>
      </c>
      <c r="FB437" s="3">
        <f t="shared" si="307"/>
        <v>0</v>
      </c>
      <c r="FC437" s="3">
        <f t="shared" si="307"/>
        <v>0</v>
      </c>
      <c r="FD437" s="3">
        <f t="shared" si="307"/>
        <v>0</v>
      </c>
      <c r="FE437" s="3">
        <f t="shared" si="307"/>
        <v>0</v>
      </c>
      <c r="FF437" s="3">
        <f t="shared" si="307"/>
        <v>0</v>
      </c>
      <c r="FG437" s="3">
        <f t="shared" si="307"/>
        <v>0</v>
      </c>
      <c r="FH437" s="3">
        <f t="shared" si="307"/>
        <v>0</v>
      </c>
      <c r="FI437" s="3">
        <f t="shared" si="307"/>
        <v>0</v>
      </c>
      <c r="FJ437" s="3">
        <f t="shared" si="307"/>
        <v>0</v>
      </c>
      <c r="FK437" s="3">
        <f t="shared" si="307"/>
        <v>0</v>
      </c>
      <c r="FL437" s="3">
        <f t="shared" si="307"/>
        <v>0</v>
      </c>
      <c r="FM437" s="3">
        <f t="shared" si="307"/>
        <v>0</v>
      </c>
      <c r="FN437" s="3">
        <f t="shared" si="307"/>
        <v>0</v>
      </c>
      <c r="FO437" s="3">
        <f t="shared" si="307"/>
        <v>0</v>
      </c>
      <c r="FP437" s="3">
        <f t="shared" si="307"/>
        <v>0</v>
      </c>
      <c r="FQ437" s="3">
        <f t="shared" si="307"/>
        <v>0</v>
      </c>
      <c r="FR437" s="3">
        <f t="shared" si="307"/>
        <v>0</v>
      </c>
      <c r="FS437" s="3">
        <f t="shared" ref="FS437:GX437" si="308">FS449</f>
        <v>0</v>
      </c>
      <c r="FT437" s="3">
        <f t="shared" si="308"/>
        <v>0</v>
      </c>
      <c r="FU437" s="3">
        <f t="shared" si="308"/>
        <v>0</v>
      </c>
      <c r="FV437" s="3">
        <f t="shared" si="308"/>
        <v>0</v>
      </c>
      <c r="FW437" s="3">
        <f t="shared" si="308"/>
        <v>0</v>
      </c>
      <c r="FX437" s="3">
        <f t="shared" si="308"/>
        <v>0</v>
      </c>
      <c r="FY437" s="3">
        <f t="shared" si="308"/>
        <v>0</v>
      </c>
      <c r="FZ437" s="3">
        <f t="shared" si="308"/>
        <v>0</v>
      </c>
      <c r="GA437" s="3">
        <f t="shared" si="308"/>
        <v>0</v>
      </c>
      <c r="GB437" s="3">
        <f t="shared" si="308"/>
        <v>0</v>
      </c>
      <c r="GC437" s="3">
        <f t="shared" si="308"/>
        <v>0</v>
      </c>
      <c r="GD437" s="3">
        <f t="shared" si="308"/>
        <v>0</v>
      </c>
      <c r="GE437" s="3">
        <f t="shared" si="308"/>
        <v>0</v>
      </c>
      <c r="GF437" s="3">
        <f t="shared" si="308"/>
        <v>0</v>
      </c>
      <c r="GG437" s="3">
        <f t="shared" si="308"/>
        <v>0</v>
      </c>
      <c r="GH437" s="3">
        <f t="shared" si="308"/>
        <v>0</v>
      </c>
      <c r="GI437" s="3">
        <f t="shared" si="308"/>
        <v>0</v>
      </c>
      <c r="GJ437" s="3">
        <f t="shared" si="308"/>
        <v>0</v>
      </c>
      <c r="GK437" s="3">
        <f t="shared" si="308"/>
        <v>0</v>
      </c>
      <c r="GL437" s="3">
        <f t="shared" si="308"/>
        <v>0</v>
      </c>
      <c r="GM437" s="3">
        <f t="shared" si="308"/>
        <v>0</v>
      </c>
      <c r="GN437" s="3">
        <f t="shared" si="308"/>
        <v>0</v>
      </c>
      <c r="GO437" s="3">
        <f t="shared" si="308"/>
        <v>0</v>
      </c>
      <c r="GP437" s="3">
        <f t="shared" si="308"/>
        <v>0</v>
      </c>
      <c r="GQ437" s="3">
        <f t="shared" si="308"/>
        <v>0</v>
      </c>
      <c r="GR437" s="3">
        <f t="shared" si="308"/>
        <v>0</v>
      </c>
      <c r="GS437" s="3">
        <f t="shared" si="308"/>
        <v>0</v>
      </c>
      <c r="GT437" s="3">
        <f t="shared" si="308"/>
        <v>0</v>
      </c>
      <c r="GU437" s="3">
        <f t="shared" si="308"/>
        <v>0</v>
      </c>
      <c r="GV437" s="3">
        <f t="shared" si="308"/>
        <v>0</v>
      </c>
      <c r="GW437" s="3">
        <f t="shared" si="308"/>
        <v>0</v>
      </c>
      <c r="GX437" s="3">
        <f t="shared" si="308"/>
        <v>0</v>
      </c>
    </row>
    <row r="439" spans="1:245">
      <c r="A439">
        <v>17</v>
      </c>
      <c r="B439">
        <v>1</v>
      </c>
      <c r="C439">
        <f>ROW(SmtRes!A199)</f>
        <v>199</v>
      </c>
      <c r="D439">
        <f>ROW(EtalonRes!A205)</f>
        <v>205</v>
      </c>
      <c r="E439" t="s">
        <v>6</v>
      </c>
      <c r="F439" t="s">
        <v>323</v>
      </c>
      <c r="G439" t="s">
        <v>324</v>
      </c>
      <c r="H439" t="s">
        <v>325</v>
      </c>
      <c r="I439">
        <f>ROUND((0.72*0.7)/1000,9)</f>
        <v>5.04E-4</v>
      </c>
      <c r="J439">
        <v>0</v>
      </c>
      <c r="K439">
        <f>ROUND((0.72*0.7)/1000,9)</f>
        <v>5.04E-4</v>
      </c>
      <c r="O439">
        <f t="shared" ref="O439:O447" si="309">ROUND(CP439,2)</f>
        <v>20.079999999999998</v>
      </c>
      <c r="P439">
        <f t="shared" ref="P439:P447" si="310">ROUND(CQ439*I439,2)</f>
        <v>0</v>
      </c>
      <c r="Q439">
        <f t="shared" ref="Q439:Q447" si="311">ROUND(CR439*I439,2)</f>
        <v>20.079999999999998</v>
      </c>
      <c r="R439">
        <f t="shared" ref="R439:R447" si="312">ROUND(CS439*I439,2)</f>
        <v>8.4600000000000009</v>
      </c>
      <c r="S439">
        <f t="shared" ref="S439:S447" si="313">ROUND(CT439*I439,2)</f>
        <v>0</v>
      </c>
      <c r="T439">
        <f t="shared" ref="T439:T447" si="314">ROUND(CU439*I439,2)</f>
        <v>0</v>
      </c>
      <c r="U439">
        <f t="shared" ref="U439:U447" si="315">CV439*I439</f>
        <v>0</v>
      </c>
      <c r="V439">
        <f t="shared" ref="V439:V447" si="316">CW439*I439</f>
        <v>1.40868E-2</v>
      </c>
      <c r="W439">
        <f t="shared" ref="W439:W447" si="317">ROUND(CX439*I439,2)</f>
        <v>0</v>
      </c>
      <c r="X439">
        <f t="shared" ref="X439:X447" si="318">ROUND(CY439,2)</f>
        <v>7.78</v>
      </c>
      <c r="Y439">
        <f t="shared" ref="Y439:Y447" si="319">ROUND(CZ439,2)</f>
        <v>3.89</v>
      </c>
      <c r="AA439">
        <v>-1</v>
      </c>
      <c r="AB439">
        <f t="shared" ref="AB439:AB447" si="320">ROUND((AC439+AD439+AF439),6)</f>
        <v>3513.32</v>
      </c>
      <c r="AC439">
        <f t="shared" ref="AC439:AC447" si="321">ROUND((ES439),6)</f>
        <v>0</v>
      </c>
      <c r="AD439">
        <f t="shared" ref="AD439:AD447" si="322">ROUND((((ET439)-(EU439))+AE439),6)</f>
        <v>3513.32</v>
      </c>
      <c r="AE439">
        <f t="shared" ref="AE439:AE447" si="323">ROUND((EU439),6)</f>
        <v>377.33</v>
      </c>
      <c r="AF439">
        <f t="shared" ref="AF439:AF447" si="324">ROUND((EV439),6)</f>
        <v>0</v>
      </c>
      <c r="AG439">
        <f t="shared" ref="AG439:AG447" si="325">ROUND((AP439),6)</f>
        <v>0</v>
      </c>
      <c r="AH439">
        <f t="shared" ref="AH439:AH447" si="326">(EW439)</f>
        <v>0</v>
      </c>
      <c r="AI439">
        <f t="shared" ref="AI439:AI447" si="327">(EX439)</f>
        <v>27.95</v>
      </c>
      <c r="AJ439">
        <f t="shared" ref="AJ439:AJ447" si="328">(AS439)</f>
        <v>0</v>
      </c>
      <c r="AK439">
        <v>3513.32</v>
      </c>
      <c r="AL439">
        <v>0</v>
      </c>
      <c r="AM439">
        <v>3513.32</v>
      </c>
      <c r="AN439">
        <v>377.33</v>
      </c>
      <c r="AO439">
        <v>0</v>
      </c>
      <c r="AP439">
        <v>0</v>
      </c>
      <c r="AQ439">
        <v>0</v>
      </c>
      <c r="AR439">
        <v>27.95</v>
      </c>
      <c r="AS439">
        <v>0</v>
      </c>
      <c r="AT439">
        <v>92</v>
      </c>
      <c r="AU439">
        <v>46</v>
      </c>
      <c r="AV439">
        <v>1</v>
      </c>
      <c r="AW439">
        <v>1</v>
      </c>
      <c r="AZ439">
        <v>1</v>
      </c>
      <c r="BA439">
        <v>44.51</v>
      </c>
      <c r="BB439">
        <v>11.34</v>
      </c>
      <c r="BC439">
        <v>1</v>
      </c>
      <c r="BD439" t="s">
        <v>6</v>
      </c>
      <c r="BE439" t="s">
        <v>6</v>
      </c>
      <c r="BF439" t="s">
        <v>6</v>
      </c>
      <c r="BG439" t="s">
        <v>6</v>
      </c>
      <c r="BH439">
        <v>0</v>
      </c>
      <c r="BI439">
        <v>1</v>
      </c>
      <c r="BJ439" t="s">
        <v>326</v>
      </c>
      <c r="BM439">
        <v>1001</v>
      </c>
      <c r="BN439">
        <v>0</v>
      </c>
      <c r="BO439" t="s">
        <v>323</v>
      </c>
      <c r="BP439">
        <v>1</v>
      </c>
      <c r="BQ439">
        <v>2</v>
      </c>
      <c r="BR439">
        <v>0</v>
      </c>
      <c r="BS439">
        <v>44.51</v>
      </c>
      <c r="BT439">
        <v>1</v>
      </c>
      <c r="BU439">
        <v>1</v>
      </c>
      <c r="BV439">
        <v>1</v>
      </c>
      <c r="BW439">
        <v>1</v>
      </c>
      <c r="BX439">
        <v>1</v>
      </c>
      <c r="BY439" t="s">
        <v>6</v>
      </c>
      <c r="BZ439">
        <v>92</v>
      </c>
      <c r="CA439">
        <v>46</v>
      </c>
      <c r="CB439" t="s">
        <v>6</v>
      </c>
      <c r="CE439">
        <v>0</v>
      </c>
      <c r="CF439">
        <v>0</v>
      </c>
      <c r="CG439">
        <v>0</v>
      </c>
      <c r="CM439">
        <v>0</v>
      </c>
      <c r="CN439" t="s">
        <v>6</v>
      </c>
      <c r="CO439">
        <v>0</v>
      </c>
      <c r="CP439">
        <f t="shared" ref="CP439:CP447" si="329">(P439+Q439+S439)</f>
        <v>20.079999999999998</v>
      </c>
      <c r="CQ439">
        <f t="shared" ref="CQ439:CQ447" si="330">AC439*BC439</f>
        <v>0</v>
      </c>
      <c r="CR439">
        <f t="shared" ref="CR439:CR447" si="331">AD439*BB439</f>
        <v>39841.048800000004</v>
      </c>
      <c r="CS439">
        <f t="shared" ref="CS439:CS447" si="332">AE439*BS439</f>
        <v>16794.958299999998</v>
      </c>
      <c r="CT439">
        <f t="shared" ref="CT439:CT447" si="333">AF439*BA439</f>
        <v>0</v>
      </c>
      <c r="CU439">
        <f t="shared" ref="CU439:CU447" si="334">AG439</f>
        <v>0</v>
      </c>
      <c r="CV439">
        <f t="shared" ref="CV439:CV447" si="335">AH439</f>
        <v>0</v>
      </c>
      <c r="CW439">
        <f t="shared" ref="CW439:CW447" si="336">AI439</f>
        <v>27.95</v>
      </c>
      <c r="CX439">
        <f t="shared" ref="CX439:CX447" si="337">AJ439</f>
        <v>0</v>
      </c>
      <c r="CY439">
        <f t="shared" ref="CY439:CY447" si="338">(((S439+R439)*AT439)/100)</f>
        <v>7.7832000000000008</v>
      </c>
      <c r="CZ439">
        <f t="shared" ref="CZ439:CZ447" si="339">(((S439+R439)*AU439)/100)</f>
        <v>3.8916000000000004</v>
      </c>
      <c r="DC439" t="s">
        <v>6</v>
      </c>
      <c r="DD439" t="s">
        <v>6</v>
      </c>
      <c r="DE439" t="s">
        <v>6</v>
      </c>
      <c r="DF439" t="s">
        <v>6</v>
      </c>
      <c r="DG439" t="s">
        <v>6</v>
      </c>
      <c r="DH439" t="s">
        <v>6</v>
      </c>
      <c r="DI439" t="s">
        <v>6</v>
      </c>
      <c r="DJ439" t="s">
        <v>6</v>
      </c>
      <c r="DK439" t="s">
        <v>6</v>
      </c>
      <c r="DL439" t="s">
        <v>6</v>
      </c>
      <c r="DM439" t="s">
        <v>6</v>
      </c>
      <c r="DN439">
        <v>0</v>
      </c>
      <c r="DO439">
        <v>0</v>
      </c>
      <c r="DP439">
        <v>1</v>
      </c>
      <c r="DQ439">
        <v>1</v>
      </c>
      <c r="DU439">
        <v>1007</v>
      </c>
      <c r="DV439" t="s">
        <v>325</v>
      </c>
      <c r="DW439" t="s">
        <v>325</v>
      </c>
      <c r="DX439">
        <v>1000</v>
      </c>
      <c r="DZ439" t="s">
        <v>6</v>
      </c>
      <c r="EA439" t="s">
        <v>6</v>
      </c>
      <c r="EB439" t="s">
        <v>6</v>
      </c>
      <c r="EC439" t="s">
        <v>6</v>
      </c>
      <c r="EE439">
        <v>52854747</v>
      </c>
      <c r="EF439">
        <v>2</v>
      </c>
      <c r="EG439" t="s">
        <v>22</v>
      </c>
      <c r="EH439">
        <v>1</v>
      </c>
      <c r="EI439" t="s">
        <v>23</v>
      </c>
      <c r="EJ439">
        <v>1</v>
      </c>
      <c r="EK439">
        <v>1001</v>
      </c>
      <c r="EL439" t="s">
        <v>327</v>
      </c>
      <c r="EM439" t="s">
        <v>25</v>
      </c>
      <c r="EO439" t="s">
        <v>6</v>
      </c>
      <c r="EQ439">
        <v>132096</v>
      </c>
      <c r="ER439">
        <v>3513.32</v>
      </c>
      <c r="ES439">
        <v>0</v>
      </c>
      <c r="ET439">
        <v>3513.32</v>
      </c>
      <c r="EU439">
        <v>377.33</v>
      </c>
      <c r="EV439">
        <v>0</v>
      </c>
      <c r="EW439">
        <v>0</v>
      </c>
      <c r="EX439">
        <v>27.95</v>
      </c>
      <c r="EY439">
        <v>0</v>
      </c>
      <c r="FQ439">
        <v>0</v>
      </c>
      <c r="FR439">
        <f t="shared" ref="FR439:FR447" si="340">ROUND(IF(AND(BH439=3,BI439=3),P439,0),2)</f>
        <v>0</v>
      </c>
      <c r="FS439">
        <v>0</v>
      </c>
      <c r="FX439">
        <v>92</v>
      </c>
      <c r="FY439">
        <v>46</v>
      </c>
      <c r="GA439" t="s">
        <v>6</v>
      </c>
      <c r="GD439">
        <v>1</v>
      </c>
      <c r="GF439">
        <v>2078047255</v>
      </c>
      <c r="GG439">
        <v>2</v>
      </c>
      <c r="GH439">
        <v>1</v>
      </c>
      <c r="GI439">
        <v>2</v>
      </c>
      <c r="GJ439">
        <v>0</v>
      </c>
      <c r="GK439">
        <v>0</v>
      </c>
      <c r="GL439">
        <f t="shared" ref="GL439:GL447" si="341">ROUND(IF(AND(BH439=3,BI439=3,FS439&lt;&gt;0),P439,0),2)</f>
        <v>0</v>
      </c>
      <c r="GM439">
        <f t="shared" ref="GM439:GM447" si="342">ROUND(O439+X439+Y439,2)+GX439</f>
        <v>31.75</v>
      </c>
      <c r="GN439">
        <f t="shared" ref="GN439:GN447" si="343">IF(OR(BI439=0,BI439=1),ROUND(O439+X439+Y439,2),0)</f>
        <v>31.75</v>
      </c>
      <c r="GO439">
        <f t="shared" ref="GO439:GO447" si="344">IF(BI439=2,ROUND(O439+X439+Y439,2),0)</f>
        <v>0</v>
      </c>
      <c r="GP439">
        <f t="shared" ref="GP439:GP447" si="345">IF(BI439=4,ROUND(O439+X439+Y439,2)+GX439,0)</f>
        <v>0</v>
      </c>
      <c r="GR439">
        <v>0</v>
      </c>
      <c r="GS439">
        <v>0</v>
      </c>
      <c r="GT439">
        <v>0</v>
      </c>
      <c r="GU439" t="s">
        <v>6</v>
      </c>
      <c r="GV439">
        <f t="shared" ref="GV439:GV447" si="346">ROUND((GT439),6)</f>
        <v>0</v>
      </c>
      <c r="GW439">
        <v>1</v>
      </c>
      <c r="GX439">
        <f t="shared" ref="GX439:GX447" si="347">ROUND(HC439*I439,2)</f>
        <v>0</v>
      </c>
      <c r="HA439">
        <v>0</v>
      </c>
      <c r="HB439">
        <v>0</v>
      </c>
      <c r="HC439">
        <f t="shared" ref="HC439:HC447" si="348">GV439*GW439</f>
        <v>0</v>
      </c>
      <c r="HE439" t="s">
        <v>6</v>
      </c>
      <c r="HF439" t="s">
        <v>6</v>
      </c>
      <c r="HM439" t="s">
        <v>6</v>
      </c>
      <c r="HN439" t="s">
        <v>328</v>
      </c>
      <c r="HO439" t="s">
        <v>329</v>
      </c>
      <c r="HP439" t="s">
        <v>327</v>
      </c>
      <c r="HQ439" t="s">
        <v>327</v>
      </c>
      <c r="IK439">
        <v>0</v>
      </c>
    </row>
    <row r="440" spans="1:245">
      <c r="A440">
        <v>17</v>
      </c>
      <c r="B440">
        <v>1</v>
      </c>
      <c r="C440">
        <f>ROW(SmtRes!A200)</f>
        <v>200</v>
      </c>
      <c r="D440">
        <f>ROW(EtalonRes!A206)</f>
        <v>206</v>
      </c>
      <c r="E440" t="s">
        <v>6</v>
      </c>
      <c r="F440" t="s">
        <v>109</v>
      </c>
      <c r="G440" t="s">
        <v>330</v>
      </c>
      <c r="H440" t="s">
        <v>111</v>
      </c>
      <c r="I440">
        <f>ROUND((0.72*0.3)/100,9)</f>
        <v>2.16E-3</v>
      </c>
      <c r="J440">
        <v>0</v>
      </c>
      <c r="K440">
        <f>ROUND((0.72*0.3)/100,9)</f>
        <v>2.16E-3</v>
      </c>
      <c r="O440">
        <f t="shared" si="309"/>
        <v>115.49</v>
      </c>
      <c r="P440">
        <f t="shared" si="310"/>
        <v>0</v>
      </c>
      <c r="Q440">
        <f t="shared" si="311"/>
        <v>0</v>
      </c>
      <c r="R440">
        <f t="shared" si="312"/>
        <v>0</v>
      </c>
      <c r="S440">
        <f t="shared" si="313"/>
        <v>115.49</v>
      </c>
      <c r="T440">
        <f t="shared" si="314"/>
        <v>0</v>
      </c>
      <c r="U440">
        <f t="shared" si="315"/>
        <v>0.33263999999999999</v>
      </c>
      <c r="V440">
        <f t="shared" si="316"/>
        <v>0</v>
      </c>
      <c r="W440">
        <f t="shared" si="317"/>
        <v>0</v>
      </c>
      <c r="X440">
        <f t="shared" si="318"/>
        <v>102.79</v>
      </c>
      <c r="Y440">
        <f t="shared" si="319"/>
        <v>46.2</v>
      </c>
      <c r="AA440">
        <v>-1</v>
      </c>
      <c r="AB440">
        <f t="shared" si="320"/>
        <v>1201.2</v>
      </c>
      <c r="AC440">
        <f t="shared" si="321"/>
        <v>0</v>
      </c>
      <c r="AD440">
        <f t="shared" si="322"/>
        <v>0</v>
      </c>
      <c r="AE440">
        <f t="shared" si="323"/>
        <v>0</v>
      </c>
      <c r="AF440">
        <f t="shared" si="324"/>
        <v>1201.2</v>
      </c>
      <c r="AG440">
        <f t="shared" si="325"/>
        <v>0</v>
      </c>
      <c r="AH440">
        <f t="shared" si="326"/>
        <v>154</v>
      </c>
      <c r="AI440">
        <f t="shared" si="327"/>
        <v>0</v>
      </c>
      <c r="AJ440">
        <f t="shared" si="328"/>
        <v>0</v>
      </c>
      <c r="AK440">
        <v>1201.2</v>
      </c>
      <c r="AL440">
        <v>0</v>
      </c>
      <c r="AM440">
        <v>0</v>
      </c>
      <c r="AN440">
        <v>0</v>
      </c>
      <c r="AO440">
        <v>1201.2</v>
      </c>
      <c r="AP440">
        <v>0</v>
      </c>
      <c r="AQ440">
        <v>154</v>
      </c>
      <c r="AR440">
        <v>0</v>
      </c>
      <c r="AS440">
        <v>0</v>
      </c>
      <c r="AT440">
        <v>89</v>
      </c>
      <c r="AU440">
        <v>40</v>
      </c>
      <c r="AV440">
        <v>1</v>
      </c>
      <c r="AW440">
        <v>1</v>
      </c>
      <c r="AZ440">
        <v>1</v>
      </c>
      <c r="BA440">
        <v>44.51</v>
      </c>
      <c r="BB440">
        <v>1</v>
      </c>
      <c r="BC440">
        <v>1</v>
      </c>
      <c r="BD440" t="s">
        <v>6</v>
      </c>
      <c r="BE440" t="s">
        <v>6</v>
      </c>
      <c r="BF440" t="s">
        <v>6</v>
      </c>
      <c r="BG440" t="s">
        <v>6</v>
      </c>
      <c r="BH440">
        <v>0</v>
      </c>
      <c r="BI440">
        <v>1</v>
      </c>
      <c r="BJ440" t="s">
        <v>112</v>
      </c>
      <c r="BM440">
        <v>1003</v>
      </c>
      <c r="BN440">
        <v>0</v>
      </c>
      <c r="BO440" t="s">
        <v>109</v>
      </c>
      <c r="BP440">
        <v>1</v>
      </c>
      <c r="BQ440">
        <v>2</v>
      </c>
      <c r="BR440">
        <v>0</v>
      </c>
      <c r="BS440">
        <v>44.51</v>
      </c>
      <c r="BT440">
        <v>1</v>
      </c>
      <c r="BU440">
        <v>1</v>
      </c>
      <c r="BV440">
        <v>1</v>
      </c>
      <c r="BW440">
        <v>1</v>
      </c>
      <c r="BX440">
        <v>1</v>
      </c>
      <c r="BY440" t="s">
        <v>6</v>
      </c>
      <c r="BZ440">
        <v>89</v>
      </c>
      <c r="CA440">
        <v>40</v>
      </c>
      <c r="CB440" t="s">
        <v>6</v>
      </c>
      <c r="CE440">
        <v>0</v>
      </c>
      <c r="CF440">
        <v>0</v>
      </c>
      <c r="CG440">
        <v>0</v>
      </c>
      <c r="CM440">
        <v>0</v>
      </c>
      <c r="CN440" t="s">
        <v>6</v>
      </c>
      <c r="CO440">
        <v>0</v>
      </c>
      <c r="CP440">
        <f t="shared" si="329"/>
        <v>115.49</v>
      </c>
      <c r="CQ440">
        <f t="shared" si="330"/>
        <v>0</v>
      </c>
      <c r="CR440">
        <f t="shared" si="331"/>
        <v>0</v>
      </c>
      <c r="CS440">
        <f t="shared" si="332"/>
        <v>0</v>
      </c>
      <c r="CT440">
        <f t="shared" si="333"/>
        <v>53465.411999999997</v>
      </c>
      <c r="CU440">
        <f t="shared" si="334"/>
        <v>0</v>
      </c>
      <c r="CV440">
        <f t="shared" si="335"/>
        <v>154</v>
      </c>
      <c r="CW440">
        <f t="shared" si="336"/>
        <v>0</v>
      </c>
      <c r="CX440">
        <f t="shared" si="337"/>
        <v>0</v>
      </c>
      <c r="CY440">
        <f t="shared" si="338"/>
        <v>102.78609999999999</v>
      </c>
      <c r="CZ440">
        <f t="shared" si="339"/>
        <v>46.195999999999998</v>
      </c>
      <c r="DC440" t="s">
        <v>6</v>
      </c>
      <c r="DD440" t="s">
        <v>6</v>
      </c>
      <c r="DE440" t="s">
        <v>6</v>
      </c>
      <c r="DF440" t="s">
        <v>6</v>
      </c>
      <c r="DG440" t="s">
        <v>6</v>
      </c>
      <c r="DH440" t="s">
        <v>6</v>
      </c>
      <c r="DI440" t="s">
        <v>6</v>
      </c>
      <c r="DJ440" t="s">
        <v>6</v>
      </c>
      <c r="DK440" t="s">
        <v>6</v>
      </c>
      <c r="DL440" t="s">
        <v>6</v>
      </c>
      <c r="DM440" t="s">
        <v>6</v>
      </c>
      <c r="DN440">
        <v>0</v>
      </c>
      <c r="DO440">
        <v>0</v>
      </c>
      <c r="DP440">
        <v>1</v>
      </c>
      <c r="DQ440">
        <v>1</v>
      </c>
      <c r="DU440">
        <v>1013</v>
      </c>
      <c r="DV440" t="s">
        <v>111</v>
      </c>
      <c r="DW440" t="s">
        <v>111</v>
      </c>
      <c r="DX440">
        <v>1</v>
      </c>
      <c r="DZ440" t="s">
        <v>6</v>
      </c>
      <c r="EA440" t="s">
        <v>6</v>
      </c>
      <c r="EB440" t="s">
        <v>6</v>
      </c>
      <c r="EC440" t="s">
        <v>6</v>
      </c>
      <c r="EE440">
        <v>52854749</v>
      </c>
      <c r="EF440">
        <v>2</v>
      </c>
      <c r="EG440" t="s">
        <v>22</v>
      </c>
      <c r="EH440">
        <v>1</v>
      </c>
      <c r="EI440" t="s">
        <v>23</v>
      </c>
      <c r="EJ440">
        <v>1</v>
      </c>
      <c r="EK440">
        <v>1003</v>
      </c>
      <c r="EL440" t="s">
        <v>113</v>
      </c>
      <c r="EM440" t="s">
        <v>25</v>
      </c>
      <c r="EO440" t="s">
        <v>6</v>
      </c>
      <c r="EQ440">
        <v>132096</v>
      </c>
      <c r="ER440">
        <v>1201.2</v>
      </c>
      <c r="ES440">
        <v>0</v>
      </c>
      <c r="ET440">
        <v>0</v>
      </c>
      <c r="EU440">
        <v>0</v>
      </c>
      <c r="EV440">
        <v>1201.2</v>
      </c>
      <c r="EW440">
        <v>154</v>
      </c>
      <c r="EX440">
        <v>0</v>
      </c>
      <c r="EY440">
        <v>0</v>
      </c>
      <c r="FQ440">
        <v>0</v>
      </c>
      <c r="FR440">
        <f t="shared" si="340"/>
        <v>0</v>
      </c>
      <c r="FS440">
        <v>0</v>
      </c>
      <c r="FX440">
        <v>89</v>
      </c>
      <c r="FY440">
        <v>40</v>
      </c>
      <c r="GA440" t="s">
        <v>6</v>
      </c>
      <c r="GD440">
        <v>1</v>
      </c>
      <c r="GF440">
        <v>325003626</v>
      </c>
      <c r="GG440">
        <v>2</v>
      </c>
      <c r="GH440">
        <v>1</v>
      </c>
      <c r="GI440">
        <v>2</v>
      </c>
      <c r="GJ440">
        <v>0</v>
      </c>
      <c r="GK440">
        <v>0</v>
      </c>
      <c r="GL440">
        <f t="shared" si="341"/>
        <v>0</v>
      </c>
      <c r="GM440">
        <f t="shared" si="342"/>
        <v>264.48</v>
      </c>
      <c r="GN440">
        <f t="shared" si="343"/>
        <v>264.48</v>
      </c>
      <c r="GO440">
        <f t="shared" si="344"/>
        <v>0</v>
      </c>
      <c r="GP440">
        <f t="shared" si="345"/>
        <v>0</v>
      </c>
      <c r="GR440">
        <v>0</v>
      </c>
      <c r="GS440">
        <v>0</v>
      </c>
      <c r="GT440">
        <v>0</v>
      </c>
      <c r="GU440" t="s">
        <v>6</v>
      </c>
      <c r="GV440">
        <f t="shared" si="346"/>
        <v>0</v>
      </c>
      <c r="GW440">
        <v>1</v>
      </c>
      <c r="GX440">
        <f t="shared" si="347"/>
        <v>0</v>
      </c>
      <c r="HA440">
        <v>0</v>
      </c>
      <c r="HB440">
        <v>0</v>
      </c>
      <c r="HC440">
        <f t="shared" si="348"/>
        <v>0</v>
      </c>
      <c r="HE440" t="s">
        <v>6</v>
      </c>
      <c r="HF440" t="s">
        <v>6</v>
      </c>
      <c r="HM440" t="s">
        <v>6</v>
      </c>
      <c r="HN440" t="s">
        <v>114</v>
      </c>
      <c r="HO440" t="s">
        <v>115</v>
      </c>
      <c r="HP440" t="s">
        <v>113</v>
      </c>
      <c r="HQ440" t="s">
        <v>113</v>
      </c>
      <c r="IK440">
        <v>0</v>
      </c>
    </row>
    <row r="441" spans="1:245">
      <c r="A441">
        <v>17</v>
      </c>
      <c r="B441">
        <v>1</v>
      </c>
      <c r="C441">
        <f>ROW(SmtRes!A204)</f>
        <v>204</v>
      </c>
      <c r="D441">
        <f>ROW(EtalonRes!A210)</f>
        <v>210</v>
      </c>
      <c r="E441" t="s">
        <v>6</v>
      </c>
      <c r="F441" t="s">
        <v>430</v>
      </c>
      <c r="G441" t="s">
        <v>431</v>
      </c>
      <c r="H441" t="s">
        <v>432</v>
      </c>
      <c r="I441">
        <f>ROUND(4/1000,9)</f>
        <v>4.0000000000000001E-3</v>
      </c>
      <c r="J441">
        <v>0</v>
      </c>
      <c r="K441">
        <f>ROUND(4/1000,9)</f>
        <v>4.0000000000000001E-3</v>
      </c>
      <c r="O441">
        <f t="shared" si="309"/>
        <v>1248.31</v>
      </c>
      <c r="P441">
        <f t="shared" si="310"/>
        <v>1047.98</v>
      </c>
      <c r="Q441">
        <f t="shared" si="311"/>
        <v>0</v>
      </c>
      <c r="R441">
        <f t="shared" si="312"/>
        <v>0</v>
      </c>
      <c r="S441">
        <f t="shared" si="313"/>
        <v>200.33</v>
      </c>
      <c r="T441">
        <f t="shared" si="314"/>
        <v>0</v>
      </c>
      <c r="U441">
        <f t="shared" si="315"/>
        <v>0.53200000000000003</v>
      </c>
      <c r="V441">
        <f t="shared" si="316"/>
        <v>0</v>
      </c>
      <c r="W441">
        <f t="shared" si="317"/>
        <v>0</v>
      </c>
      <c r="X441">
        <f t="shared" si="318"/>
        <v>196.32</v>
      </c>
      <c r="Y441">
        <f t="shared" si="319"/>
        <v>116.19</v>
      </c>
      <c r="AA441">
        <v>-1</v>
      </c>
      <c r="AB441">
        <f t="shared" si="320"/>
        <v>32728.959999999999</v>
      </c>
      <c r="AC441">
        <f t="shared" si="321"/>
        <v>31603.78</v>
      </c>
      <c r="AD441">
        <f t="shared" si="322"/>
        <v>0</v>
      </c>
      <c r="AE441">
        <f t="shared" si="323"/>
        <v>0</v>
      </c>
      <c r="AF441">
        <f t="shared" si="324"/>
        <v>1125.18</v>
      </c>
      <c r="AG441">
        <f t="shared" si="325"/>
        <v>0</v>
      </c>
      <c r="AH441">
        <f t="shared" si="326"/>
        <v>133</v>
      </c>
      <c r="AI441">
        <f t="shared" si="327"/>
        <v>0</v>
      </c>
      <c r="AJ441">
        <f t="shared" si="328"/>
        <v>0</v>
      </c>
      <c r="AK441">
        <v>32728.959999999999</v>
      </c>
      <c r="AL441">
        <v>31603.78</v>
      </c>
      <c r="AM441">
        <v>0</v>
      </c>
      <c r="AN441">
        <v>0</v>
      </c>
      <c r="AO441">
        <v>1125.18</v>
      </c>
      <c r="AP441">
        <v>0</v>
      </c>
      <c r="AQ441">
        <v>133</v>
      </c>
      <c r="AR441">
        <v>0</v>
      </c>
      <c r="AS441">
        <v>0</v>
      </c>
      <c r="AT441">
        <v>98</v>
      </c>
      <c r="AU441">
        <v>58</v>
      </c>
      <c r="AV441">
        <v>1</v>
      </c>
      <c r="AW441">
        <v>1</v>
      </c>
      <c r="AZ441">
        <v>1</v>
      </c>
      <c r="BA441">
        <v>44.51</v>
      </c>
      <c r="BB441">
        <v>1</v>
      </c>
      <c r="BC441">
        <v>8.2899999999999991</v>
      </c>
      <c r="BD441" t="s">
        <v>6</v>
      </c>
      <c r="BE441" t="s">
        <v>6</v>
      </c>
      <c r="BF441" t="s">
        <v>6</v>
      </c>
      <c r="BG441" t="s">
        <v>6</v>
      </c>
      <c r="BH441">
        <v>0</v>
      </c>
      <c r="BI441">
        <v>1</v>
      </c>
      <c r="BJ441" t="s">
        <v>433</v>
      </c>
      <c r="BM441">
        <v>34001</v>
      </c>
      <c r="BN441">
        <v>0</v>
      </c>
      <c r="BO441" t="s">
        <v>430</v>
      </c>
      <c r="BP441">
        <v>1</v>
      </c>
      <c r="BQ441">
        <v>2</v>
      </c>
      <c r="BR441">
        <v>0</v>
      </c>
      <c r="BS441">
        <v>44.51</v>
      </c>
      <c r="BT441">
        <v>1</v>
      </c>
      <c r="BU441">
        <v>1</v>
      </c>
      <c r="BV441">
        <v>1</v>
      </c>
      <c r="BW441">
        <v>1</v>
      </c>
      <c r="BX441">
        <v>1</v>
      </c>
      <c r="BY441" t="s">
        <v>6</v>
      </c>
      <c r="BZ441">
        <v>98</v>
      </c>
      <c r="CA441">
        <v>58</v>
      </c>
      <c r="CB441" t="s">
        <v>6</v>
      </c>
      <c r="CE441">
        <v>0</v>
      </c>
      <c r="CF441">
        <v>0</v>
      </c>
      <c r="CG441">
        <v>0</v>
      </c>
      <c r="CM441">
        <v>0</v>
      </c>
      <c r="CN441" t="s">
        <v>6</v>
      </c>
      <c r="CO441">
        <v>0</v>
      </c>
      <c r="CP441">
        <f t="shared" si="329"/>
        <v>1248.31</v>
      </c>
      <c r="CQ441">
        <f t="shared" si="330"/>
        <v>261995.33619999996</v>
      </c>
      <c r="CR441">
        <f t="shared" si="331"/>
        <v>0</v>
      </c>
      <c r="CS441">
        <f t="shared" si="332"/>
        <v>0</v>
      </c>
      <c r="CT441">
        <f t="shared" si="333"/>
        <v>50081.7618</v>
      </c>
      <c r="CU441">
        <f t="shared" si="334"/>
        <v>0</v>
      </c>
      <c r="CV441">
        <f t="shared" si="335"/>
        <v>133</v>
      </c>
      <c r="CW441">
        <f t="shared" si="336"/>
        <v>0</v>
      </c>
      <c r="CX441">
        <f t="shared" si="337"/>
        <v>0</v>
      </c>
      <c r="CY441">
        <f t="shared" si="338"/>
        <v>196.32339999999999</v>
      </c>
      <c r="CZ441">
        <f t="shared" si="339"/>
        <v>116.19140000000002</v>
      </c>
      <c r="DC441" t="s">
        <v>6</v>
      </c>
      <c r="DD441" t="s">
        <v>6</v>
      </c>
      <c r="DE441" t="s">
        <v>6</v>
      </c>
      <c r="DF441" t="s">
        <v>6</v>
      </c>
      <c r="DG441" t="s">
        <v>6</v>
      </c>
      <c r="DH441" t="s">
        <v>6</v>
      </c>
      <c r="DI441" t="s">
        <v>6</v>
      </c>
      <c r="DJ441" t="s">
        <v>6</v>
      </c>
      <c r="DK441" t="s">
        <v>6</v>
      </c>
      <c r="DL441" t="s">
        <v>6</v>
      </c>
      <c r="DM441" t="s">
        <v>6</v>
      </c>
      <c r="DN441">
        <v>0</v>
      </c>
      <c r="DO441">
        <v>0</v>
      </c>
      <c r="DP441">
        <v>1</v>
      </c>
      <c r="DQ441">
        <v>1</v>
      </c>
      <c r="DU441">
        <v>1013</v>
      </c>
      <c r="DV441" t="s">
        <v>432</v>
      </c>
      <c r="DW441" t="s">
        <v>432</v>
      </c>
      <c r="DX441">
        <v>1</v>
      </c>
      <c r="DZ441" t="s">
        <v>6</v>
      </c>
      <c r="EA441" t="s">
        <v>6</v>
      </c>
      <c r="EB441" t="s">
        <v>6</v>
      </c>
      <c r="EC441" t="s">
        <v>6</v>
      </c>
      <c r="EE441">
        <v>52854956</v>
      </c>
      <c r="EF441">
        <v>2</v>
      </c>
      <c r="EG441" t="s">
        <v>22</v>
      </c>
      <c r="EH441">
        <v>28</v>
      </c>
      <c r="EI441" t="s">
        <v>434</v>
      </c>
      <c r="EJ441">
        <v>1</v>
      </c>
      <c r="EK441">
        <v>34001</v>
      </c>
      <c r="EL441" t="s">
        <v>435</v>
      </c>
      <c r="EM441" t="s">
        <v>436</v>
      </c>
      <c r="EO441" t="s">
        <v>6</v>
      </c>
      <c r="EQ441">
        <v>132096</v>
      </c>
      <c r="ER441">
        <v>32728.959999999999</v>
      </c>
      <c r="ES441">
        <v>31603.78</v>
      </c>
      <c r="ET441">
        <v>0</v>
      </c>
      <c r="EU441">
        <v>0</v>
      </c>
      <c r="EV441">
        <v>1125.18</v>
      </c>
      <c r="EW441">
        <v>133</v>
      </c>
      <c r="EX441">
        <v>0</v>
      </c>
      <c r="EY441">
        <v>0</v>
      </c>
      <c r="FQ441">
        <v>0</v>
      </c>
      <c r="FR441">
        <f t="shared" si="340"/>
        <v>0</v>
      </c>
      <c r="FS441">
        <v>0</v>
      </c>
      <c r="FX441">
        <v>98</v>
      </c>
      <c r="FY441">
        <v>58</v>
      </c>
      <c r="GA441" t="s">
        <v>6</v>
      </c>
      <c r="GD441">
        <v>1</v>
      </c>
      <c r="GF441">
        <v>116554447</v>
      </c>
      <c r="GG441">
        <v>2</v>
      </c>
      <c r="GH441">
        <v>1</v>
      </c>
      <c r="GI441">
        <v>2</v>
      </c>
      <c r="GJ441">
        <v>0</v>
      </c>
      <c r="GK441">
        <v>0</v>
      </c>
      <c r="GL441">
        <f t="shared" si="341"/>
        <v>0</v>
      </c>
      <c r="GM441">
        <f t="shared" si="342"/>
        <v>1560.82</v>
      </c>
      <c r="GN441">
        <f t="shared" si="343"/>
        <v>1560.82</v>
      </c>
      <c r="GO441">
        <f t="shared" si="344"/>
        <v>0</v>
      </c>
      <c r="GP441">
        <f t="shared" si="345"/>
        <v>0</v>
      </c>
      <c r="GR441">
        <v>0</v>
      </c>
      <c r="GS441">
        <v>0</v>
      </c>
      <c r="GT441">
        <v>0</v>
      </c>
      <c r="GU441" t="s">
        <v>6</v>
      </c>
      <c r="GV441">
        <f t="shared" si="346"/>
        <v>0</v>
      </c>
      <c r="GW441">
        <v>1</v>
      </c>
      <c r="GX441">
        <f t="shared" si="347"/>
        <v>0</v>
      </c>
      <c r="HA441">
        <v>0</v>
      </c>
      <c r="HB441">
        <v>0</v>
      </c>
      <c r="HC441">
        <f t="shared" si="348"/>
        <v>0</v>
      </c>
      <c r="HE441" t="s">
        <v>6</v>
      </c>
      <c r="HF441" t="s">
        <v>6</v>
      </c>
      <c r="HM441" t="s">
        <v>6</v>
      </c>
      <c r="HN441" t="s">
        <v>437</v>
      </c>
      <c r="HO441" t="s">
        <v>438</v>
      </c>
      <c r="HP441" t="s">
        <v>439</v>
      </c>
      <c r="HQ441" t="s">
        <v>439</v>
      </c>
      <c r="IK441">
        <v>0</v>
      </c>
    </row>
    <row r="442" spans="1:245">
      <c r="A442">
        <v>18</v>
      </c>
      <c r="B442">
        <v>1</v>
      </c>
      <c r="C442">
        <v>204</v>
      </c>
      <c r="E442" t="s">
        <v>6</v>
      </c>
      <c r="F442" t="s">
        <v>440</v>
      </c>
      <c r="G442" t="s">
        <v>441</v>
      </c>
      <c r="H442" t="s">
        <v>196</v>
      </c>
      <c r="I442">
        <f>I441*J442</f>
        <v>-4</v>
      </c>
      <c r="J442">
        <v>-1000</v>
      </c>
      <c r="K442">
        <v>-1000</v>
      </c>
      <c r="O442">
        <f t="shared" si="309"/>
        <v>-1045.53</v>
      </c>
      <c r="P442">
        <f t="shared" si="310"/>
        <v>-1045.53</v>
      </c>
      <c r="Q442">
        <f t="shared" si="311"/>
        <v>0</v>
      </c>
      <c r="R442">
        <f t="shared" si="312"/>
        <v>0</v>
      </c>
      <c r="S442">
        <f t="shared" si="313"/>
        <v>0</v>
      </c>
      <c r="T442">
        <f t="shared" si="314"/>
        <v>0</v>
      </c>
      <c r="U442">
        <f t="shared" si="315"/>
        <v>0</v>
      </c>
      <c r="V442">
        <f t="shared" si="316"/>
        <v>0</v>
      </c>
      <c r="W442">
        <f t="shared" si="317"/>
        <v>-0.32</v>
      </c>
      <c r="X442">
        <f t="shared" si="318"/>
        <v>0</v>
      </c>
      <c r="Y442">
        <f t="shared" si="319"/>
        <v>0</v>
      </c>
      <c r="AA442">
        <v>-1</v>
      </c>
      <c r="AB442">
        <f t="shared" si="320"/>
        <v>31.53</v>
      </c>
      <c r="AC442">
        <f t="shared" si="321"/>
        <v>31.53</v>
      </c>
      <c r="AD442">
        <f t="shared" si="322"/>
        <v>0</v>
      </c>
      <c r="AE442">
        <f t="shared" si="323"/>
        <v>0</v>
      </c>
      <c r="AF442">
        <f t="shared" si="324"/>
        <v>0</v>
      </c>
      <c r="AG442">
        <f t="shared" si="325"/>
        <v>0</v>
      </c>
      <c r="AH442">
        <f t="shared" si="326"/>
        <v>0</v>
      </c>
      <c r="AI442">
        <f t="shared" si="327"/>
        <v>0</v>
      </c>
      <c r="AJ442">
        <f t="shared" si="328"/>
        <v>0.08</v>
      </c>
      <c r="AK442">
        <v>31.53</v>
      </c>
      <c r="AL442">
        <v>31.53</v>
      </c>
      <c r="AM442">
        <v>0</v>
      </c>
      <c r="AN442">
        <v>0</v>
      </c>
      <c r="AO442">
        <v>0</v>
      </c>
      <c r="AP442">
        <v>0</v>
      </c>
      <c r="AQ442">
        <v>0</v>
      </c>
      <c r="AR442">
        <v>0</v>
      </c>
      <c r="AS442">
        <v>0.08</v>
      </c>
      <c r="AT442">
        <v>98</v>
      </c>
      <c r="AU442">
        <v>58</v>
      </c>
      <c r="AV442">
        <v>1</v>
      </c>
      <c r="AW442">
        <v>1</v>
      </c>
      <c r="AZ442">
        <v>1</v>
      </c>
      <c r="BA442">
        <v>1</v>
      </c>
      <c r="BB442">
        <v>1</v>
      </c>
      <c r="BC442">
        <v>8.2899999999999991</v>
      </c>
      <c r="BD442" t="s">
        <v>6</v>
      </c>
      <c r="BE442" t="s">
        <v>6</v>
      </c>
      <c r="BF442" t="s">
        <v>6</v>
      </c>
      <c r="BG442" t="s">
        <v>6</v>
      </c>
      <c r="BH442">
        <v>3</v>
      </c>
      <c r="BI442">
        <v>1</v>
      </c>
      <c r="BJ442" t="s">
        <v>442</v>
      </c>
      <c r="BM442">
        <v>34001</v>
      </c>
      <c r="BN442">
        <v>0</v>
      </c>
      <c r="BO442" t="s">
        <v>430</v>
      </c>
      <c r="BP442">
        <v>1</v>
      </c>
      <c r="BQ442">
        <v>2</v>
      </c>
      <c r="BR442">
        <v>1</v>
      </c>
      <c r="BS442">
        <v>1</v>
      </c>
      <c r="BT442">
        <v>1</v>
      </c>
      <c r="BU442">
        <v>1</v>
      </c>
      <c r="BV442">
        <v>1</v>
      </c>
      <c r="BW442">
        <v>1</v>
      </c>
      <c r="BX442">
        <v>1</v>
      </c>
      <c r="BY442" t="s">
        <v>6</v>
      </c>
      <c r="BZ442">
        <v>98</v>
      </c>
      <c r="CA442">
        <v>58</v>
      </c>
      <c r="CB442" t="s">
        <v>6</v>
      </c>
      <c r="CE442">
        <v>0</v>
      </c>
      <c r="CF442">
        <v>0</v>
      </c>
      <c r="CG442">
        <v>0</v>
      </c>
      <c r="CM442">
        <v>0</v>
      </c>
      <c r="CN442" t="s">
        <v>6</v>
      </c>
      <c r="CO442">
        <v>0</v>
      </c>
      <c r="CP442">
        <f t="shared" si="329"/>
        <v>-1045.53</v>
      </c>
      <c r="CQ442">
        <f t="shared" si="330"/>
        <v>261.38369999999998</v>
      </c>
      <c r="CR442">
        <f t="shared" si="331"/>
        <v>0</v>
      </c>
      <c r="CS442">
        <f t="shared" si="332"/>
        <v>0</v>
      </c>
      <c r="CT442">
        <f t="shared" si="333"/>
        <v>0</v>
      </c>
      <c r="CU442">
        <f t="shared" si="334"/>
        <v>0</v>
      </c>
      <c r="CV442">
        <f t="shared" si="335"/>
        <v>0</v>
      </c>
      <c r="CW442">
        <f t="shared" si="336"/>
        <v>0</v>
      </c>
      <c r="CX442">
        <f t="shared" si="337"/>
        <v>0.08</v>
      </c>
      <c r="CY442">
        <f t="shared" si="338"/>
        <v>0</v>
      </c>
      <c r="CZ442">
        <f t="shared" si="339"/>
        <v>0</v>
      </c>
      <c r="DC442" t="s">
        <v>6</v>
      </c>
      <c r="DD442" t="s">
        <v>6</v>
      </c>
      <c r="DE442" t="s">
        <v>6</v>
      </c>
      <c r="DF442" t="s">
        <v>6</v>
      </c>
      <c r="DG442" t="s">
        <v>6</v>
      </c>
      <c r="DH442" t="s">
        <v>6</v>
      </c>
      <c r="DI442" t="s">
        <v>6</v>
      </c>
      <c r="DJ442" t="s">
        <v>6</v>
      </c>
      <c r="DK442" t="s">
        <v>6</v>
      </c>
      <c r="DL442" t="s">
        <v>6</v>
      </c>
      <c r="DM442" t="s">
        <v>6</v>
      </c>
      <c r="DN442">
        <v>0</v>
      </c>
      <c r="DO442">
        <v>0</v>
      </c>
      <c r="DP442">
        <v>1</v>
      </c>
      <c r="DQ442">
        <v>1</v>
      </c>
      <c r="DU442">
        <v>1003</v>
      </c>
      <c r="DV442" t="s">
        <v>196</v>
      </c>
      <c r="DW442" t="s">
        <v>196</v>
      </c>
      <c r="DX442">
        <v>1</v>
      </c>
      <c r="DZ442" t="s">
        <v>6</v>
      </c>
      <c r="EA442" t="s">
        <v>6</v>
      </c>
      <c r="EB442" t="s">
        <v>6</v>
      </c>
      <c r="EC442" t="s">
        <v>6</v>
      </c>
      <c r="EE442">
        <v>52854956</v>
      </c>
      <c r="EF442">
        <v>2</v>
      </c>
      <c r="EG442" t="s">
        <v>22</v>
      </c>
      <c r="EH442">
        <v>28</v>
      </c>
      <c r="EI442" t="s">
        <v>434</v>
      </c>
      <c r="EJ442">
        <v>1</v>
      </c>
      <c r="EK442">
        <v>34001</v>
      </c>
      <c r="EL442" t="s">
        <v>435</v>
      </c>
      <c r="EM442" t="s">
        <v>436</v>
      </c>
      <c r="EO442" t="s">
        <v>6</v>
      </c>
      <c r="EQ442">
        <v>33792</v>
      </c>
      <c r="ER442">
        <v>31.53</v>
      </c>
      <c r="ES442">
        <v>31.53</v>
      </c>
      <c r="ET442">
        <v>0</v>
      </c>
      <c r="EU442">
        <v>0</v>
      </c>
      <c r="EV442">
        <v>0</v>
      </c>
      <c r="EW442">
        <v>0</v>
      </c>
      <c r="EX442">
        <v>0</v>
      </c>
      <c r="FQ442">
        <v>0</v>
      </c>
      <c r="FR442">
        <f t="shared" si="340"/>
        <v>0</v>
      </c>
      <c r="FS442">
        <v>0</v>
      </c>
      <c r="FX442">
        <v>98</v>
      </c>
      <c r="FY442">
        <v>58</v>
      </c>
      <c r="GA442" t="s">
        <v>6</v>
      </c>
      <c r="GD442">
        <v>1</v>
      </c>
      <c r="GF442">
        <v>1608007056</v>
      </c>
      <c r="GG442">
        <v>2</v>
      </c>
      <c r="GH442">
        <v>1</v>
      </c>
      <c r="GI442">
        <v>2</v>
      </c>
      <c r="GJ442">
        <v>0</v>
      </c>
      <c r="GK442">
        <v>0</v>
      </c>
      <c r="GL442">
        <f t="shared" si="341"/>
        <v>0</v>
      </c>
      <c r="GM442">
        <f t="shared" si="342"/>
        <v>-1045.53</v>
      </c>
      <c r="GN442">
        <f t="shared" si="343"/>
        <v>-1045.53</v>
      </c>
      <c r="GO442">
        <f t="shared" si="344"/>
        <v>0</v>
      </c>
      <c r="GP442">
        <f t="shared" si="345"/>
        <v>0</v>
      </c>
      <c r="GR442">
        <v>0</v>
      </c>
      <c r="GS442">
        <v>0</v>
      </c>
      <c r="GT442">
        <v>0</v>
      </c>
      <c r="GU442" t="s">
        <v>6</v>
      </c>
      <c r="GV442">
        <f t="shared" si="346"/>
        <v>0</v>
      </c>
      <c r="GW442">
        <v>1</v>
      </c>
      <c r="GX442">
        <f t="shared" si="347"/>
        <v>0</v>
      </c>
      <c r="HA442">
        <v>0</v>
      </c>
      <c r="HB442">
        <v>0</v>
      </c>
      <c r="HC442">
        <f t="shared" si="348"/>
        <v>0</v>
      </c>
      <c r="HE442" t="s">
        <v>6</v>
      </c>
      <c r="HF442" t="s">
        <v>6</v>
      </c>
      <c r="HM442" t="s">
        <v>6</v>
      </c>
      <c r="HN442" t="s">
        <v>437</v>
      </c>
      <c r="HO442" t="s">
        <v>438</v>
      </c>
      <c r="HP442" t="s">
        <v>439</v>
      </c>
      <c r="HQ442" t="s">
        <v>439</v>
      </c>
      <c r="IK442">
        <v>0</v>
      </c>
    </row>
    <row r="443" spans="1:245">
      <c r="A443">
        <v>17</v>
      </c>
      <c r="B443">
        <v>1</v>
      </c>
      <c r="C443">
        <f>ROW(SmtRes!A214)</f>
        <v>214</v>
      </c>
      <c r="D443">
        <f>ROW(EtalonRes!A220)</f>
        <v>220</v>
      </c>
      <c r="E443" t="s">
        <v>6</v>
      </c>
      <c r="F443" t="s">
        <v>443</v>
      </c>
      <c r="G443" t="s">
        <v>444</v>
      </c>
      <c r="H443" t="s">
        <v>333</v>
      </c>
      <c r="I443">
        <f>ROUND((4)/100,9)</f>
        <v>0.04</v>
      </c>
      <c r="J443">
        <v>0</v>
      </c>
      <c r="K443">
        <f>ROUND((4)/100,9)</f>
        <v>0.04</v>
      </c>
      <c r="O443">
        <f t="shared" si="309"/>
        <v>460.85</v>
      </c>
      <c r="P443">
        <f t="shared" si="310"/>
        <v>23.22</v>
      </c>
      <c r="Q443">
        <f t="shared" si="311"/>
        <v>43.02</v>
      </c>
      <c r="R443">
        <f t="shared" si="312"/>
        <v>4.8099999999999996</v>
      </c>
      <c r="S443">
        <f t="shared" si="313"/>
        <v>394.61</v>
      </c>
      <c r="T443">
        <f t="shared" si="314"/>
        <v>0</v>
      </c>
      <c r="U443">
        <f t="shared" si="315"/>
        <v>0.92159999999999997</v>
      </c>
      <c r="V443">
        <f t="shared" si="316"/>
        <v>8.0000000000000002E-3</v>
      </c>
      <c r="W443">
        <f t="shared" si="317"/>
        <v>0</v>
      </c>
      <c r="X443">
        <f t="shared" si="318"/>
        <v>387.44</v>
      </c>
      <c r="Y443">
        <f t="shared" si="319"/>
        <v>203.7</v>
      </c>
      <c r="AA443">
        <v>-1</v>
      </c>
      <c r="AB443">
        <f t="shared" si="320"/>
        <v>353.91</v>
      </c>
      <c r="AC443">
        <f t="shared" si="321"/>
        <v>40.26</v>
      </c>
      <c r="AD443">
        <f t="shared" si="322"/>
        <v>92.01</v>
      </c>
      <c r="AE443">
        <f t="shared" si="323"/>
        <v>2.7</v>
      </c>
      <c r="AF443">
        <f t="shared" si="324"/>
        <v>221.64</v>
      </c>
      <c r="AG443">
        <f t="shared" si="325"/>
        <v>0</v>
      </c>
      <c r="AH443">
        <f t="shared" si="326"/>
        <v>23.04</v>
      </c>
      <c r="AI443">
        <f t="shared" si="327"/>
        <v>0.2</v>
      </c>
      <c r="AJ443">
        <f t="shared" si="328"/>
        <v>0</v>
      </c>
      <c r="AK443">
        <v>353.91</v>
      </c>
      <c r="AL443">
        <v>40.26</v>
      </c>
      <c r="AM443">
        <v>92.01</v>
      </c>
      <c r="AN443">
        <v>2.7</v>
      </c>
      <c r="AO443">
        <v>221.64</v>
      </c>
      <c r="AP443">
        <v>0</v>
      </c>
      <c r="AQ443">
        <v>23.04</v>
      </c>
      <c r="AR443">
        <v>0.2</v>
      </c>
      <c r="AS443">
        <v>0</v>
      </c>
      <c r="AT443">
        <v>97</v>
      </c>
      <c r="AU443">
        <v>51</v>
      </c>
      <c r="AV443">
        <v>1</v>
      </c>
      <c r="AW443">
        <v>1</v>
      </c>
      <c r="AZ443">
        <v>1</v>
      </c>
      <c r="BA443">
        <v>44.51</v>
      </c>
      <c r="BB443">
        <v>11.69</v>
      </c>
      <c r="BC443">
        <v>14.42</v>
      </c>
      <c r="BD443" t="s">
        <v>6</v>
      </c>
      <c r="BE443" t="s">
        <v>6</v>
      </c>
      <c r="BF443" t="s">
        <v>6</v>
      </c>
      <c r="BG443" t="s">
        <v>6</v>
      </c>
      <c r="BH443">
        <v>0</v>
      </c>
      <c r="BI443">
        <v>2</v>
      </c>
      <c r="BJ443" t="s">
        <v>445</v>
      </c>
      <c r="BM443">
        <v>108001</v>
      </c>
      <c r="BN443">
        <v>0</v>
      </c>
      <c r="BO443" t="s">
        <v>443</v>
      </c>
      <c r="BP443">
        <v>1</v>
      </c>
      <c r="BQ443">
        <v>3</v>
      </c>
      <c r="BR443">
        <v>0</v>
      </c>
      <c r="BS443">
        <v>44.51</v>
      </c>
      <c r="BT443">
        <v>1</v>
      </c>
      <c r="BU443">
        <v>1</v>
      </c>
      <c r="BV443">
        <v>1</v>
      </c>
      <c r="BW443">
        <v>1</v>
      </c>
      <c r="BX443">
        <v>1</v>
      </c>
      <c r="BY443" t="s">
        <v>6</v>
      </c>
      <c r="BZ443">
        <v>97</v>
      </c>
      <c r="CA443">
        <v>51</v>
      </c>
      <c r="CB443" t="s">
        <v>6</v>
      </c>
      <c r="CE443">
        <v>0</v>
      </c>
      <c r="CF443">
        <v>0</v>
      </c>
      <c r="CG443">
        <v>0</v>
      </c>
      <c r="CM443">
        <v>0</v>
      </c>
      <c r="CN443" t="s">
        <v>6</v>
      </c>
      <c r="CO443">
        <v>0</v>
      </c>
      <c r="CP443">
        <f t="shared" si="329"/>
        <v>460.85</v>
      </c>
      <c r="CQ443">
        <f t="shared" si="330"/>
        <v>580.54919999999993</v>
      </c>
      <c r="CR443">
        <f t="shared" si="331"/>
        <v>1075.5969</v>
      </c>
      <c r="CS443">
        <f t="shared" si="332"/>
        <v>120.17700000000001</v>
      </c>
      <c r="CT443">
        <f t="shared" si="333"/>
        <v>9865.1963999999989</v>
      </c>
      <c r="CU443">
        <f t="shared" si="334"/>
        <v>0</v>
      </c>
      <c r="CV443">
        <f t="shared" si="335"/>
        <v>23.04</v>
      </c>
      <c r="CW443">
        <f t="shared" si="336"/>
        <v>0.2</v>
      </c>
      <c r="CX443">
        <f t="shared" si="337"/>
        <v>0</v>
      </c>
      <c r="CY443">
        <f t="shared" si="338"/>
        <v>387.43739999999997</v>
      </c>
      <c r="CZ443">
        <f t="shared" si="339"/>
        <v>203.70420000000001</v>
      </c>
      <c r="DC443" t="s">
        <v>6</v>
      </c>
      <c r="DD443" t="s">
        <v>6</v>
      </c>
      <c r="DE443" t="s">
        <v>6</v>
      </c>
      <c r="DF443" t="s">
        <v>6</v>
      </c>
      <c r="DG443" t="s">
        <v>6</v>
      </c>
      <c r="DH443" t="s">
        <v>6</v>
      </c>
      <c r="DI443" t="s">
        <v>6</v>
      </c>
      <c r="DJ443" t="s">
        <v>6</v>
      </c>
      <c r="DK443" t="s">
        <v>6</v>
      </c>
      <c r="DL443" t="s">
        <v>6</v>
      </c>
      <c r="DM443" t="s">
        <v>6</v>
      </c>
      <c r="DN443">
        <v>0</v>
      </c>
      <c r="DO443">
        <v>0</v>
      </c>
      <c r="DP443">
        <v>1</v>
      </c>
      <c r="DQ443">
        <v>1</v>
      </c>
      <c r="DU443">
        <v>1013</v>
      </c>
      <c r="DV443" t="s">
        <v>333</v>
      </c>
      <c r="DW443" t="s">
        <v>333</v>
      </c>
      <c r="DX443">
        <v>1</v>
      </c>
      <c r="DZ443" t="s">
        <v>6</v>
      </c>
      <c r="EA443" t="s">
        <v>6</v>
      </c>
      <c r="EB443" t="s">
        <v>6</v>
      </c>
      <c r="EC443" t="s">
        <v>6</v>
      </c>
      <c r="EE443">
        <v>52855038</v>
      </c>
      <c r="EF443">
        <v>3</v>
      </c>
      <c r="EG443" t="s">
        <v>121</v>
      </c>
      <c r="EH443">
        <v>0</v>
      </c>
      <c r="EI443" t="s">
        <v>6</v>
      </c>
      <c r="EJ443">
        <v>2</v>
      </c>
      <c r="EK443">
        <v>108001</v>
      </c>
      <c r="EL443" t="s">
        <v>122</v>
      </c>
      <c r="EM443" t="s">
        <v>123</v>
      </c>
      <c r="EO443" t="s">
        <v>6</v>
      </c>
      <c r="EQ443">
        <v>132096</v>
      </c>
      <c r="ER443">
        <v>353.91</v>
      </c>
      <c r="ES443">
        <v>40.26</v>
      </c>
      <c r="ET443">
        <v>92.01</v>
      </c>
      <c r="EU443">
        <v>2.7</v>
      </c>
      <c r="EV443">
        <v>221.64</v>
      </c>
      <c r="EW443">
        <v>23.04</v>
      </c>
      <c r="EX443">
        <v>0.2</v>
      </c>
      <c r="EY443">
        <v>0</v>
      </c>
      <c r="FQ443">
        <v>0</v>
      </c>
      <c r="FR443">
        <f t="shared" si="340"/>
        <v>0</v>
      </c>
      <c r="FS443">
        <v>0</v>
      </c>
      <c r="FX443">
        <v>97</v>
      </c>
      <c r="FY443">
        <v>51</v>
      </c>
      <c r="GA443" t="s">
        <v>6</v>
      </c>
      <c r="GD443">
        <v>1</v>
      </c>
      <c r="GF443">
        <v>1147185959</v>
      </c>
      <c r="GG443">
        <v>2</v>
      </c>
      <c r="GH443">
        <v>1</v>
      </c>
      <c r="GI443">
        <v>2</v>
      </c>
      <c r="GJ443">
        <v>0</v>
      </c>
      <c r="GK443">
        <v>0</v>
      </c>
      <c r="GL443">
        <f t="shared" si="341"/>
        <v>0</v>
      </c>
      <c r="GM443">
        <f t="shared" si="342"/>
        <v>1051.99</v>
      </c>
      <c r="GN443">
        <f t="shared" si="343"/>
        <v>0</v>
      </c>
      <c r="GO443">
        <f t="shared" si="344"/>
        <v>1051.99</v>
      </c>
      <c r="GP443">
        <f t="shared" si="345"/>
        <v>0</v>
      </c>
      <c r="GR443">
        <v>0</v>
      </c>
      <c r="GS443">
        <v>0</v>
      </c>
      <c r="GT443">
        <v>0</v>
      </c>
      <c r="GU443" t="s">
        <v>6</v>
      </c>
      <c r="GV443">
        <f t="shared" si="346"/>
        <v>0</v>
      </c>
      <c r="GW443">
        <v>1</v>
      </c>
      <c r="GX443">
        <f t="shared" si="347"/>
        <v>0</v>
      </c>
      <c r="HA443">
        <v>0</v>
      </c>
      <c r="HB443">
        <v>0</v>
      </c>
      <c r="HC443">
        <f t="shared" si="348"/>
        <v>0</v>
      </c>
      <c r="HE443" t="s">
        <v>6</v>
      </c>
      <c r="HF443" t="s">
        <v>6</v>
      </c>
      <c r="HM443" t="s">
        <v>6</v>
      </c>
      <c r="HN443" t="s">
        <v>124</v>
      </c>
      <c r="HO443" t="s">
        <v>125</v>
      </c>
      <c r="HP443" t="s">
        <v>122</v>
      </c>
      <c r="HQ443" t="s">
        <v>122</v>
      </c>
      <c r="IK443">
        <v>0</v>
      </c>
    </row>
    <row r="444" spans="1:245">
      <c r="A444">
        <v>17</v>
      </c>
      <c r="B444">
        <v>1</v>
      </c>
      <c r="C444">
        <f>ROW(SmtRes!A217)</f>
        <v>217</v>
      </c>
      <c r="D444">
        <f>ROW(EtalonRes!A223)</f>
        <v>223</v>
      </c>
      <c r="E444" t="s">
        <v>6</v>
      </c>
      <c r="F444" t="s">
        <v>446</v>
      </c>
      <c r="G444" t="s">
        <v>447</v>
      </c>
      <c r="H444" t="s">
        <v>448</v>
      </c>
      <c r="I444">
        <v>2</v>
      </c>
      <c r="J444">
        <v>0</v>
      </c>
      <c r="K444">
        <v>2</v>
      </c>
      <c r="O444">
        <f t="shared" si="309"/>
        <v>1242.3</v>
      </c>
      <c r="P444">
        <f t="shared" si="310"/>
        <v>787.41</v>
      </c>
      <c r="Q444">
        <f t="shared" si="311"/>
        <v>0</v>
      </c>
      <c r="R444">
        <f t="shared" si="312"/>
        <v>0</v>
      </c>
      <c r="S444">
        <f t="shared" si="313"/>
        <v>454.89</v>
      </c>
      <c r="T444">
        <f t="shared" si="314"/>
        <v>0</v>
      </c>
      <c r="U444">
        <f t="shared" si="315"/>
        <v>1.1000000000000001</v>
      </c>
      <c r="V444">
        <f t="shared" si="316"/>
        <v>0</v>
      </c>
      <c r="W444">
        <f t="shared" si="317"/>
        <v>0</v>
      </c>
      <c r="X444">
        <f t="shared" si="318"/>
        <v>409.4</v>
      </c>
      <c r="Y444">
        <f t="shared" si="319"/>
        <v>209.25</v>
      </c>
      <c r="AA444">
        <v>-1</v>
      </c>
      <c r="AB444">
        <f t="shared" si="320"/>
        <v>138.57</v>
      </c>
      <c r="AC444">
        <f t="shared" si="321"/>
        <v>133.46</v>
      </c>
      <c r="AD444">
        <f t="shared" si="322"/>
        <v>0</v>
      </c>
      <c r="AE444">
        <f t="shared" si="323"/>
        <v>0</v>
      </c>
      <c r="AF444">
        <f t="shared" si="324"/>
        <v>5.1100000000000003</v>
      </c>
      <c r="AG444">
        <f t="shared" si="325"/>
        <v>0</v>
      </c>
      <c r="AH444">
        <f t="shared" si="326"/>
        <v>0.55000000000000004</v>
      </c>
      <c r="AI444">
        <f t="shared" si="327"/>
        <v>0</v>
      </c>
      <c r="AJ444">
        <f t="shared" si="328"/>
        <v>0</v>
      </c>
      <c r="AK444">
        <v>138.57</v>
      </c>
      <c r="AL444">
        <v>133.46</v>
      </c>
      <c r="AM444">
        <v>0</v>
      </c>
      <c r="AN444">
        <v>0</v>
      </c>
      <c r="AO444">
        <v>5.1100000000000003</v>
      </c>
      <c r="AP444">
        <v>0</v>
      </c>
      <c r="AQ444">
        <v>0.55000000000000004</v>
      </c>
      <c r="AR444">
        <v>0</v>
      </c>
      <c r="AS444">
        <v>0</v>
      </c>
      <c r="AT444">
        <v>90</v>
      </c>
      <c r="AU444">
        <v>46</v>
      </c>
      <c r="AV444">
        <v>1</v>
      </c>
      <c r="AW444">
        <v>1</v>
      </c>
      <c r="AZ444">
        <v>1</v>
      </c>
      <c r="BA444">
        <v>44.51</v>
      </c>
      <c r="BB444">
        <v>1</v>
      </c>
      <c r="BC444">
        <v>2.95</v>
      </c>
      <c r="BD444" t="s">
        <v>6</v>
      </c>
      <c r="BE444" t="s">
        <v>6</v>
      </c>
      <c r="BF444" t="s">
        <v>6</v>
      </c>
      <c r="BG444" t="s">
        <v>6</v>
      </c>
      <c r="BH444">
        <v>0</v>
      </c>
      <c r="BI444">
        <v>2</v>
      </c>
      <c r="BJ444" t="s">
        <v>449</v>
      </c>
      <c r="BM444">
        <v>110006</v>
      </c>
      <c r="BN444">
        <v>0</v>
      </c>
      <c r="BO444" t="s">
        <v>446</v>
      </c>
      <c r="BP444">
        <v>1</v>
      </c>
      <c r="BQ444">
        <v>3</v>
      </c>
      <c r="BR444">
        <v>0</v>
      </c>
      <c r="BS444">
        <v>44.51</v>
      </c>
      <c r="BT444">
        <v>1</v>
      </c>
      <c r="BU444">
        <v>1</v>
      </c>
      <c r="BV444">
        <v>1</v>
      </c>
      <c r="BW444">
        <v>1</v>
      </c>
      <c r="BX444">
        <v>1</v>
      </c>
      <c r="BY444" t="s">
        <v>6</v>
      </c>
      <c r="BZ444">
        <v>90</v>
      </c>
      <c r="CA444">
        <v>46</v>
      </c>
      <c r="CB444" t="s">
        <v>6</v>
      </c>
      <c r="CE444">
        <v>0</v>
      </c>
      <c r="CF444">
        <v>0</v>
      </c>
      <c r="CG444">
        <v>0</v>
      </c>
      <c r="CM444">
        <v>0</v>
      </c>
      <c r="CN444" t="s">
        <v>6</v>
      </c>
      <c r="CO444">
        <v>0</v>
      </c>
      <c r="CP444">
        <f t="shared" si="329"/>
        <v>1242.3</v>
      </c>
      <c r="CQ444">
        <f t="shared" si="330"/>
        <v>393.70700000000005</v>
      </c>
      <c r="CR444">
        <f t="shared" si="331"/>
        <v>0</v>
      </c>
      <c r="CS444">
        <f t="shared" si="332"/>
        <v>0</v>
      </c>
      <c r="CT444">
        <f t="shared" si="333"/>
        <v>227.4461</v>
      </c>
      <c r="CU444">
        <f t="shared" si="334"/>
        <v>0</v>
      </c>
      <c r="CV444">
        <f t="shared" si="335"/>
        <v>0.55000000000000004</v>
      </c>
      <c r="CW444">
        <f t="shared" si="336"/>
        <v>0</v>
      </c>
      <c r="CX444">
        <f t="shared" si="337"/>
        <v>0</v>
      </c>
      <c r="CY444">
        <f t="shared" si="338"/>
        <v>409.40100000000001</v>
      </c>
      <c r="CZ444">
        <f t="shared" si="339"/>
        <v>209.24939999999998</v>
      </c>
      <c r="DC444" t="s">
        <v>6</v>
      </c>
      <c r="DD444" t="s">
        <v>6</v>
      </c>
      <c r="DE444" t="s">
        <v>6</v>
      </c>
      <c r="DF444" t="s">
        <v>6</v>
      </c>
      <c r="DG444" t="s">
        <v>6</v>
      </c>
      <c r="DH444" t="s">
        <v>6</v>
      </c>
      <c r="DI444" t="s">
        <v>6</v>
      </c>
      <c r="DJ444" t="s">
        <v>6</v>
      </c>
      <c r="DK444" t="s">
        <v>6</v>
      </c>
      <c r="DL444" t="s">
        <v>6</v>
      </c>
      <c r="DM444" t="s">
        <v>6</v>
      </c>
      <c r="DN444">
        <v>0</v>
      </c>
      <c r="DO444">
        <v>0</v>
      </c>
      <c r="DP444">
        <v>1</v>
      </c>
      <c r="DQ444">
        <v>1</v>
      </c>
      <c r="DU444">
        <v>1013</v>
      </c>
      <c r="DV444" t="s">
        <v>448</v>
      </c>
      <c r="DW444" t="s">
        <v>448</v>
      </c>
      <c r="DX444">
        <v>1</v>
      </c>
      <c r="DZ444" t="s">
        <v>6</v>
      </c>
      <c r="EA444" t="s">
        <v>6</v>
      </c>
      <c r="EB444" t="s">
        <v>6</v>
      </c>
      <c r="EC444" t="s">
        <v>6</v>
      </c>
      <c r="EE444">
        <v>52855045</v>
      </c>
      <c r="EF444">
        <v>3</v>
      </c>
      <c r="EG444" t="s">
        <v>121</v>
      </c>
      <c r="EH444">
        <v>0</v>
      </c>
      <c r="EI444" t="s">
        <v>6</v>
      </c>
      <c r="EJ444">
        <v>2</v>
      </c>
      <c r="EK444">
        <v>110006</v>
      </c>
      <c r="EL444" t="s">
        <v>373</v>
      </c>
      <c r="EM444" t="s">
        <v>374</v>
      </c>
      <c r="EO444" t="s">
        <v>6</v>
      </c>
      <c r="EQ444">
        <v>132096</v>
      </c>
      <c r="ER444">
        <v>138.57</v>
      </c>
      <c r="ES444">
        <v>133.46</v>
      </c>
      <c r="ET444">
        <v>0</v>
      </c>
      <c r="EU444">
        <v>0</v>
      </c>
      <c r="EV444">
        <v>5.1100000000000003</v>
      </c>
      <c r="EW444">
        <v>0.55000000000000004</v>
      </c>
      <c r="EX444">
        <v>0</v>
      </c>
      <c r="EY444">
        <v>0</v>
      </c>
      <c r="FQ444">
        <v>0</v>
      </c>
      <c r="FR444">
        <f t="shared" si="340"/>
        <v>0</v>
      </c>
      <c r="FS444">
        <v>0</v>
      </c>
      <c r="FX444">
        <v>90</v>
      </c>
      <c r="FY444">
        <v>46</v>
      </c>
      <c r="GA444" t="s">
        <v>6</v>
      </c>
      <c r="GD444">
        <v>1</v>
      </c>
      <c r="GF444">
        <v>1754843613</v>
      </c>
      <c r="GG444">
        <v>2</v>
      </c>
      <c r="GH444">
        <v>1</v>
      </c>
      <c r="GI444">
        <v>2</v>
      </c>
      <c r="GJ444">
        <v>0</v>
      </c>
      <c r="GK444">
        <v>0</v>
      </c>
      <c r="GL444">
        <f t="shared" si="341"/>
        <v>0</v>
      </c>
      <c r="GM444">
        <f t="shared" si="342"/>
        <v>1860.95</v>
      </c>
      <c r="GN444">
        <f t="shared" si="343"/>
        <v>0</v>
      </c>
      <c r="GO444">
        <f t="shared" si="344"/>
        <v>1860.95</v>
      </c>
      <c r="GP444">
        <f t="shared" si="345"/>
        <v>0</v>
      </c>
      <c r="GR444">
        <v>0</v>
      </c>
      <c r="GS444">
        <v>0</v>
      </c>
      <c r="GT444">
        <v>0</v>
      </c>
      <c r="GU444" t="s">
        <v>6</v>
      </c>
      <c r="GV444">
        <f t="shared" si="346"/>
        <v>0</v>
      </c>
      <c r="GW444">
        <v>1</v>
      </c>
      <c r="GX444">
        <f t="shared" si="347"/>
        <v>0</v>
      </c>
      <c r="HA444">
        <v>0</v>
      </c>
      <c r="HB444">
        <v>0</v>
      </c>
      <c r="HC444">
        <f t="shared" si="348"/>
        <v>0</v>
      </c>
      <c r="HE444" t="s">
        <v>6</v>
      </c>
      <c r="HF444" t="s">
        <v>6</v>
      </c>
      <c r="HM444" t="s">
        <v>6</v>
      </c>
      <c r="HN444" t="s">
        <v>375</v>
      </c>
      <c r="HO444" t="s">
        <v>376</v>
      </c>
      <c r="HP444" t="s">
        <v>373</v>
      </c>
      <c r="HQ444" t="s">
        <v>373</v>
      </c>
      <c r="IK444">
        <v>0</v>
      </c>
    </row>
    <row r="445" spans="1:245">
      <c r="A445">
        <v>18</v>
      </c>
      <c r="B445">
        <v>1</v>
      </c>
      <c r="C445">
        <v>216</v>
      </c>
      <c r="E445" t="s">
        <v>6</v>
      </c>
      <c r="F445" t="s">
        <v>450</v>
      </c>
      <c r="G445" t="s">
        <v>451</v>
      </c>
      <c r="H445" t="s">
        <v>143</v>
      </c>
      <c r="I445">
        <f>I444*J445</f>
        <v>-4</v>
      </c>
      <c r="J445">
        <v>-2</v>
      </c>
      <c r="K445">
        <v>-2</v>
      </c>
      <c r="O445">
        <f t="shared" si="309"/>
        <v>-786.82</v>
      </c>
      <c r="P445">
        <f t="shared" si="310"/>
        <v>-786.82</v>
      </c>
      <c r="Q445">
        <f t="shared" si="311"/>
        <v>0</v>
      </c>
      <c r="R445">
        <f t="shared" si="312"/>
        <v>0</v>
      </c>
      <c r="S445">
        <f t="shared" si="313"/>
        <v>0</v>
      </c>
      <c r="T445">
        <f t="shared" si="314"/>
        <v>0</v>
      </c>
      <c r="U445">
        <f t="shared" si="315"/>
        <v>0</v>
      </c>
      <c r="V445">
        <f t="shared" si="316"/>
        <v>0</v>
      </c>
      <c r="W445">
        <f t="shared" si="317"/>
        <v>-0.16</v>
      </c>
      <c r="X445">
        <f t="shared" si="318"/>
        <v>0</v>
      </c>
      <c r="Y445">
        <f t="shared" si="319"/>
        <v>0</v>
      </c>
      <c r="AA445">
        <v>-1</v>
      </c>
      <c r="AB445">
        <f t="shared" si="320"/>
        <v>66.680000000000007</v>
      </c>
      <c r="AC445">
        <f t="shared" si="321"/>
        <v>66.680000000000007</v>
      </c>
      <c r="AD445">
        <f t="shared" si="322"/>
        <v>0</v>
      </c>
      <c r="AE445">
        <f t="shared" si="323"/>
        <v>0</v>
      </c>
      <c r="AF445">
        <f t="shared" si="324"/>
        <v>0</v>
      </c>
      <c r="AG445">
        <f t="shared" si="325"/>
        <v>0</v>
      </c>
      <c r="AH445">
        <f t="shared" si="326"/>
        <v>0</v>
      </c>
      <c r="AI445">
        <f t="shared" si="327"/>
        <v>0</v>
      </c>
      <c r="AJ445">
        <f t="shared" si="328"/>
        <v>0.04</v>
      </c>
      <c r="AK445">
        <v>66.680000000000007</v>
      </c>
      <c r="AL445">
        <v>66.680000000000007</v>
      </c>
      <c r="AM445">
        <v>0</v>
      </c>
      <c r="AN445">
        <v>0</v>
      </c>
      <c r="AO445">
        <v>0</v>
      </c>
      <c r="AP445">
        <v>0</v>
      </c>
      <c r="AQ445">
        <v>0</v>
      </c>
      <c r="AR445">
        <v>0</v>
      </c>
      <c r="AS445">
        <v>0.04</v>
      </c>
      <c r="AT445">
        <v>90</v>
      </c>
      <c r="AU445">
        <v>46</v>
      </c>
      <c r="AV445">
        <v>1</v>
      </c>
      <c r="AW445">
        <v>1</v>
      </c>
      <c r="AZ445">
        <v>1</v>
      </c>
      <c r="BA445">
        <v>1</v>
      </c>
      <c r="BB445">
        <v>1</v>
      </c>
      <c r="BC445">
        <v>2.95</v>
      </c>
      <c r="BD445" t="s">
        <v>6</v>
      </c>
      <c r="BE445" t="s">
        <v>6</v>
      </c>
      <c r="BF445" t="s">
        <v>6</v>
      </c>
      <c r="BG445" t="s">
        <v>6</v>
      </c>
      <c r="BH445">
        <v>3</v>
      </c>
      <c r="BI445">
        <v>2</v>
      </c>
      <c r="BJ445" t="s">
        <v>452</v>
      </c>
      <c r="BM445">
        <v>110006</v>
      </c>
      <c r="BN445">
        <v>0</v>
      </c>
      <c r="BO445" t="s">
        <v>446</v>
      </c>
      <c r="BP445">
        <v>1</v>
      </c>
      <c r="BQ445">
        <v>3</v>
      </c>
      <c r="BR445">
        <v>1</v>
      </c>
      <c r="BS445">
        <v>1</v>
      </c>
      <c r="BT445">
        <v>1</v>
      </c>
      <c r="BU445">
        <v>1</v>
      </c>
      <c r="BV445">
        <v>1</v>
      </c>
      <c r="BW445">
        <v>1</v>
      </c>
      <c r="BX445">
        <v>1</v>
      </c>
      <c r="BY445" t="s">
        <v>6</v>
      </c>
      <c r="BZ445">
        <v>90</v>
      </c>
      <c r="CA445">
        <v>46</v>
      </c>
      <c r="CB445" t="s">
        <v>6</v>
      </c>
      <c r="CE445">
        <v>0</v>
      </c>
      <c r="CF445">
        <v>0</v>
      </c>
      <c r="CG445">
        <v>0</v>
      </c>
      <c r="CM445">
        <v>0</v>
      </c>
      <c r="CN445" t="s">
        <v>6</v>
      </c>
      <c r="CO445">
        <v>0</v>
      </c>
      <c r="CP445">
        <f t="shared" si="329"/>
        <v>-786.82</v>
      </c>
      <c r="CQ445">
        <f t="shared" si="330"/>
        <v>196.70600000000005</v>
      </c>
      <c r="CR445">
        <f t="shared" si="331"/>
        <v>0</v>
      </c>
      <c r="CS445">
        <f t="shared" si="332"/>
        <v>0</v>
      </c>
      <c r="CT445">
        <f t="shared" si="333"/>
        <v>0</v>
      </c>
      <c r="CU445">
        <f t="shared" si="334"/>
        <v>0</v>
      </c>
      <c r="CV445">
        <f t="shared" si="335"/>
        <v>0</v>
      </c>
      <c r="CW445">
        <f t="shared" si="336"/>
        <v>0</v>
      </c>
      <c r="CX445">
        <f t="shared" si="337"/>
        <v>0.04</v>
      </c>
      <c r="CY445">
        <f t="shared" si="338"/>
        <v>0</v>
      </c>
      <c r="CZ445">
        <f t="shared" si="339"/>
        <v>0</v>
      </c>
      <c r="DC445" t="s">
        <v>6</v>
      </c>
      <c r="DD445" t="s">
        <v>6</v>
      </c>
      <c r="DE445" t="s">
        <v>6</v>
      </c>
      <c r="DF445" t="s">
        <v>6</v>
      </c>
      <c r="DG445" t="s">
        <v>6</v>
      </c>
      <c r="DH445" t="s">
        <v>6</v>
      </c>
      <c r="DI445" t="s">
        <v>6</v>
      </c>
      <c r="DJ445" t="s">
        <v>6</v>
      </c>
      <c r="DK445" t="s">
        <v>6</v>
      </c>
      <c r="DL445" t="s">
        <v>6</v>
      </c>
      <c r="DM445" t="s">
        <v>6</v>
      </c>
      <c r="DN445">
        <v>0</v>
      </c>
      <c r="DO445">
        <v>0</v>
      </c>
      <c r="DP445">
        <v>1</v>
      </c>
      <c r="DQ445">
        <v>1</v>
      </c>
      <c r="DU445">
        <v>1010</v>
      </c>
      <c r="DV445" t="s">
        <v>143</v>
      </c>
      <c r="DW445" t="s">
        <v>143</v>
      </c>
      <c r="DX445">
        <v>1</v>
      </c>
      <c r="DZ445" t="s">
        <v>6</v>
      </c>
      <c r="EA445" t="s">
        <v>6</v>
      </c>
      <c r="EB445" t="s">
        <v>6</v>
      </c>
      <c r="EC445" t="s">
        <v>6</v>
      </c>
      <c r="EE445">
        <v>52855045</v>
      </c>
      <c r="EF445">
        <v>3</v>
      </c>
      <c r="EG445" t="s">
        <v>121</v>
      </c>
      <c r="EH445">
        <v>0</v>
      </c>
      <c r="EI445" t="s">
        <v>6</v>
      </c>
      <c r="EJ445">
        <v>2</v>
      </c>
      <c r="EK445">
        <v>110006</v>
      </c>
      <c r="EL445" t="s">
        <v>373</v>
      </c>
      <c r="EM445" t="s">
        <v>374</v>
      </c>
      <c r="EO445" t="s">
        <v>6</v>
      </c>
      <c r="EQ445">
        <v>33792</v>
      </c>
      <c r="ER445">
        <v>66.680000000000007</v>
      </c>
      <c r="ES445">
        <v>66.680000000000007</v>
      </c>
      <c r="ET445">
        <v>0</v>
      </c>
      <c r="EU445">
        <v>0</v>
      </c>
      <c r="EV445">
        <v>0</v>
      </c>
      <c r="EW445">
        <v>0</v>
      </c>
      <c r="EX445">
        <v>0</v>
      </c>
      <c r="FQ445">
        <v>0</v>
      </c>
      <c r="FR445">
        <f t="shared" si="340"/>
        <v>0</v>
      </c>
      <c r="FS445">
        <v>0</v>
      </c>
      <c r="FX445">
        <v>90</v>
      </c>
      <c r="FY445">
        <v>46</v>
      </c>
      <c r="GA445" t="s">
        <v>6</v>
      </c>
      <c r="GD445">
        <v>1</v>
      </c>
      <c r="GF445">
        <v>-29388401</v>
      </c>
      <c r="GG445">
        <v>2</v>
      </c>
      <c r="GH445">
        <v>1</v>
      </c>
      <c r="GI445">
        <v>2</v>
      </c>
      <c r="GJ445">
        <v>0</v>
      </c>
      <c r="GK445">
        <v>0</v>
      </c>
      <c r="GL445">
        <f t="shared" si="341"/>
        <v>0</v>
      </c>
      <c r="GM445">
        <f t="shared" si="342"/>
        <v>-786.82</v>
      </c>
      <c r="GN445">
        <f t="shared" si="343"/>
        <v>0</v>
      </c>
      <c r="GO445">
        <f t="shared" si="344"/>
        <v>-786.82</v>
      </c>
      <c r="GP445">
        <f t="shared" si="345"/>
        <v>0</v>
      </c>
      <c r="GR445">
        <v>0</v>
      </c>
      <c r="GS445">
        <v>0</v>
      </c>
      <c r="GT445">
        <v>0</v>
      </c>
      <c r="GU445" t="s">
        <v>6</v>
      </c>
      <c r="GV445">
        <f t="shared" si="346"/>
        <v>0</v>
      </c>
      <c r="GW445">
        <v>1</v>
      </c>
      <c r="GX445">
        <f t="shared" si="347"/>
        <v>0</v>
      </c>
      <c r="HA445">
        <v>0</v>
      </c>
      <c r="HB445">
        <v>0</v>
      </c>
      <c r="HC445">
        <f t="shared" si="348"/>
        <v>0</v>
      </c>
      <c r="HE445" t="s">
        <v>6</v>
      </c>
      <c r="HF445" t="s">
        <v>6</v>
      </c>
      <c r="HM445" t="s">
        <v>6</v>
      </c>
      <c r="HN445" t="s">
        <v>375</v>
      </c>
      <c r="HO445" t="s">
        <v>376</v>
      </c>
      <c r="HP445" t="s">
        <v>373</v>
      </c>
      <c r="HQ445" t="s">
        <v>373</v>
      </c>
      <c r="IK445">
        <v>0</v>
      </c>
    </row>
    <row r="446" spans="1:245">
      <c r="A446">
        <v>17</v>
      </c>
      <c r="B446">
        <v>1</v>
      </c>
      <c r="C446">
        <f>ROW(SmtRes!A219)</f>
        <v>219</v>
      </c>
      <c r="D446">
        <f>ROW(EtalonRes!A225)</f>
        <v>225</v>
      </c>
      <c r="E446" t="s">
        <v>6</v>
      </c>
      <c r="F446" t="s">
        <v>341</v>
      </c>
      <c r="G446" t="s">
        <v>342</v>
      </c>
      <c r="H446" t="s">
        <v>325</v>
      </c>
      <c r="I446">
        <f>ROUND((0.48*0.7)/1000,9)</f>
        <v>3.3599999999999998E-4</v>
      </c>
      <c r="J446">
        <v>0</v>
      </c>
      <c r="K446">
        <f>ROUND((0.48*0.7)/1000,9)</f>
        <v>3.3599999999999998E-4</v>
      </c>
      <c r="O446">
        <f t="shared" si="309"/>
        <v>2.65</v>
      </c>
      <c r="P446">
        <f t="shared" si="310"/>
        <v>0</v>
      </c>
      <c r="Q446">
        <f t="shared" si="311"/>
        <v>2.65</v>
      </c>
      <c r="R446">
        <f t="shared" si="312"/>
        <v>1.32</v>
      </c>
      <c r="S446">
        <f t="shared" si="313"/>
        <v>0</v>
      </c>
      <c r="T446">
        <f t="shared" si="314"/>
        <v>0</v>
      </c>
      <c r="U446">
        <f t="shared" si="315"/>
        <v>0</v>
      </c>
      <c r="V446">
        <f t="shared" si="316"/>
        <v>2.5535999999999996E-3</v>
      </c>
      <c r="W446">
        <f t="shared" si="317"/>
        <v>0</v>
      </c>
      <c r="X446">
        <f t="shared" si="318"/>
        <v>1.21</v>
      </c>
      <c r="Y446">
        <f t="shared" si="319"/>
        <v>0.61</v>
      </c>
      <c r="AA446">
        <v>-1</v>
      </c>
      <c r="AB446">
        <f t="shared" si="320"/>
        <v>465.88</v>
      </c>
      <c r="AC446">
        <f t="shared" si="321"/>
        <v>0</v>
      </c>
      <c r="AD446">
        <f t="shared" si="322"/>
        <v>465.88</v>
      </c>
      <c r="AE446">
        <f t="shared" si="323"/>
        <v>88.16</v>
      </c>
      <c r="AF446">
        <f t="shared" si="324"/>
        <v>0</v>
      </c>
      <c r="AG446">
        <f t="shared" si="325"/>
        <v>0</v>
      </c>
      <c r="AH446">
        <f t="shared" si="326"/>
        <v>0</v>
      </c>
      <c r="AI446">
        <f t="shared" si="327"/>
        <v>7.6</v>
      </c>
      <c r="AJ446">
        <f t="shared" si="328"/>
        <v>0</v>
      </c>
      <c r="AK446">
        <v>465.88</v>
      </c>
      <c r="AL446">
        <v>0</v>
      </c>
      <c r="AM446">
        <v>465.88</v>
      </c>
      <c r="AN446">
        <v>88.16</v>
      </c>
      <c r="AO446">
        <v>0</v>
      </c>
      <c r="AP446">
        <v>0</v>
      </c>
      <c r="AQ446">
        <v>0</v>
      </c>
      <c r="AR446">
        <v>7.6</v>
      </c>
      <c r="AS446">
        <v>0</v>
      </c>
      <c r="AT446">
        <v>92</v>
      </c>
      <c r="AU446">
        <v>46</v>
      </c>
      <c r="AV446">
        <v>1</v>
      </c>
      <c r="AW446">
        <v>1</v>
      </c>
      <c r="AZ446">
        <v>1</v>
      </c>
      <c r="BA446">
        <v>44.51</v>
      </c>
      <c r="BB446">
        <v>16.899999999999999</v>
      </c>
      <c r="BC446">
        <v>1</v>
      </c>
      <c r="BD446" t="s">
        <v>6</v>
      </c>
      <c r="BE446" t="s">
        <v>6</v>
      </c>
      <c r="BF446" t="s">
        <v>6</v>
      </c>
      <c r="BG446" t="s">
        <v>6</v>
      </c>
      <c r="BH446">
        <v>0</v>
      </c>
      <c r="BI446">
        <v>1</v>
      </c>
      <c r="BJ446" t="s">
        <v>343</v>
      </c>
      <c r="BM446">
        <v>1001</v>
      </c>
      <c r="BN446">
        <v>0</v>
      </c>
      <c r="BO446" t="s">
        <v>341</v>
      </c>
      <c r="BP446">
        <v>1</v>
      </c>
      <c r="BQ446">
        <v>2</v>
      </c>
      <c r="BR446">
        <v>0</v>
      </c>
      <c r="BS446">
        <v>44.51</v>
      </c>
      <c r="BT446">
        <v>1</v>
      </c>
      <c r="BU446">
        <v>1</v>
      </c>
      <c r="BV446">
        <v>1</v>
      </c>
      <c r="BW446">
        <v>1</v>
      </c>
      <c r="BX446">
        <v>1</v>
      </c>
      <c r="BY446" t="s">
        <v>6</v>
      </c>
      <c r="BZ446">
        <v>92</v>
      </c>
      <c r="CA446">
        <v>46</v>
      </c>
      <c r="CB446" t="s">
        <v>6</v>
      </c>
      <c r="CE446">
        <v>0</v>
      </c>
      <c r="CF446">
        <v>0</v>
      </c>
      <c r="CG446">
        <v>0</v>
      </c>
      <c r="CM446">
        <v>0</v>
      </c>
      <c r="CN446" t="s">
        <v>6</v>
      </c>
      <c r="CO446">
        <v>0</v>
      </c>
      <c r="CP446">
        <f t="shared" si="329"/>
        <v>2.65</v>
      </c>
      <c r="CQ446">
        <f t="shared" si="330"/>
        <v>0</v>
      </c>
      <c r="CR446">
        <f t="shared" si="331"/>
        <v>7873.3719999999994</v>
      </c>
      <c r="CS446">
        <f t="shared" si="332"/>
        <v>3924.0015999999996</v>
      </c>
      <c r="CT446">
        <f t="shared" si="333"/>
        <v>0</v>
      </c>
      <c r="CU446">
        <f t="shared" si="334"/>
        <v>0</v>
      </c>
      <c r="CV446">
        <f t="shared" si="335"/>
        <v>0</v>
      </c>
      <c r="CW446">
        <f t="shared" si="336"/>
        <v>7.6</v>
      </c>
      <c r="CX446">
        <f t="shared" si="337"/>
        <v>0</v>
      </c>
      <c r="CY446">
        <f t="shared" si="338"/>
        <v>1.2144000000000001</v>
      </c>
      <c r="CZ446">
        <f t="shared" si="339"/>
        <v>0.60720000000000007</v>
      </c>
      <c r="DC446" t="s">
        <v>6</v>
      </c>
      <c r="DD446" t="s">
        <v>6</v>
      </c>
      <c r="DE446" t="s">
        <v>6</v>
      </c>
      <c r="DF446" t="s">
        <v>6</v>
      </c>
      <c r="DG446" t="s">
        <v>6</v>
      </c>
      <c r="DH446" t="s">
        <v>6</v>
      </c>
      <c r="DI446" t="s">
        <v>6</v>
      </c>
      <c r="DJ446" t="s">
        <v>6</v>
      </c>
      <c r="DK446" t="s">
        <v>6</v>
      </c>
      <c r="DL446" t="s">
        <v>6</v>
      </c>
      <c r="DM446" t="s">
        <v>6</v>
      </c>
      <c r="DN446">
        <v>0</v>
      </c>
      <c r="DO446">
        <v>0</v>
      </c>
      <c r="DP446">
        <v>1</v>
      </c>
      <c r="DQ446">
        <v>1</v>
      </c>
      <c r="DU446">
        <v>1007</v>
      </c>
      <c r="DV446" t="s">
        <v>325</v>
      </c>
      <c r="DW446" t="s">
        <v>325</v>
      </c>
      <c r="DX446">
        <v>1000</v>
      </c>
      <c r="DZ446" t="s">
        <v>6</v>
      </c>
      <c r="EA446" t="s">
        <v>6</v>
      </c>
      <c r="EB446" t="s">
        <v>6</v>
      </c>
      <c r="EC446" t="s">
        <v>6</v>
      </c>
      <c r="EE446">
        <v>52854747</v>
      </c>
      <c r="EF446">
        <v>2</v>
      </c>
      <c r="EG446" t="s">
        <v>22</v>
      </c>
      <c r="EH446">
        <v>1</v>
      </c>
      <c r="EI446" t="s">
        <v>23</v>
      </c>
      <c r="EJ446">
        <v>1</v>
      </c>
      <c r="EK446">
        <v>1001</v>
      </c>
      <c r="EL446" t="s">
        <v>327</v>
      </c>
      <c r="EM446" t="s">
        <v>25</v>
      </c>
      <c r="EO446" t="s">
        <v>6</v>
      </c>
      <c r="EQ446">
        <v>132096</v>
      </c>
      <c r="ER446">
        <v>465.88</v>
      </c>
      <c r="ES446">
        <v>0</v>
      </c>
      <c r="ET446">
        <v>465.88</v>
      </c>
      <c r="EU446">
        <v>88.16</v>
      </c>
      <c r="EV446">
        <v>0</v>
      </c>
      <c r="EW446">
        <v>0</v>
      </c>
      <c r="EX446">
        <v>7.6</v>
      </c>
      <c r="EY446">
        <v>0</v>
      </c>
      <c r="FQ446">
        <v>0</v>
      </c>
      <c r="FR446">
        <f t="shared" si="340"/>
        <v>0</v>
      </c>
      <c r="FS446">
        <v>0</v>
      </c>
      <c r="FX446">
        <v>92</v>
      </c>
      <c r="FY446">
        <v>46</v>
      </c>
      <c r="GA446" t="s">
        <v>6</v>
      </c>
      <c r="GD446">
        <v>1</v>
      </c>
      <c r="GF446">
        <v>812988209</v>
      </c>
      <c r="GG446">
        <v>2</v>
      </c>
      <c r="GH446">
        <v>1</v>
      </c>
      <c r="GI446">
        <v>2</v>
      </c>
      <c r="GJ446">
        <v>0</v>
      </c>
      <c r="GK446">
        <v>0</v>
      </c>
      <c r="GL446">
        <f t="shared" si="341"/>
        <v>0</v>
      </c>
      <c r="GM446">
        <f t="shared" si="342"/>
        <v>4.47</v>
      </c>
      <c r="GN446">
        <f t="shared" si="343"/>
        <v>4.47</v>
      </c>
      <c r="GO446">
        <f t="shared" si="344"/>
        <v>0</v>
      </c>
      <c r="GP446">
        <f t="shared" si="345"/>
        <v>0</v>
      </c>
      <c r="GR446">
        <v>0</v>
      </c>
      <c r="GS446">
        <v>0</v>
      </c>
      <c r="GT446">
        <v>0</v>
      </c>
      <c r="GU446" t="s">
        <v>6</v>
      </c>
      <c r="GV446">
        <f t="shared" si="346"/>
        <v>0</v>
      </c>
      <c r="GW446">
        <v>1</v>
      </c>
      <c r="GX446">
        <f t="shared" si="347"/>
        <v>0</v>
      </c>
      <c r="HA446">
        <v>0</v>
      </c>
      <c r="HB446">
        <v>0</v>
      </c>
      <c r="HC446">
        <f t="shared" si="348"/>
        <v>0</v>
      </c>
      <c r="HE446" t="s">
        <v>6</v>
      </c>
      <c r="HF446" t="s">
        <v>6</v>
      </c>
      <c r="HM446" t="s">
        <v>6</v>
      </c>
      <c r="HN446" t="s">
        <v>328</v>
      </c>
      <c r="HO446" t="s">
        <v>329</v>
      </c>
      <c r="HP446" t="s">
        <v>327</v>
      </c>
      <c r="HQ446" t="s">
        <v>327</v>
      </c>
      <c r="IK446">
        <v>0</v>
      </c>
    </row>
    <row r="447" spans="1:245">
      <c r="A447">
        <v>17</v>
      </c>
      <c r="B447">
        <v>1</v>
      </c>
      <c r="C447">
        <f>ROW(SmtRes!A220)</f>
        <v>220</v>
      </c>
      <c r="D447">
        <f>ROW(EtalonRes!A226)</f>
        <v>226</v>
      </c>
      <c r="E447" t="s">
        <v>6</v>
      </c>
      <c r="F447" t="s">
        <v>132</v>
      </c>
      <c r="G447" t="s">
        <v>133</v>
      </c>
      <c r="H447" t="s">
        <v>111</v>
      </c>
      <c r="I447">
        <f>ROUND((0.48*0.3)/100,9)</f>
        <v>1.4400000000000001E-3</v>
      </c>
      <c r="J447">
        <v>0</v>
      </c>
      <c r="K447">
        <f>ROUND((0.48*0.3)/100,9)</f>
        <v>1.4400000000000001E-3</v>
      </c>
      <c r="O447">
        <f t="shared" si="309"/>
        <v>42.54</v>
      </c>
      <c r="P447">
        <f t="shared" si="310"/>
        <v>0</v>
      </c>
      <c r="Q447">
        <f t="shared" si="311"/>
        <v>0</v>
      </c>
      <c r="R447">
        <f t="shared" si="312"/>
        <v>0</v>
      </c>
      <c r="S447">
        <f t="shared" si="313"/>
        <v>42.54</v>
      </c>
      <c r="T447">
        <f t="shared" si="314"/>
        <v>0</v>
      </c>
      <c r="U447">
        <f t="shared" si="315"/>
        <v>0.12744</v>
      </c>
      <c r="V447">
        <f t="shared" si="316"/>
        <v>0</v>
      </c>
      <c r="W447">
        <f t="shared" si="317"/>
        <v>0</v>
      </c>
      <c r="X447">
        <f t="shared" si="318"/>
        <v>37.86</v>
      </c>
      <c r="Y447">
        <f t="shared" si="319"/>
        <v>17.02</v>
      </c>
      <c r="AA447">
        <v>-1</v>
      </c>
      <c r="AB447">
        <f t="shared" si="320"/>
        <v>663.75</v>
      </c>
      <c r="AC447">
        <f t="shared" si="321"/>
        <v>0</v>
      </c>
      <c r="AD447">
        <f t="shared" si="322"/>
        <v>0</v>
      </c>
      <c r="AE447">
        <f t="shared" si="323"/>
        <v>0</v>
      </c>
      <c r="AF447">
        <f t="shared" si="324"/>
        <v>663.75</v>
      </c>
      <c r="AG447">
        <f t="shared" si="325"/>
        <v>0</v>
      </c>
      <c r="AH447">
        <f t="shared" si="326"/>
        <v>88.5</v>
      </c>
      <c r="AI447">
        <f t="shared" si="327"/>
        <v>0</v>
      </c>
      <c r="AJ447">
        <f t="shared" si="328"/>
        <v>0</v>
      </c>
      <c r="AK447">
        <v>663.75</v>
      </c>
      <c r="AL447">
        <v>0</v>
      </c>
      <c r="AM447">
        <v>0</v>
      </c>
      <c r="AN447">
        <v>0</v>
      </c>
      <c r="AO447">
        <v>663.75</v>
      </c>
      <c r="AP447">
        <v>0</v>
      </c>
      <c r="AQ447">
        <v>88.5</v>
      </c>
      <c r="AR447">
        <v>0</v>
      </c>
      <c r="AS447">
        <v>0</v>
      </c>
      <c r="AT447">
        <v>89</v>
      </c>
      <c r="AU447">
        <v>40</v>
      </c>
      <c r="AV447">
        <v>1</v>
      </c>
      <c r="AW447">
        <v>1</v>
      </c>
      <c r="AZ447">
        <v>1</v>
      </c>
      <c r="BA447">
        <v>44.51</v>
      </c>
      <c r="BB447">
        <v>1</v>
      </c>
      <c r="BC447">
        <v>1</v>
      </c>
      <c r="BD447" t="s">
        <v>6</v>
      </c>
      <c r="BE447" t="s">
        <v>6</v>
      </c>
      <c r="BF447" t="s">
        <v>6</v>
      </c>
      <c r="BG447" t="s">
        <v>6</v>
      </c>
      <c r="BH447">
        <v>0</v>
      </c>
      <c r="BI447">
        <v>1</v>
      </c>
      <c r="BJ447" t="s">
        <v>134</v>
      </c>
      <c r="BM447">
        <v>1003</v>
      </c>
      <c r="BN447">
        <v>0</v>
      </c>
      <c r="BO447" t="s">
        <v>132</v>
      </c>
      <c r="BP447">
        <v>1</v>
      </c>
      <c r="BQ447">
        <v>2</v>
      </c>
      <c r="BR447">
        <v>0</v>
      </c>
      <c r="BS447">
        <v>44.51</v>
      </c>
      <c r="BT447">
        <v>1</v>
      </c>
      <c r="BU447">
        <v>1</v>
      </c>
      <c r="BV447">
        <v>1</v>
      </c>
      <c r="BW447">
        <v>1</v>
      </c>
      <c r="BX447">
        <v>1</v>
      </c>
      <c r="BY447" t="s">
        <v>6</v>
      </c>
      <c r="BZ447">
        <v>89</v>
      </c>
      <c r="CA447">
        <v>40</v>
      </c>
      <c r="CB447" t="s">
        <v>6</v>
      </c>
      <c r="CE447">
        <v>0</v>
      </c>
      <c r="CF447">
        <v>0</v>
      </c>
      <c r="CG447">
        <v>0</v>
      </c>
      <c r="CM447">
        <v>0</v>
      </c>
      <c r="CN447" t="s">
        <v>6</v>
      </c>
      <c r="CO447">
        <v>0</v>
      </c>
      <c r="CP447">
        <f t="shared" si="329"/>
        <v>42.54</v>
      </c>
      <c r="CQ447">
        <f t="shared" si="330"/>
        <v>0</v>
      </c>
      <c r="CR447">
        <f t="shared" si="331"/>
        <v>0</v>
      </c>
      <c r="CS447">
        <f t="shared" si="332"/>
        <v>0</v>
      </c>
      <c r="CT447">
        <f t="shared" si="333"/>
        <v>29543.512499999997</v>
      </c>
      <c r="CU447">
        <f t="shared" si="334"/>
        <v>0</v>
      </c>
      <c r="CV447">
        <f t="shared" si="335"/>
        <v>88.5</v>
      </c>
      <c r="CW447">
        <f t="shared" si="336"/>
        <v>0</v>
      </c>
      <c r="CX447">
        <f t="shared" si="337"/>
        <v>0</v>
      </c>
      <c r="CY447">
        <f t="shared" si="338"/>
        <v>37.860599999999998</v>
      </c>
      <c r="CZ447">
        <f t="shared" si="339"/>
        <v>17.015999999999998</v>
      </c>
      <c r="DC447" t="s">
        <v>6</v>
      </c>
      <c r="DD447" t="s">
        <v>6</v>
      </c>
      <c r="DE447" t="s">
        <v>6</v>
      </c>
      <c r="DF447" t="s">
        <v>6</v>
      </c>
      <c r="DG447" t="s">
        <v>6</v>
      </c>
      <c r="DH447" t="s">
        <v>6</v>
      </c>
      <c r="DI447" t="s">
        <v>6</v>
      </c>
      <c r="DJ447" t="s">
        <v>6</v>
      </c>
      <c r="DK447" t="s">
        <v>6</v>
      </c>
      <c r="DL447" t="s">
        <v>6</v>
      </c>
      <c r="DM447" t="s">
        <v>6</v>
      </c>
      <c r="DN447">
        <v>0</v>
      </c>
      <c r="DO447">
        <v>0</v>
      </c>
      <c r="DP447">
        <v>1</v>
      </c>
      <c r="DQ447">
        <v>1</v>
      </c>
      <c r="DU447">
        <v>1013</v>
      </c>
      <c r="DV447" t="s">
        <v>111</v>
      </c>
      <c r="DW447" t="s">
        <v>111</v>
      </c>
      <c r="DX447">
        <v>1</v>
      </c>
      <c r="DZ447" t="s">
        <v>6</v>
      </c>
      <c r="EA447" t="s">
        <v>6</v>
      </c>
      <c r="EB447" t="s">
        <v>6</v>
      </c>
      <c r="EC447" t="s">
        <v>6</v>
      </c>
      <c r="EE447">
        <v>52854749</v>
      </c>
      <c r="EF447">
        <v>2</v>
      </c>
      <c r="EG447" t="s">
        <v>22</v>
      </c>
      <c r="EH447">
        <v>1</v>
      </c>
      <c r="EI447" t="s">
        <v>23</v>
      </c>
      <c r="EJ447">
        <v>1</v>
      </c>
      <c r="EK447">
        <v>1003</v>
      </c>
      <c r="EL447" t="s">
        <v>113</v>
      </c>
      <c r="EM447" t="s">
        <v>25</v>
      </c>
      <c r="EO447" t="s">
        <v>6</v>
      </c>
      <c r="EQ447">
        <v>132096</v>
      </c>
      <c r="ER447">
        <v>663.75</v>
      </c>
      <c r="ES447">
        <v>0</v>
      </c>
      <c r="ET447">
        <v>0</v>
      </c>
      <c r="EU447">
        <v>0</v>
      </c>
      <c r="EV447">
        <v>663.75</v>
      </c>
      <c r="EW447">
        <v>88.5</v>
      </c>
      <c r="EX447">
        <v>0</v>
      </c>
      <c r="EY447">
        <v>0</v>
      </c>
      <c r="FQ447">
        <v>0</v>
      </c>
      <c r="FR447">
        <f t="shared" si="340"/>
        <v>0</v>
      </c>
      <c r="FS447">
        <v>0</v>
      </c>
      <c r="FX447">
        <v>89</v>
      </c>
      <c r="FY447">
        <v>40</v>
      </c>
      <c r="GA447" t="s">
        <v>6</v>
      </c>
      <c r="GD447">
        <v>1</v>
      </c>
      <c r="GF447">
        <v>-422558440</v>
      </c>
      <c r="GG447">
        <v>2</v>
      </c>
      <c r="GH447">
        <v>1</v>
      </c>
      <c r="GI447">
        <v>2</v>
      </c>
      <c r="GJ447">
        <v>0</v>
      </c>
      <c r="GK447">
        <v>0</v>
      </c>
      <c r="GL447">
        <f t="shared" si="341"/>
        <v>0</v>
      </c>
      <c r="GM447">
        <f t="shared" si="342"/>
        <v>97.42</v>
      </c>
      <c r="GN447">
        <f t="shared" si="343"/>
        <v>97.42</v>
      </c>
      <c r="GO447">
        <f t="shared" si="344"/>
        <v>0</v>
      </c>
      <c r="GP447">
        <f t="shared" si="345"/>
        <v>0</v>
      </c>
      <c r="GR447">
        <v>0</v>
      </c>
      <c r="GS447">
        <v>0</v>
      </c>
      <c r="GT447">
        <v>0</v>
      </c>
      <c r="GU447" t="s">
        <v>6</v>
      </c>
      <c r="GV447">
        <f t="shared" si="346"/>
        <v>0</v>
      </c>
      <c r="GW447">
        <v>1</v>
      </c>
      <c r="GX447">
        <f t="shared" si="347"/>
        <v>0</v>
      </c>
      <c r="HA447">
        <v>0</v>
      </c>
      <c r="HB447">
        <v>0</v>
      </c>
      <c r="HC447">
        <f t="shared" si="348"/>
        <v>0</v>
      </c>
      <c r="HE447" t="s">
        <v>6</v>
      </c>
      <c r="HF447" t="s">
        <v>6</v>
      </c>
      <c r="HM447" t="s">
        <v>6</v>
      </c>
      <c r="HN447" t="s">
        <v>114</v>
      </c>
      <c r="HO447" t="s">
        <v>115</v>
      </c>
      <c r="HP447" t="s">
        <v>113</v>
      </c>
      <c r="HQ447" t="s">
        <v>113</v>
      </c>
      <c r="IK447">
        <v>0</v>
      </c>
    </row>
    <row r="449" spans="1:206">
      <c r="A449" s="2">
        <v>51</v>
      </c>
      <c r="B449" s="2">
        <f>B435</f>
        <v>1</v>
      </c>
      <c r="C449" s="2">
        <f>A435</f>
        <v>4</v>
      </c>
      <c r="D449" s="2">
        <f>ROW(A435)</f>
        <v>435</v>
      </c>
      <c r="E449" s="2"/>
      <c r="F449" s="2" t="str">
        <f>IF(F435&lt;&gt;"",F435,"")</f>
        <v/>
      </c>
      <c r="G449" s="2" t="str">
        <f>IF(G435&lt;&gt;"",G435,"")</f>
        <v>Строительство КЛ-6 кВ в трубах</v>
      </c>
      <c r="H449" s="2">
        <v>0</v>
      </c>
      <c r="I449" s="2"/>
      <c r="J449" s="2"/>
      <c r="K449" s="2"/>
      <c r="L449" s="2"/>
      <c r="M449" s="2"/>
      <c r="N449" s="2"/>
      <c r="O449" s="2">
        <f t="shared" ref="O449:T449" si="349">ROUND(AB449,2)</f>
        <v>0</v>
      </c>
      <c r="P449" s="2">
        <f t="shared" si="349"/>
        <v>0</v>
      </c>
      <c r="Q449" s="2">
        <f t="shared" si="349"/>
        <v>0</v>
      </c>
      <c r="R449" s="2">
        <f t="shared" si="349"/>
        <v>0</v>
      </c>
      <c r="S449" s="2">
        <f t="shared" si="349"/>
        <v>0</v>
      </c>
      <c r="T449" s="2">
        <f t="shared" si="349"/>
        <v>0</v>
      </c>
      <c r="U449" s="2">
        <f>AH449</f>
        <v>0</v>
      </c>
      <c r="V449" s="2">
        <f>AI449</f>
        <v>0</v>
      </c>
      <c r="W449" s="2">
        <f>ROUND(AJ449,2)</f>
        <v>0</v>
      </c>
      <c r="X449" s="2">
        <f>ROUND(AK449,2)</f>
        <v>0</v>
      </c>
      <c r="Y449" s="2">
        <f>ROUND(AL449,2)</f>
        <v>0</v>
      </c>
      <c r="Z449" s="2"/>
      <c r="AA449" s="2"/>
      <c r="AB449" s="2">
        <f>ROUND(SUMIF(AA439:AA447,"=54027915",O439:O447),2)</f>
        <v>0</v>
      </c>
      <c r="AC449" s="2">
        <f>ROUND(SUMIF(AA439:AA447,"=54027915",P439:P447),2)</f>
        <v>0</v>
      </c>
      <c r="AD449" s="2">
        <f>ROUND(SUMIF(AA439:AA447,"=54027915",Q439:Q447),2)</f>
        <v>0</v>
      </c>
      <c r="AE449" s="2">
        <f>ROUND(SUMIF(AA439:AA447,"=54027915",R439:R447),2)</f>
        <v>0</v>
      </c>
      <c r="AF449" s="2">
        <f>ROUND(SUMIF(AA439:AA447,"=54027915",S439:S447),2)</f>
        <v>0</v>
      </c>
      <c r="AG449" s="2">
        <f>ROUND(SUMIF(AA439:AA447,"=54027915",T439:T447),2)</f>
        <v>0</v>
      </c>
      <c r="AH449" s="2">
        <f>SUMIF(AA439:AA447,"=54027915",U439:U447)</f>
        <v>0</v>
      </c>
      <c r="AI449" s="2">
        <f>SUMIF(AA439:AA447,"=54027915",V439:V447)</f>
        <v>0</v>
      </c>
      <c r="AJ449" s="2">
        <f>ROUND(SUMIF(AA439:AA447,"=54027915",W439:W447),2)</f>
        <v>0</v>
      </c>
      <c r="AK449" s="2">
        <f>ROUND(SUMIF(AA439:AA447,"=54027915",X439:X447),2)</f>
        <v>0</v>
      </c>
      <c r="AL449" s="2">
        <f>ROUND(SUMIF(AA439:AA447,"=54027915",Y439:Y447),2)</f>
        <v>0</v>
      </c>
      <c r="AM449" s="2"/>
      <c r="AN449" s="2"/>
      <c r="AO449" s="2">
        <f t="shared" ref="AO449:BD449" si="350">ROUND(BX449,2)</f>
        <v>0</v>
      </c>
      <c r="AP449" s="2">
        <f t="shared" si="350"/>
        <v>0</v>
      </c>
      <c r="AQ449" s="2">
        <f t="shared" si="350"/>
        <v>0</v>
      </c>
      <c r="AR449" s="2">
        <f t="shared" si="350"/>
        <v>0</v>
      </c>
      <c r="AS449" s="2">
        <f t="shared" si="350"/>
        <v>0</v>
      </c>
      <c r="AT449" s="2">
        <f t="shared" si="350"/>
        <v>0</v>
      </c>
      <c r="AU449" s="2">
        <f t="shared" si="350"/>
        <v>0</v>
      </c>
      <c r="AV449" s="2">
        <f t="shared" si="350"/>
        <v>0</v>
      </c>
      <c r="AW449" s="2">
        <f t="shared" si="350"/>
        <v>0</v>
      </c>
      <c r="AX449" s="2">
        <f t="shared" si="350"/>
        <v>0</v>
      </c>
      <c r="AY449" s="2">
        <f t="shared" si="350"/>
        <v>0</v>
      </c>
      <c r="AZ449" s="2">
        <f t="shared" si="350"/>
        <v>0</v>
      </c>
      <c r="BA449" s="2">
        <f t="shared" si="350"/>
        <v>0</v>
      </c>
      <c r="BB449" s="2">
        <f t="shared" si="350"/>
        <v>0</v>
      </c>
      <c r="BC449" s="2">
        <f t="shared" si="350"/>
        <v>0</v>
      </c>
      <c r="BD449" s="2">
        <f t="shared" si="350"/>
        <v>0</v>
      </c>
      <c r="BE449" s="2"/>
      <c r="BF449" s="2"/>
      <c r="BG449" s="2"/>
      <c r="BH449" s="2"/>
      <c r="BI449" s="2"/>
      <c r="BJ449" s="2"/>
      <c r="BK449" s="2"/>
      <c r="BL449" s="2"/>
      <c r="BM449" s="2"/>
      <c r="BN449" s="2"/>
      <c r="BO449" s="2"/>
      <c r="BP449" s="2"/>
      <c r="BQ449" s="2"/>
      <c r="BR449" s="2"/>
      <c r="BS449" s="2"/>
      <c r="BT449" s="2"/>
      <c r="BU449" s="2"/>
      <c r="BV449" s="2"/>
      <c r="BW449" s="2"/>
      <c r="BX449" s="2">
        <f>ROUND(SUMIF(AA439:AA447,"=54027915",FQ439:FQ447),2)</f>
        <v>0</v>
      </c>
      <c r="BY449" s="2">
        <f>ROUND(SUMIF(AA439:AA447,"=54027915",FR439:FR447),2)</f>
        <v>0</v>
      </c>
      <c r="BZ449" s="2">
        <f>ROUND(SUMIF(AA439:AA447,"=54027915",GL439:GL447),2)</f>
        <v>0</v>
      </c>
      <c r="CA449" s="2">
        <f>ROUND(SUMIF(AA439:AA447,"=54027915",GM439:GM447),2)</f>
        <v>0</v>
      </c>
      <c r="CB449" s="2">
        <f>ROUND(SUMIF(AA439:AA447,"=54027915",GN439:GN447),2)</f>
        <v>0</v>
      </c>
      <c r="CC449" s="2">
        <f>ROUND(SUMIF(AA439:AA447,"=54027915",GO439:GO447),2)</f>
        <v>0</v>
      </c>
      <c r="CD449" s="2">
        <f>ROUND(SUMIF(AA439:AA447,"=54027915",GP439:GP447),2)</f>
        <v>0</v>
      </c>
      <c r="CE449" s="2">
        <f>AC449-BX449</f>
        <v>0</v>
      </c>
      <c r="CF449" s="2">
        <f>AC449-BY449</f>
        <v>0</v>
      </c>
      <c r="CG449" s="2">
        <f>BX449-BZ449</f>
        <v>0</v>
      </c>
      <c r="CH449" s="2">
        <f>AC449-BX449-BY449+BZ449</f>
        <v>0</v>
      </c>
      <c r="CI449" s="2">
        <f>BY449-BZ449</f>
        <v>0</v>
      </c>
      <c r="CJ449" s="2">
        <f>ROUND(SUMIF(AA439:AA447,"=54027915",GX439:GX447),2)</f>
        <v>0</v>
      </c>
      <c r="CK449" s="2">
        <f>ROUND(SUMIF(AA439:AA447,"=54027915",GY439:GY447),2)</f>
        <v>0</v>
      </c>
      <c r="CL449" s="2">
        <f>ROUND(SUMIF(AA439:AA447,"=54027915",GZ439:GZ447),2)</f>
        <v>0</v>
      </c>
      <c r="CM449" s="2">
        <f>ROUND(SUMIF(AA439:AA447,"=54027915",HD439:HD447),2)</f>
        <v>0</v>
      </c>
      <c r="CN449" s="2"/>
      <c r="CO449" s="2"/>
      <c r="CP449" s="2"/>
      <c r="CQ449" s="2"/>
      <c r="CR449" s="2"/>
      <c r="CS449" s="2"/>
      <c r="CT449" s="2"/>
      <c r="CU449" s="2"/>
      <c r="CV449" s="2"/>
      <c r="CW449" s="2"/>
      <c r="CX449" s="2"/>
      <c r="CY449" s="2"/>
      <c r="CZ449" s="2"/>
      <c r="DA449" s="2"/>
      <c r="DB449" s="2"/>
      <c r="DC449" s="2"/>
      <c r="DD449" s="2"/>
      <c r="DE449" s="2"/>
      <c r="DF449" s="2"/>
      <c r="DG449" s="3"/>
      <c r="DH449" s="3"/>
      <c r="DI449" s="3"/>
      <c r="DJ449" s="3"/>
      <c r="DK449" s="3"/>
      <c r="DL449" s="3"/>
      <c r="DM449" s="3"/>
      <c r="DN449" s="3"/>
      <c r="DO449" s="3"/>
      <c r="DP449" s="3"/>
      <c r="DQ449" s="3"/>
      <c r="DR449" s="3"/>
      <c r="DS449" s="3"/>
      <c r="DT449" s="3"/>
      <c r="DU449" s="3"/>
      <c r="DV449" s="3"/>
      <c r="DW449" s="3"/>
      <c r="DX449" s="3"/>
      <c r="DY449" s="3"/>
      <c r="DZ449" s="3"/>
      <c r="EA449" s="3"/>
      <c r="EB449" s="3"/>
      <c r="EC449" s="3"/>
      <c r="ED449" s="3"/>
      <c r="EE449" s="3"/>
      <c r="EF449" s="3"/>
      <c r="EG449" s="3"/>
      <c r="EH449" s="3"/>
      <c r="EI449" s="3"/>
      <c r="EJ449" s="3"/>
      <c r="EK449" s="3"/>
      <c r="EL449" s="3"/>
      <c r="EM449" s="3"/>
      <c r="EN449" s="3"/>
      <c r="EO449" s="3"/>
      <c r="EP449" s="3"/>
      <c r="EQ449" s="3"/>
      <c r="ER449" s="3"/>
      <c r="ES449" s="3"/>
      <c r="ET449" s="3"/>
      <c r="EU449" s="3"/>
      <c r="EV449" s="3"/>
      <c r="EW449" s="3"/>
      <c r="EX449" s="3"/>
      <c r="EY449" s="3"/>
      <c r="EZ449" s="3"/>
      <c r="FA449" s="3"/>
      <c r="FB449" s="3"/>
      <c r="FC449" s="3"/>
      <c r="FD449" s="3"/>
      <c r="FE449" s="3"/>
      <c r="FF449" s="3"/>
      <c r="FG449" s="3"/>
      <c r="FH449" s="3"/>
      <c r="FI449" s="3"/>
      <c r="FJ449" s="3"/>
      <c r="FK449" s="3"/>
      <c r="FL449" s="3"/>
      <c r="FM449" s="3"/>
      <c r="FN449" s="3"/>
      <c r="FO449" s="3"/>
      <c r="FP449" s="3"/>
      <c r="FQ449" s="3"/>
      <c r="FR449" s="3"/>
      <c r="FS449" s="3"/>
      <c r="FT449" s="3"/>
      <c r="FU449" s="3"/>
      <c r="FV449" s="3"/>
      <c r="FW449" s="3"/>
      <c r="FX449" s="3"/>
      <c r="FY449" s="3"/>
      <c r="FZ449" s="3"/>
      <c r="GA449" s="3"/>
      <c r="GB449" s="3"/>
      <c r="GC449" s="3"/>
      <c r="GD449" s="3"/>
      <c r="GE449" s="3"/>
      <c r="GF449" s="3"/>
      <c r="GG449" s="3"/>
      <c r="GH449" s="3"/>
      <c r="GI449" s="3"/>
      <c r="GJ449" s="3"/>
      <c r="GK449" s="3"/>
      <c r="GL449" s="3"/>
      <c r="GM449" s="3"/>
      <c r="GN449" s="3"/>
      <c r="GO449" s="3"/>
      <c r="GP449" s="3"/>
      <c r="GQ449" s="3"/>
      <c r="GR449" s="3"/>
      <c r="GS449" s="3"/>
      <c r="GT449" s="3"/>
      <c r="GU449" s="3"/>
      <c r="GV449" s="3"/>
      <c r="GW449" s="3"/>
      <c r="GX449" s="3">
        <v>0</v>
      </c>
    </row>
    <row r="451" spans="1:206">
      <c r="A451" s="4">
        <v>50</v>
      </c>
      <c r="B451" s="4">
        <v>0</v>
      </c>
      <c r="C451" s="4">
        <v>0</v>
      </c>
      <c r="D451" s="4">
        <v>1</v>
      </c>
      <c r="E451" s="4">
        <v>201</v>
      </c>
      <c r="F451" s="4">
        <f>ROUND(Source!O449,O451)</f>
        <v>0</v>
      </c>
      <c r="G451" s="4" t="s">
        <v>29</v>
      </c>
      <c r="H451" s="4" t="s">
        <v>30</v>
      </c>
      <c r="I451" s="4"/>
      <c r="J451" s="4"/>
      <c r="K451" s="4">
        <v>201</v>
      </c>
      <c r="L451" s="4">
        <v>1</v>
      </c>
      <c r="M451" s="4">
        <v>3</v>
      </c>
      <c r="N451" s="4" t="s">
        <v>6</v>
      </c>
      <c r="O451" s="4">
        <v>2</v>
      </c>
      <c r="P451" s="4"/>
      <c r="Q451" s="4"/>
      <c r="R451" s="4"/>
      <c r="S451" s="4"/>
      <c r="T451" s="4"/>
      <c r="U451" s="4"/>
      <c r="V451" s="4"/>
      <c r="W451" s="4">
        <v>0</v>
      </c>
      <c r="X451" s="4">
        <v>1</v>
      </c>
      <c r="Y451" s="4">
        <v>0</v>
      </c>
      <c r="Z451" s="4"/>
      <c r="AA451" s="4"/>
      <c r="AB451" s="4"/>
    </row>
    <row r="452" spans="1:206">
      <c r="A452" s="4">
        <v>50</v>
      </c>
      <c r="B452" s="4">
        <v>0</v>
      </c>
      <c r="C452" s="4">
        <v>0</v>
      </c>
      <c r="D452" s="4">
        <v>1</v>
      </c>
      <c r="E452" s="4">
        <v>202</v>
      </c>
      <c r="F452" s="4">
        <f>ROUND(Source!P449,O452)</f>
        <v>0</v>
      </c>
      <c r="G452" s="4" t="s">
        <v>31</v>
      </c>
      <c r="H452" s="4" t="s">
        <v>32</v>
      </c>
      <c r="I452" s="4"/>
      <c r="J452" s="4"/>
      <c r="K452" s="4">
        <v>202</v>
      </c>
      <c r="L452" s="4">
        <v>2</v>
      </c>
      <c r="M452" s="4">
        <v>3</v>
      </c>
      <c r="N452" s="4" t="s">
        <v>6</v>
      </c>
      <c r="O452" s="4">
        <v>2</v>
      </c>
      <c r="P452" s="4"/>
      <c r="Q452" s="4"/>
      <c r="R452" s="4"/>
      <c r="S452" s="4"/>
      <c r="T452" s="4"/>
      <c r="U452" s="4"/>
      <c r="V452" s="4"/>
      <c r="W452" s="4">
        <v>0</v>
      </c>
      <c r="X452" s="4">
        <v>1</v>
      </c>
      <c r="Y452" s="4">
        <v>0</v>
      </c>
      <c r="Z452" s="4"/>
      <c r="AA452" s="4"/>
      <c r="AB452" s="4"/>
    </row>
    <row r="453" spans="1:206">
      <c r="A453" s="4">
        <v>50</v>
      </c>
      <c r="B453" s="4">
        <v>0</v>
      </c>
      <c r="C453" s="4">
        <v>0</v>
      </c>
      <c r="D453" s="4">
        <v>1</v>
      </c>
      <c r="E453" s="4">
        <v>222</v>
      </c>
      <c r="F453" s="4">
        <f>ROUND(Source!AO449,O453)</f>
        <v>0</v>
      </c>
      <c r="G453" s="4" t="s">
        <v>33</v>
      </c>
      <c r="H453" s="4" t="s">
        <v>34</v>
      </c>
      <c r="I453" s="4"/>
      <c r="J453" s="4"/>
      <c r="K453" s="4">
        <v>222</v>
      </c>
      <c r="L453" s="4">
        <v>3</v>
      </c>
      <c r="M453" s="4">
        <v>3</v>
      </c>
      <c r="N453" s="4" t="s">
        <v>6</v>
      </c>
      <c r="O453" s="4">
        <v>2</v>
      </c>
      <c r="P453" s="4"/>
      <c r="Q453" s="4"/>
      <c r="R453" s="4"/>
      <c r="S453" s="4"/>
      <c r="T453" s="4"/>
      <c r="U453" s="4"/>
      <c r="V453" s="4"/>
      <c r="W453" s="4">
        <v>0</v>
      </c>
      <c r="X453" s="4">
        <v>1</v>
      </c>
      <c r="Y453" s="4">
        <v>0</v>
      </c>
      <c r="Z453" s="4"/>
      <c r="AA453" s="4"/>
      <c r="AB453" s="4"/>
    </row>
    <row r="454" spans="1:206">
      <c r="A454" s="4">
        <v>50</v>
      </c>
      <c r="B454" s="4">
        <v>0</v>
      </c>
      <c r="C454" s="4">
        <v>0</v>
      </c>
      <c r="D454" s="4">
        <v>1</v>
      </c>
      <c r="E454" s="4">
        <v>225</v>
      </c>
      <c r="F454" s="4">
        <f>ROUND(Source!AV449,O454)</f>
        <v>0</v>
      </c>
      <c r="G454" s="4" t="s">
        <v>35</v>
      </c>
      <c r="H454" s="4" t="s">
        <v>36</v>
      </c>
      <c r="I454" s="4"/>
      <c r="J454" s="4"/>
      <c r="K454" s="4">
        <v>225</v>
      </c>
      <c r="L454" s="4">
        <v>4</v>
      </c>
      <c r="M454" s="4">
        <v>3</v>
      </c>
      <c r="N454" s="4" t="s">
        <v>6</v>
      </c>
      <c r="O454" s="4">
        <v>2</v>
      </c>
      <c r="P454" s="4"/>
      <c r="Q454" s="4"/>
      <c r="R454" s="4"/>
      <c r="S454" s="4"/>
      <c r="T454" s="4"/>
      <c r="U454" s="4"/>
      <c r="V454" s="4"/>
      <c r="W454" s="4">
        <v>0</v>
      </c>
      <c r="X454" s="4">
        <v>1</v>
      </c>
      <c r="Y454" s="4">
        <v>0</v>
      </c>
      <c r="Z454" s="4"/>
      <c r="AA454" s="4"/>
      <c r="AB454" s="4"/>
    </row>
    <row r="455" spans="1:206">
      <c r="A455" s="4">
        <v>50</v>
      </c>
      <c r="B455" s="4">
        <v>0</v>
      </c>
      <c r="C455" s="4">
        <v>0</v>
      </c>
      <c r="D455" s="4">
        <v>1</v>
      </c>
      <c r="E455" s="4">
        <v>226</v>
      </c>
      <c r="F455" s="4">
        <f>ROUND(Source!AW449,O455)</f>
        <v>0</v>
      </c>
      <c r="G455" s="4" t="s">
        <v>37</v>
      </c>
      <c r="H455" s="4" t="s">
        <v>38</v>
      </c>
      <c r="I455" s="4"/>
      <c r="J455" s="4"/>
      <c r="K455" s="4">
        <v>226</v>
      </c>
      <c r="L455" s="4">
        <v>5</v>
      </c>
      <c r="M455" s="4">
        <v>3</v>
      </c>
      <c r="N455" s="4" t="s">
        <v>6</v>
      </c>
      <c r="O455" s="4">
        <v>2</v>
      </c>
      <c r="P455" s="4"/>
      <c r="Q455" s="4"/>
      <c r="R455" s="4"/>
      <c r="S455" s="4"/>
      <c r="T455" s="4"/>
      <c r="U455" s="4"/>
      <c r="V455" s="4"/>
      <c r="W455" s="4">
        <v>0</v>
      </c>
      <c r="X455" s="4">
        <v>1</v>
      </c>
      <c r="Y455" s="4">
        <v>0</v>
      </c>
      <c r="Z455" s="4"/>
      <c r="AA455" s="4"/>
      <c r="AB455" s="4"/>
    </row>
    <row r="456" spans="1:206">
      <c r="A456" s="4">
        <v>50</v>
      </c>
      <c r="B456" s="4">
        <v>0</v>
      </c>
      <c r="C456" s="4">
        <v>0</v>
      </c>
      <c r="D456" s="4">
        <v>1</v>
      </c>
      <c r="E456" s="4">
        <v>227</v>
      </c>
      <c r="F456" s="4">
        <f>ROUND(Source!AX449,O456)</f>
        <v>0</v>
      </c>
      <c r="G456" s="4" t="s">
        <v>39</v>
      </c>
      <c r="H456" s="4" t="s">
        <v>40</v>
      </c>
      <c r="I456" s="4"/>
      <c r="J456" s="4"/>
      <c r="K456" s="4">
        <v>227</v>
      </c>
      <c r="L456" s="4">
        <v>6</v>
      </c>
      <c r="M456" s="4">
        <v>3</v>
      </c>
      <c r="N456" s="4" t="s">
        <v>6</v>
      </c>
      <c r="O456" s="4">
        <v>2</v>
      </c>
      <c r="P456" s="4"/>
      <c r="Q456" s="4"/>
      <c r="R456" s="4"/>
      <c r="S456" s="4"/>
      <c r="T456" s="4"/>
      <c r="U456" s="4"/>
      <c r="V456" s="4"/>
      <c r="W456" s="4">
        <v>0</v>
      </c>
      <c r="X456" s="4">
        <v>1</v>
      </c>
      <c r="Y456" s="4">
        <v>0</v>
      </c>
      <c r="Z456" s="4"/>
      <c r="AA456" s="4"/>
      <c r="AB456" s="4"/>
    </row>
    <row r="457" spans="1:206">
      <c r="A457" s="4">
        <v>50</v>
      </c>
      <c r="B457" s="4">
        <v>0</v>
      </c>
      <c r="C457" s="4">
        <v>0</v>
      </c>
      <c r="D457" s="4">
        <v>1</v>
      </c>
      <c r="E457" s="4">
        <v>228</v>
      </c>
      <c r="F457" s="4">
        <f>ROUND(Source!AY449,O457)</f>
        <v>0</v>
      </c>
      <c r="G457" s="4" t="s">
        <v>41</v>
      </c>
      <c r="H457" s="4" t="s">
        <v>42</v>
      </c>
      <c r="I457" s="4"/>
      <c r="J457" s="4"/>
      <c r="K457" s="4">
        <v>228</v>
      </c>
      <c r="L457" s="4">
        <v>7</v>
      </c>
      <c r="M457" s="4">
        <v>3</v>
      </c>
      <c r="N457" s="4" t="s">
        <v>6</v>
      </c>
      <c r="O457" s="4">
        <v>2</v>
      </c>
      <c r="P457" s="4"/>
      <c r="Q457" s="4"/>
      <c r="R457" s="4"/>
      <c r="S457" s="4"/>
      <c r="T457" s="4"/>
      <c r="U457" s="4"/>
      <c r="V457" s="4"/>
      <c r="W457" s="4">
        <v>0</v>
      </c>
      <c r="X457" s="4">
        <v>1</v>
      </c>
      <c r="Y457" s="4">
        <v>0</v>
      </c>
      <c r="Z457" s="4"/>
      <c r="AA457" s="4"/>
      <c r="AB457" s="4"/>
    </row>
    <row r="458" spans="1:206">
      <c r="A458" s="4">
        <v>50</v>
      </c>
      <c r="B458" s="4">
        <v>0</v>
      </c>
      <c r="C458" s="4">
        <v>0</v>
      </c>
      <c r="D458" s="4">
        <v>1</v>
      </c>
      <c r="E458" s="4">
        <v>216</v>
      </c>
      <c r="F458" s="4">
        <f>ROUND(Source!AP449,O458)</f>
        <v>0</v>
      </c>
      <c r="G458" s="4" t="s">
        <v>43</v>
      </c>
      <c r="H458" s="4" t="s">
        <v>44</v>
      </c>
      <c r="I458" s="4"/>
      <c r="J458" s="4"/>
      <c r="K458" s="4">
        <v>216</v>
      </c>
      <c r="L458" s="4">
        <v>8</v>
      </c>
      <c r="M458" s="4">
        <v>3</v>
      </c>
      <c r="N458" s="4" t="s">
        <v>6</v>
      </c>
      <c r="O458" s="4">
        <v>2</v>
      </c>
      <c r="P458" s="4"/>
      <c r="Q458" s="4"/>
      <c r="R458" s="4"/>
      <c r="S458" s="4"/>
      <c r="T458" s="4"/>
      <c r="U458" s="4"/>
      <c r="V458" s="4"/>
      <c r="W458" s="4">
        <v>0</v>
      </c>
      <c r="X458" s="4">
        <v>1</v>
      </c>
      <c r="Y458" s="4">
        <v>0</v>
      </c>
      <c r="Z458" s="4"/>
      <c r="AA458" s="4"/>
      <c r="AB458" s="4"/>
    </row>
    <row r="459" spans="1:206">
      <c r="A459" s="4">
        <v>50</v>
      </c>
      <c r="B459" s="4">
        <v>0</v>
      </c>
      <c r="C459" s="4">
        <v>0</v>
      </c>
      <c r="D459" s="4">
        <v>1</v>
      </c>
      <c r="E459" s="4">
        <v>223</v>
      </c>
      <c r="F459" s="4">
        <f>ROUND(Source!AQ449,O459)</f>
        <v>0</v>
      </c>
      <c r="G459" s="4" t="s">
        <v>45</v>
      </c>
      <c r="H459" s="4" t="s">
        <v>46</v>
      </c>
      <c r="I459" s="4"/>
      <c r="J459" s="4"/>
      <c r="K459" s="4">
        <v>223</v>
      </c>
      <c r="L459" s="4">
        <v>9</v>
      </c>
      <c r="M459" s="4">
        <v>3</v>
      </c>
      <c r="N459" s="4" t="s">
        <v>6</v>
      </c>
      <c r="O459" s="4">
        <v>2</v>
      </c>
      <c r="P459" s="4"/>
      <c r="Q459" s="4"/>
      <c r="R459" s="4"/>
      <c r="S459" s="4"/>
      <c r="T459" s="4"/>
      <c r="U459" s="4"/>
      <c r="V459" s="4"/>
      <c r="W459" s="4">
        <v>0</v>
      </c>
      <c r="X459" s="4">
        <v>1</v>
      </c>
      <c r="Y459" s="4">
        <v>0</v>
      </c>
      <c r="Z459" s="4"/>
      <c r="AA459" s="4"/>
      <c r="AB459" s="4"/>
    </row>
    <row r="460" spans="1:206">
      <c r="A460" s="4">
        <v>50</v>
      </c>
      <c r="B460" s="4">
        <v>0</v>
      </c>
      <c r="C460" s="4">
        <v>0</v>
      </c>
      <c r="D460" s="4">
        <v>1</v>
      </c>
      <c r="E460" s="4">
        <v>229</v>
      </c>
      <c r="F460" s="4">
        <f>ROUND(Source!AZ449,O460)</f>
        <v>0</v>
      </c>
      <c r="G460" s="4" t="s">
        <v>47</v>
      </c>
      <c r="H460" s="4" t="s">
        <v>48</v>
      </c>
      <c r="I460" s="4"/>
      <c r="J460" s="4"/>
      <c r="K460" s="4">
        <v>229</v>
      </c>
      <c r="L460" s="4">
        <v>10</v>
      </c>
      <c r="M460" s="4">
        <v>3</v>
      </c>
      <c r="N460" s="4" t="s">
        <v>6</v>
      </c>
      <c r="O460" s="4">
        <v>2</v>
      </c>
      <c r="P460" s="4"/>
      <c r="Q460" s="4"/>
      <c r="R460" s="4"/>
      <c r="S460" s="4"/>
      <c r="T460" s="4"/>
      <c r="U460" s="4"/>
      <c r="V460" s="4"/>
      <c r="W460" s="4">
        <v>0</v>
      </c>
      <c r="X460" s="4">
        <v>1</v>
      </c>
      <c r="Y460" s="4">
        <v>0</v>
      </c>
      <c r="Z460" s="4"/>
      <c r="AA460" s="4"/>
      <c r="AB460" s="4"/>
    </row>
    <row r="461" spans="1:206">
      <c r="A461" s="4">
        <v>50</v>
      </c>
      <c r="B461" s="4">
        <v>0</v>
      </c>
      <c r="C461" s="4">
        <v>0</v>
      </c>
      <c r="D461" s="4">
        <v>1</v>
      </c>
      <c r="E461" s="4">
        <v>203</v>
      </c>
      <c r="F461" s="4">
        <f>ROUND(Source!Q449,O461)</f>
        <v>0</v>
      </c>
      <c r="G461" s="4" t="s">
        <v>49</v>
      </c>
      <c r="H461" s="4" t="s">
        <v>50</v>
      </c>
      <c r="I461" s="4"/>
      <c r="J461" s="4"/>
      <c r="K461" s="4">
        <v>203</v>
      </c>
      <c r="L461" s="4">
        <v>11</v>
      </c>
      <c r="M461" s="4">
        <v>3</v>
      </c>
      <c r="N461" s="4" t="s">
        <v>6</v>
      </c>
      <c r="O461" s="4">
        <v>2</v>
      </c>
      <c r="P461" s="4"/>
      <c r="Q461" s="4"/>
      <c r="R461" s="4"/>
      <c r="S461" s="4"/>
      <c r="T461" s="4"/>
      <c r="U461" s="4"/>
      <c r="V461" s="4"/>
      <c r="W461" s="4">
        <v>0</v>
      </c>
      <c r="X461" s="4">
        <v>1</v>
      </c>
      <c r="Y461" s="4">
        <v>0</v>
      </c>
      <c r="Z461" s="4"/>
      <c r="AA461" s="4"/>
      <c r="AB461" s="4"/>
    </row>
    <row r="462" spans="1:206">
      <c r="A462" s="4">
        <v>50</v>
      </c>
      <c r="B462" s="4">
        <v>0</v>
      </c>
      <c r="C462" s="4">
        <v>0</v>
      </c>
      <c r="D462" s="4">
        <v>1</v>
      </c>
      <c r="E462" s="4">
        <v>231</v>
      </c>
      <c r="F462" s="4">
        <f>ROUND(Source!BB449,O462)</f>
        <v>0</v>
      </c>
      <c r="G462" s="4" t="s">
        <v>51</v>
      </c>
      <c r="H462" s="4" t="s">
        <v>52</v>
      </c>
      <c r="I462" s="4"/>
      <c r="J462" s="4"/>
      <c r="K462" s="4">
        <v>231</v>
      </c>
      <c r="L462" s="4">
        <v>12</v>
      </c>
      <c r="M462" s="4">
        <v>3</v>
      </c>
      <c r="N462" s="4" t="s">
        <v>6</v>
      </c>
      <c r="O462" s="4">
        <v>2</v>
      </c>
      <c r="P462" s="4"/>
      <c r="Q462" s="4"/>
      <c r="R462" s="4"/>
      <c r="S462" s="4"/>
      <c r="T462" s="4"/>
      <c r="U462" s="4"/>
      <c r="V462" s="4"/>
      <c r="W462" s="4">
        <v>0</v>
      </c>
      <c r="X462" s="4">
        <v>1</v>
      </c>
      <c r="Y462" s="4">
        <v>0</v>
      </c>
      <c r="Z462" s="4"/>
      <c r="AA462" s="4"/>
      <c r="AB462" s="4"/>
    </row>
    <row r="463" spans="1:206">
      <c r="A463" s="4">
        <v>50</v>
      </c>
      <c r="B463" s="4">
        <v>0</v>
      </c>
      <c r="C463" s="4">
        <v>0</v>
      </c>
      <c r="D463" s="4">
        <v>1</v>
      </c>
      <c r="E463" s="4">
        <v>204</v>
      </c>
      <c r="F463" s="4">
        <f>ROUND(Source!R449,O463)</f>
        <v>0</v>
      </c>
      <c r="G463" s="4" t="s">
        <v>53</v>
      </c>
      <c r="H463" s="4" t="s">
        <v>54</v>
      </c>
      <c r="I463" s="4"/>
      <c r="J463" s="4"/>
      <c r="K463" s="4">
        <v>204</v>
      </c>
      <c r="L463" s="4">
        <v>13</v>
      </c>
      <c r="M463" s="4">
        <v>3</v>
      </c>
      <c r="N463" s="4" t="s">
        <v>6</v>
      </c>
      <c r="O463" s="4">
        <v>2</v>
      </c>
      <c r="P463" s="4"/>
      <c r="Q463" s="4"/>
      <c r="R463" s="4"/>
      <c r="S463" s="4"/>
      <c r="T463" s="4"/>
      <c r="U463" s="4"/>
      <c r="V463" s="4"/>
      <c r="W463" s="4">
        <v>0</v>
      </c>
      <c r="X463" s="4">
        <v>1</v>
      </c>
      <c r="Y463" s="4">
        <v>0</v>
      </c>
      <c r="Z463" s="4"/>
      <c r="AA463" s="4"/>
      <c r="AB463" s="4"/>
    </row>
    <row r="464" spans="1:206">
      <c r="A464" s="4">
        <v>50</v>
      </c>
      <c r="B464" s="4">
        <v>0</v>
      </c>
      <c r="C464" s="4">
        <v>0</v>
      </c>
      <c r="D464" s="4">
        <v>1</v>
      </c>
      <c r="E464" s="4">
        <v>205</v>
      </c>
      <c r="F464" s="4">
        <f>ROUND(Source!S449,O464)</f>
        <v>0</v>
      </c>
      <c r="G464" s="4" t="s">
        <v>55</v>
      </c>
      <c r="H464" s="4" t="s">
        <v>56</v>
      </c>
      <c r="I464" s="4"/>
      <c r="J464" s="4"/>
      <c r="K464" s="4">
        <v>205</v>
      </c>
      <c r="L464" s="4">
        <v>14</v>
      </c>
      <c r="M464" s="4">
        <v>3</v>
      </c>
      <c r="N464" s="4" t="s">
        <v>6</v>
      </c>
      <c r="O464" s="4">
        <v>2</v>
      </c>
      <c r="P464" s="4"/>
      <c r="Q464" s="4"/>
      <c r="R464" s="4"/>
      <c r="S464" s="4"/>
      <c r="T464" s="4"/>
      <c r="U464" s="4"/>
      <c r="V464" s="4"/>
      <c r="W464" s="4">
        <v>0</v>
      </c>
      <c r="X464" s="4">
        <v>1</v>
      </c>
      <c r="Y464" s="4">
        <v>0</v>
      </c>
      <c r="Z464" s="4"/>
      <c r="AA464" s="4"/>
      <c r="AB464" s="4"/>
    </row>
    <row r="465" spans="1:88">
      <c r="A465" s="4">
        <v>50</v>
      </c>
      <c r="B465" s="4">
        <v>0</v>
      </c>
      <c r="C465" s="4">
        <v>0</v>
      </c>
      <c r="D465" s="4">
        <v>1</v>
      </c>
      <c r="E465" s="4">
        <v>232</v>
      </c>
      <c r="F465" s="4">
        <f>ROUND(Source!BC449,O465)</f>
        <v>0</v>
      </c>
      <c r="G465" s="4" t="s">
        <v>57</v>
      </c>
      <c r="H465" s="4" t="s">
        <v>58</v>
      </c>
      <c r="I465" s="4"/>
      <c r="J465" s="4"/>
      <c r="K465" s="4">
        <v>232</v>
      </c>
      <c r="L465" s="4">
        <v>15</v>
      </c>
      <c r="M465" s="4">
        <v>3</v>
      </c>
      <c r="N465" s="4" t="s">
        <v>6</v>
      </c>
      <c r="O465" s="4">
        <v>2</v>
      </c>
      <c r="P465" s="4"/>
      <c r="Q465" s="4"/>
      <c r="R465" s="4"/>
      <c r="S465" s="4"/>
      <c r="T465" s="4"/>
      <c r="U465" s="4"/>
      <c r="V465" s="4"/>
      <c r="W465" s="4">
        <v>0</v>
      </c>
      <c r="X465" s="4">
        <v>1</v>
      </c>
      <c r="Y465" s="4">
        <v>0</v>
      </c>
      <c r="Z465" s="4"/>
      <c r="AA465" s="4"/>
      <c r="AB465" s="4"/>
    </row>
    <row r="466" spans="1:88">
      <c r="A466" s="4">
        <v>50</v>
      </c>
      <c r="B466" s="4">
        <v>0</v>
      </c>
      <c r="C466" s="4">
        <v>0</v>
      </c>
      <c r="D466" s="4">
        <v>1</v>
      </c>
      <c r="E466" s="4">
        <v>214</v>
      </c>
      <c r="F466" s="4">
        <f>ROUND(Source!AS449,O466)</f>
        <v>0</v>
      </c>
      <c r="G466" s="4" t="s">
        <v>59</v>
      </c>
      <c r="H466" s="4" t="s">
        <v>60</v>
      </c>
      <c r="I466" s="4"/>
      <c r="J466" s="4"/>
      <c r="K466" s="4">
        <v>214</v>
      </c>
      <c r="L466" s="4">
        <v>16</v>
      </c>
      <c r="M466" s="4">
        <v>3</v>
      </c>
      <c r="N466" s="4" t="s">
        <v>6</v>
      </c>
      <c r="O466" s="4">
        <v>2</v>
      </c>
      <c r="P466" s="4"/>
      <c r="Q466" s="4"/>
      <c r="R466" s="4"/>
      <c r="S466" s="4"/>
      <c r="T466" s="4"/>
      <c r="U466" s="4"/>
      <c r="V466" s="4"/>
      <c r="W466" s="4">
        <v>0</v>
      </c>
      <c r="X466" s="4">
        <v>1</v>
      </c>
      <c r="Y466" s="4">
        <v>0</v>
      </c>
      <c r="Z466" s="4"/>
      <c r="AA466" s="4"/>
      <c r="AB466" s="4"/>
    </row>
    <row r="467" spans="1:88">
      <c r="A467" s="4">
        <v>50</v>
      </c>
      <c r="B467" s="4">
        <v>0</v>
      </c>
      <c r="C467" s="4">
        <v>0</v>
      </c>
      <c r="D467" s="4">
        <v>1</v>
      </c>
      <c r="E467" s="4">
        <v>215</v>
      </c>
      <c r="F467" s="4">
        <f>ROUND(Source!AT449,O467)</f>
        <v>0</v>
      </c>
      <c r="G467" s="4" t="s">
        <v>61</v>
      </c>
      <c r="H467" s="4" t="s">
        <v>62</v>
      </c>
      <c r="I467" s="4"/>
      <c r="J467" s="4"/>
      <c r="K467" s="4">
        <v>215</v>
      </c>
      <c r="L467" s="4">
        <v>17</v>
      </c>
      <c r="M467" s="4">
        <v>3</v>
      </c>
      <c r="N467" s="4" t="s">
        <v>6</v>
      </c>
      <c r="O467" s="4">
        <v>2</v>
      </c>
      <c r="P467" s="4"/>
      <c r="Q467" s="4"/>
      <c r="R467" s="4"/>
      <c r="S467" s="4"/>
      <c r="T467" s="4"/>
      <c r="U467" s="4"/>
      <c r="V467" s="4"/>
      <c r="W467" s="4">
        <v>0</v>
      </c>
      <c r="X467" s="4">
        <v>1</v>
      </c>
      <c r="Y467" s="4">
        <v>0</v>
      </c>
      <c r="Z467" s="4"/>
      <c r="AA467" s="4"/>
      <c r="AB467" s="4"/>
    </row>
    <row r="468" spans="1:88">
      <c r="A468" s="4">
        <v>50</v>
      </c>
      <c r="B468" s="4">
        <v>0</v>
      </c>
      <c r="C468" s="4">
        <v>0</v>
      </c>
      <c r="D468" s="4">
        <v>1</v>
      </c>
      <c r="E468" s="4">
        <v>217</v>
      </c>
      <c r="F468" s="4">
        <f>ROUND(Source!AU449,O468)</f>
        <v>0</v>
      </c>
      <c r="G468" s="4" t="s">
        <v>63</v>
      </c>
      <c r="H468" s="4" t="s">
        <v>64</v>
      </c>
      <c r="I468" s="4"/>
      <c r="J468" s="4"/>
      <c r="K468" s="4">
        <v>217</v>
      </c>
      <c r="L468" s="4">
        <v>18</v>
      </c>
      <c r="M468" s="4">
        <v>3</v>
      </c>
      <c r="N468" s="4" t="s">
        <v>6</v>
      </c>
      <c r="O468" s="4">
        <v>2</v>
      </c>
      <c r="P468" s="4"/>
      <c r="Q468" s="4"/>
      <c r="R468" s="4"/>
      <c r="S468" s="4"/>
      <c r="T468" s="4"/>
      <c r="U468" s="4"/>
      <c r="V468" s="4"/>
      <c r="W468" s="4">
        <v>0</v>
      </c>
      <c r="X468" s="4">
        <v>1</v>
      </c>
      <c r="Y468" s="4">
        <v>0</v>
      </c>
      <c r="Z468" s="4"/>
      <c r="AA468" s="4"/>
      <c r="AB468" s="4"/>
    </row>
    <row r="469" spans="1:88">
      <c r="A469" s="4">
        <v>50</v>
      </c>
      <c r="B469" s="4">
        <v>0</v>
      </c>
      <c r="C469" s="4">
        <v>0</v>
      </c>
      <c r="D469" s="4">
        <v>1</v>
      </c>
      <c r="E469" s="4">
        <v>230</v>
      </c>
      <c r="F469" s="4">
        <f>ROUND(Source!BA449,O469)</f>
        <v>0</v>
      </c>
      <c r="G469" s="4" t="s">
        <v>65</v>
      </c>
      <c r="H469" s="4" t="s">
        <v>66</v>
      </c>
      <c r="I469" s="4"/>
      <c r="J469" s="4"/>
      <c r="K469" s="4">
        <v>230</v>
      </c>
      <c r="L469" s="4">
        <v>19</v>
      </c>
      <c r="M469" s="4">
        <v>3</v>
      </c>
      <c r="N469" s="4" t="s">
        <v>6</v>
      </c>
      <c r="O469" s="4">
        <v>2</v>
      </c>
      <c r="P469" s="4"/>
      <c r="Q469" s="4"/>
      <c r="R469" s="4"/>
      <c r="S469" s="4"/>
      <c r="T469" s="4"/>
      <c r="U469" s="4"/>
      <c r="V469" s="4"/>
      <c r="W469" s="4">
        <v>0</v>
      </c>
      <c r="X469" s="4">
        <v>1</v>
      </c>
      <c r="Y469" s="4">
        <v>0</v>
      </c>
      <c r="Z469" s="4"/>
      <c r="AA469" s="4"/>
      <c r="AB469" s="4"/>
    </row>
    <row r="470" spans="1:88">
      <c r="A470" s="4">
        <v>50</v>
      </c>
      <c r="B470" s="4">
        <v>0</v>
      </c>
      <c r="C470" s="4">
        <v>0</v>
      </c>
      <c r="D470" s="4">
        <v>1</v>
      </c>
      <c r="E470" s="4">
        <v>206</v>
      </c>
      <c r="F470" s="4">
        <f>ROUND(Source!T449,O470)</f>
        <v>0</v>
      </c>
      <c r="G470" s="4" t="s">
        <v>67</v>
      </c>
      <c r="H470" s="4" t="s">
        <v>68</v>
      </c>
      <c r="I470" s="4"/>
      <c r="J470" s="4"/>
      <c r="K470" s="4">
        <v>206</v>
      </c>
      <c r="L470" s="4">
        <v>20</v>
      </c>
      <c r="M470" s="4">
        <v>3</v>
      </c>
      <c r="N470" s="4" t="s">
        <v>6</v>
      </c>
      <c r="O470" s="4">
        <v>2</v>
      </c>
      <c r="P470" s="4"/>
      <c r="Q470" s="4"/>
      <c r="R470" s="4"/>
      <c r="S470" s="4"/>
      <c r="T470" s="4"/>
      <c r="U470" s="4"/>
      <c r="V470" s="4"/>
      <c r="W470" s="4">
        <v>0</v>
      </c>
      <c r="X470" s="4">
        <v>1</v>
      </c>
      <c r="Y470" s="4">
        <v>0</v>
      </c>
      <c r="Z470" s="4"/>
      <c r="AA470" s="4"/>
      <c r="AB470" s="4"/>
    </row>
    <row r="471" spans="1:88">
      <c r="A471" s="4">
        <v>50</v>
      </c>
      <c r="B471" s="4">
        <v>0</v>
      </c>
      <c r="C471" s="4">
        <v>0</v>
      </c>
      <c r="D471" s="4">
        <v>1</v>
      </c>
      <c r="E471" s="4">
        <v>207</v>
      </c>
      <c r="F471" s="4">
        <f>Source!U449</f>
        <v>0</v>
      </c>
      <c r="G471" s="4" t="s">
        <v>69</v>
      </c>
      <c r="H471" s="4" t="s">
        <v>70</v>
      </c>
      <c r="I471" s="4"/>
      <c r="J471" s="4"/>
      <c r="K471" s="4">
        <v>207</v>
      </c>
      <c r="L471" s="4">
        <v>21</v>
      </c>
      <c r="M471" s="4">
        <v>3</v>
      </c>
      <c r="N471" s="4" t="s">
        <v>6</v>
      </c>
      <c r="O471" s="4">
        <v>-1</v>
      </c>
      <c r="P471" s="4"/>
      <c r="Q471" s="4"/>
      <c r="R471" s="4"/>
      <c r="S471" s="4"/>
      <c r="T471" s="4"/>
      <c r="U471" s="4"/>
      <c r="V471" s="4"/>
      <c r="W471" s="4">
        <v>0</v>
      </c>
      <c r="X471" s="4">
        <v>1</v>
      </c>
      <c r="Y471" s="4">
        <v>0</v>
      </c>
      <c r="Z471" s="4"/>
      <c r="AA471" s="4"/>
      <c r="AB471" s="4"/>
    </row>
    <row r="472" spans="1:88">
      <c r="A472" s="4">
        <v>50</v>
      </c>
      <c r="B472" s="4">
        <v>0</v>
      </c>
      <c r="C472" s="4">
        <v>0</v>
      </c>
      <c r="D472" s="4">
        <v>1</v>
      </c>
      <c r="E472" s="4">
        <v>208</v>
      </c>
      <c r="F472" s="4">
        <f>Source!V449</f>
        <v>0</v>
      </c>
      <c r="G472" s="4" t="s">
        <v>71</v>
      </c>
      <c r="H472" s="4" t="s">
        <v>72</v>
      </c>
      <c r="I472" s="4"/>
      <c r="J472" s="4"/>
      <c r="K472" s="4">
        <v>208</v>
      </c>
      <c r="L472" s="4">
        <v>22</v>
      </c>
      <c r="M472" s="4">
        <v>3</v>
      </c>
      <c r="N472" s="4" t="s">
        <v>6</v>
      </c>
      <c r="O472" s="4">
        <v>-1</v>
      </c>
      <c r="P472" s="4"/>
      <c r="Q472" s="4"/>
      <c r="R472" s="4"/>
      <c r="S472" s="4"/>
      <c r="T472" s="4"/>
      <c r="U472" s="4"/>
      <c r="V472" s="4"/>
      <c r="W472" s="4">
        <v>0</v>
      </c>
      <c r="X472" s="4">
        <v>1</v>
      </c>
      <c r="Y472" s="4">
        <v>0</v>
      </c>
      <c r="Z472" s="4"/>
      <c r="AA472" s="4"/>
      <c r="AB472" s="4"/>
    </row>
    <row r="473" spans="1:88">
      <c r="A473" s="4">
        <v>50</v>
      </c>
      <c r="B473" s="4">
        <v>0</v>
      </c>
      <c r="C473" s="4">
        <v>0</v>
      </c>
      <c r="D473" s="4">
        <v>1</v>
      </c>
      <c r="E473" s="4">
        <v>209</v>
      </c>
      <c r="F473" s="4">
        <f>ROUND(Source!W449,O473)</f>
        <v>0</v>
      </c>
      <c r="G473" s="4" t="s">
        <v>73</v>
      </c>
      <c r="H473" s="4" t="s">
        <v>74</v>
      </c>
      <c r="I473" s="4"/>
      <c r="J473" s="4"/>
      <c r="K473" s="4">
        <v>209</v>
      </c>
      <c r="L473" s="4">
        <v>23</v>
      </c>
      <c r="M473" s="4">
        <v>3</v>
      </c>
      <c r="N473" s="4" t="s">
        <v>6</v>
      </c>
      <c r="O473" s="4">
        <v>2</v>
      </c>
      <c r="P473" s="4"/>
      <c r="Q473" s="4"/>
      <c r="R473" s="4"/>
      <c r="S473" s="4"/>
      <c r="T473" s="4"/>
      <c r="U473" s="4"/>
      <c r="V473" s="4"/>
      <c r="W473" s="4">
        <v>0</v>
      </c>
      <c r="X473" s="4">
        <v>1</v>
      </c>
      <c r="Y473" s="4">
        <v>0</v>
      </c>
      <c r="Z473" s="4"/>
      <c r="AA473" s="4"/>
      <c r="AB473" s="4"/>
    </row>
    <row r="474" spans="1:88">
      <c r="A474" s="4">
        <v>50</v>
      </c>
      <c r="B474" s="4">
        <v>0</v>
      </c>
      <c r="C474" s="4">
        <v>0</v>
      </c>
      <c r="D474" s="4">
        <v>1</v>
      </c>
      <c r="E474" s="4">
        <v>233</v>
      </c>
      <c r="F474" s="4">
        <f>ROUND(Source!BD449,O474)</f>
        <v>0</v>
      </c>
      <c r="G474" s="4" t="s">
        <v>75</v>
      </c>
      <c r="H474" s="4" t="s">
        <v>76</v>
      </c>
      <c r="I474" s="4"/>
      <c r="J474" s="4"/>
      <c r="K474" s="4">
        <v>233</v>
      </c>
      <c r="L474" s="4">
        <v>24</v>
      </c>
      <c r="M474" s="4">
        <v>3</v>
      </c>
      <c r="N474" s="4" t="s">
        <v>6</v>
      </c>
      <c r="O474" s="4">
        <v>2</v>
      </c>
      <c r="P474" s="4"/>
      <c r="Q474" s="4"/>
      <c r="R474" s="4"/>
      <c r="S474" s="4"/>
      <c r="T474" s="4"/>
      <c r="U474" s="4"/>
      <c r="V474" s="4"/>
      <c r="W474" s="4">
        <v>0</v>
      </c>
      <c r="X474" s="4">
        <v>1</v>
      </c>
      <c r="Y474" s="4">
        <v>0</v>
      </c>
      <c r="Z474" s="4"/>
      <c r="AA474" s="4"/>
      <c r="AB474" s="4"/>
    </row>
    <row r="475" spans="1:88">
      <c r="A475" s="4">
        <v>50</v>
      </c>
      <c r="B475" s="4">
        <v>0</v>
      </c>
      <c r="C475" s="4">
        <v>0</v>
      </c>
      <c r="D475" s="4">
        <v>1</v>
      </c>
      <c r="E475" s="4">
        <v>210</v>
      </c>
      <c r="F475" s="4">
        <f>ROUND(Source!X449,O475)</f>
        <v>0</v>
      </c>
      <c r="G475" s="4" t="s">
        <v>77</v>
      </c>
      <c r="H475" s="4" t="s">
        <v>78</v>
      </c>
      <c r="I475" s="4"/>
      <c r="J475" s="4"/>
      <c r="K475" s="4">
        <v>210</v>
      </c>
      <c r="L475" s="4">
        <v>25</v>
      </c>
      <c r="M475" s="4">
        <v>3</v>
      </c>
      <c r="N475" s="4" t="s">
        <v>6</v>
      </c>
      <c r="O475" s="4">
        <v>2</v>
      </c>
      <c r="P475" s="4"/>
      <c r="Q475" s="4"/>
      <c r="R475" s="4"/>
      <c r="S475" s="4"/>
      <c r="T475" s="4"/>
      <c r="U475" s="4"/>
      <c r="V475" s="4"/>
      <c r="W475" s="4">
        <v>0</v>
      </c>
      <c r="X475" s="4">
        <v>1</v>
      </c>
      <c r="Y475" s="4">
        <v>0</v>
      </c>
      <c r="Z475" s="4"/>
      <c r="AA475" s="4"/>
      <c r="AB475" s="4"/>
    </row>
    <row r="476" spans="1:88">
      <c r="A476" s="4">
        <v>50</v>
      </c>
      <c r="B476" s="4">
        <v>0</v>
      </c>
      <c r="C476" s="4">
        <v>0</v>
      </c>
      <c r="D476" s="4">
        <v>1</v>
      </c>
      <c r="E476" s="4">
        <v>211</v>
      </c>
      <c r="F476" s="4">
        <f>ROUND(Source!Y449,O476)</f>
        <v>0</v>
      </c>
      <c r="G476" s="4" t="s">
        <v>79</v>
      </c>
      <c r="H476" s="4" t="s">
        <v>80</v>
      </c>
      <c r="I476" s="4"/>
      <c r="J476" s="4"/>
      <c r="K476" s="4">
        <v>211</v>
      </c>
      <c r="L476" s="4">
        <v>26</v>
      </c>
      <c r="M476" s="4">
        <v>3</v>
      </c>
      <c r="N476" s="4" t="s">
        <v>6</v>
      </c>
      <c r="O476" s="4">
        <v>2</v>
      </c>
      <c r="P476" s="4"/>
      <c r="Q476" s="4"/>
      <c r="R476" s="4"/>
      <c r="S476" s="4"/>
      <c r="T476" s="4"/>
      <c r="U476" s="4"/>
      <c r="V476" s="4"/>
      <c r="W476" s="4">
        <v>0</v>
      </c>
      <c r="X476" s="4">
        <v>1</v>
      </c>
      <c r="Y476" s="4">
        <v>0</v>
      </c>
      <c r="Z476" s="4"/>
      <c r="AA476" s="4"/>
      <c r="AB476" s="4"/>
    </row>
    <row r="477" spans="1:88">
      <c r="A477" s="4">
        <v>50</v>
      </c>
      <c r="B477" s="4">
        <v>0</v>
      </c>
      <c r="C477" s="4">
        <v>0</v>
      </c>
      <c r="D477" s="4">
        <v>1</v>
      </c>
      <c r="E477" s="4">
        <v>224</v>
      </c>
      <c r="F477" s="4">
        <f>ROUND(Source!AR449,O477)</f>
        <v>0</v>
      </c>
      <c r="G477" s="4" t="s">
        <v>81</v>
      </c>
      <c r="H477" s="4" t="s">
        <v>82</v>
      </c>
      <c r="I477" s="4"/>
      <c r="J477" s="4"/>
      <c r="K477" s="4">
        <v>224</v>
      </c>
      <c r="L477" s="4">
        <v>27</v>
      </c>
      <c r="M477" s="4">
        <v>3</v>
      </c>
      <c r="N477" s="4" t="s">
        <v>6</v>
      </c>
      <c r="O477" s="4">
        <v>2</v>
      </c>
      <c r="P477" s="4"/>
      <c r="Q477" s="4"/>
      <c r="R477" s="4"/>
      <c r="S477" s="4"/>
      <c r="T477" s="4"/>
      <c r="U477" s="4"/>
      <c r="V477" s="4"/>
      <c r="W477" s="4">
        <v>0</v>
      </c>
      <c r="X477" s="4">
        <v>1</v>
      </c>
      <c r="Y477" s="4">
        <v>0</v>
      </c>
      <c r="Z477" s="4"/>
      <c r="AA477" s="4"/>
      <c r="AB477" s="4"/>
    </row>
    <row r="479" spans="1:88">
      <c r="A479" s="1">
        <v>4</v>
      </c>
      <c r="B479" s="1">
        <v>1</v>
      </c>
      <c r="C479" s="1"/>
      <c r="D479" s="1">
        <f>ROW(A487)</f>
        <v>487</v>
      </c>
      <c r="E479" s="1"/>
      <c r="F479" s="1" t="s">
        <v>6</v>
      </c>
      <c r="G479" s="1" t="s">
        <v>194</v>
      </c>
      <c r="H479" s="1" t="s">
        <v>6</v>
      </c>
      <c r="I479" s="1">
        <v>0</v>
      </c>
      <c r="J479" s="1"/>
      <c r="K479" s="1">
        <v>-1</v>
      </c>
      <c r="L479" s="1"/>
      <c r="M479" s="1" t="s">
        <v>6</v>
      </c>
      <c r="N479" s="1"/>
      <c r="O479" s="1"/>
      <c r="P479" s="1"/>
      <c r="Q479" s="1"/>
      <c r="R479" s="1"/>
      <c r="S479" s="1">
        <v>0</v>
      </c>
      <c r="T479" s="1"/>
      <c r="U479" s="1" t="s">
        <v>6</v>
      </c>
      <c r="V479" s="1">
        <v>0</v>
      </c>
      <c r="W479" s="1"/>
      <c r="X479" s="1"/>
      <c r="Y479" s="1"/>
      <c r="Z479" s="1"/>
      <c r="AA479" s="1"/>
      <c r="AB479" s="1" t="s">
        <v>6</v>
      </c>
      <c r="AC479" s="1" t="s">
        <v>6</v>
      </c>
      <c r="AD479" s="1" t="s">
        <v>6</v>
      </c>
      <c r="AE479" s="1" t="s">
        <v>6</v>
      </c>
      <c r="AF479" s="1" t="s">
        <v>6</v>
      </c>
      <c r="AG479" s="1" t="s">
        <v>6</v>
      </c>
      <c r="AH479" s="1"/>
      <c r="AI479" s="1"/>
      <c r="AJ479" s="1"/>
      <c r="AK479" s="1"/>
      <c r="AL479" s="1"/>
      <c r="AM479" s="1"/>
      <c r="AN479" s="1"/>
      <c r="AO479" s="1"/>
      <c r="AP479" s="1" t="s">
        <v>6</v>
      </c>
      <c r="AQ479" s="1" t="s">
        <v>6</v>
      </c>
      <c r="AR479" s="1" t="s">
        <v>6</v>
      </c>
      <c r="AS479" s="1"/>
      <c r="AT479" s="1"/>
      <c r="AU479" s="1"/>
      <c r="AV479" s="1"/>
      <c r="AW479" s="1"/>
      <c r="AX479" s="1"/>
      <c r="AY479" s="1"/>
      <c r="AZ479" s="1" t="s">
        <v>6</v>
      </c>
      <c r="BA479" s="1"/>
      <c r="BB479" s="1" t="s">
        <v>6</v>
      </c>
      <c r="BC479" s="1" t="s">
        <v>6</v>
      </c>
      <c r="BD479" s="1" t="s">
        <v>6</v>
      </c>
      <c r="BE479" s="1" t="s">
        <v>6</v>
      </c>
      <c r="BF479" s="1" t="s">
        <v>6</v>
      </c>
      <c r="BG479" s="1" t="s">
        <v>6</v>
      </c>
      <c r="BH479" s="1" t="s">
        <v>6</v>
      </c>
      <c r="BI479" s="1" t="s">
        <v>6</v>
      </c>
      <c r="BJ479" s="1" t="s">
        <v>6</v>
      </c>
      <c r="BK479" s="1" t="s">
        <v>6</v>
      </c>
      <c r="BL479" s="1" t="s">
        <v>6</v>
      </c>
      <c r="BM479" s="1" t="s">
        <v>6</v>
      </c>
      <c r="BN479" s="1" t="s">
        <v>6</v>
      </c>
      <c r="BO479" s="1" t="s">
        <v>6</v>
      </c>
      <c r="BP479" s="1" t="s">
        <v>6</v>
      </c>
      <c r="BQ479" s="1"/>
      <c r="BR479" s="1"/>
      <c r="BS479" s="1"/>
      <c r="BT479" s="1"/>
      <c r="BU479" s="1"/>
      <c r="BV479" s="1"/>
      <c r="BW479" s="1"/>
      <c r="BX479" s="1">
        <v>0</v>
      </c>
      <c r="BY479" s="1"/>
      <c r="BZ479" s="1"/>
      <c r="CA479" s="1"/>
      <c r="CB479" s="1"/>
      <c r="CC479" s="1"/>
      <c r="CD479" s="1"/>
      <c r="CE479" s="1"/>
      <c r="CF479" s="1"/>
      <c r="CG479" s="1"/>
      <c r="CH479" s="1"/>
      <c r="CI479" s="1"/>
      <c r="CJ479" s="1">
        <v>0</v>
      </c>
    </row>
    <row r="481" spans="1:245">
      <c r="A481" s="2">
        <v>52</v>
      </c>
      <c r="B481" s="2">
        <f t="shared" ref="B481:G481" si="351">B487</f>
        <v>1</v>
      </c>
      <c r="C481" s="2">
        <f t="shared" si="351"/>
        <v>4</v>
      </c>
      <c r="D481" s="2">
        <f t="shared" si="351"/>
        <v>479</v>
      </c>
      <c r="E481" s="2">
        <f t="shared" si="351"/>
        <v>0</v>
      </c>
      <c r="F481" s="2" t="str">
        <f t="shared" si="351"/>
        <v/>
      </c>
      <c r="G481" s="2" t="str">
        <f t="shared" si="351"/>
        <v>Материалы</v>
      </c>
      <c r="H481" s="2"/>
      <c r="I481" s="2"/>
      <c r="J481" s="2"/>
      <c r="K481" s="2"/>
      <c r="L481" s="2"/>
      <c r="M481" s="2"/>
      <c r="N481" s="2"/>
      <c r="O481" s="2">
        <f t="shared" ref="O481:AT481" si="352">O487</f>
        <v>0</v>
      </c>
      <c r="P481" s="2">
        <f t="shared" si="352"/>
        <v>0</v>
      </c>
      <c r="Q481" s="2">
        <f t="shared" si="352"/>
        <v>0</v>
      </c>
      <c r="R481" s="2">
        <f t="shared" si="352"/>
        <v>0</v>
      </c>
      <c r="S481" s="2">
        <f t="shared" si="352"/>
        <v>0</v>
      </c>
      <c r="T481" s="2">
        <f t="shared" si="352"/>
        <v>0</v>
      </c>
      <c r="U481" s="2">
        <f t="shared" si="352"/>
        <v>0</v>
      </c>
      <c r="V481" s="2">
        <f t="shared" si="352"/>
        <v>0</v>
      </c>
      <c r="W481" s="2">
        <f t="shared" si="352"/>
        <v>0</v>
      </c>
      <c r="X481" s="2">
        <f t="shared" si="352"/>
        <v>0</v>
      </c>
      <c r="Y481" s="2">
        <f t="shared" si="352"/>
        <v>0</v>
      </c>
      <c r="Z481" s="2">
        <f t="shared" si="352"/>
        <v>0</v>
      </c>
      <c r="AA481" s="2">
        <f t="shared" si="352"/>
        <v>0</v>
      </c>
      <c r="AB481" s="2">
        <f t="shared" si="352"/>
        <v>0</v>
      </c>
      <c r="AC481" s="2">
        <f t="shared" si="352"/>
        <v>0</v>
      </c>
      <c r="AD481" s="2">
        <f t="shared" si="352"/>
        <v>0</v>
      </c>
      <c r="AE481" s="2">
        <f t="shared" si="352"/>
        <v>0</v>
      </c>
      <c r="AF481" s="2">
        <f t="shared" si="352"/>
        <v>0</v>
      </c>
      <c r="AG481" s="2">
        <f t="shared" si="352"/>
        <v>0</v>
      </c>
      <c r="AH481" s="2">
        <f t="shared" si="352"/>
        <v>0</v>
      </c>
      <c r="AI481" s="2">
        <f t="shared" si="352"/>
        <v>0</v>
      </c>
      <c r="AJ481" s="2">
        <f t="shared" si="352"/>
        <v>0</v>
      </c>
      <c r="AK481" s="2">
        <f t="shared" si="352"/>
        <v>0</v>
      </c>
      <c r="AL481" s="2">
        <f t="shared" si="352"/>
        <v>0</v>
      </c>
      <c r="AM481" s="2">
        <f t="shared" si="352"/>
        <v>0</v>
      </c>
      <c r="AN481" s="2">
        <f t="shared" si="352"/>
        <v>0</v>
      </c>
      <c r="AO481" s="2">
        <f t="shared" si="352"/>
        <v>0</v>
      </c>
      <c r="AP481" s="2">
        <f t="shared" si="352"/>
        <v>0</v>
      </c>
      <c r="AQ481" s="2">
        <f t="shared" si="352"/>
        <v>0</v>
      </c>
      <c r="AR481" s="2">
        <f t="shared" si="352"/>
        <v>0</v>
      </c>
      <c r="AS481" s="2">
        <f t="shared" si="352"/>
        <v>0</v>
      </c>
      <c r="AT481" s="2">
        <f t="shared" si="352"/>
        <v>0</v>
      </c>
      <c r="AU481" s="2">
        <f t="shared" ref="AU481:BZ481" si="353">AU487</f>
        <v>0</v>
      </c>
      <c r="AV481" s="2">
        <f t="shared" si="353"/>
        <v>0</v>
      </c>
      <c r="AW481" s="2">
        <f t="shared" si="353"/>
        <v>0</v>
      </c>
      <c r="AX481" s="2">
        <f t="shared" si="353"/>
        <v>0</v>
      </c>
      <c r="AY481" s="2">
        <f t="shared" si="353"/>
        <v>0</v>
      </c>
      <c r="AZ481" s="2">
        <f t="shared" si="353"/>
        <v>0</v>
      </c>
      <c r="BA481" s="2">
        <f t="shared" si="353"/>
        <v>0</v>
      </c>
      <c r="BB481" s="2">
        <f t="shared" si="353"/>
        <v>0</v>
      </c>
      <c r="BC481" s="2">
        <f t="shared" si="353"/>
        <v>0</v>
      </c>
      <c r="BD481" s="2">
        <f t="shared" si="353"/>
        <v>0</v>
      </c>
      <c r="BE481" s="2">
        <f t="shared" si="353"/>
        <v>0</v>
      </c>
      <c r="BF481" s="2">
        <f t="shared" si="353"/>
        <v>0</v>
      </c>
      <c r="BG481" s="2">
        <f t="shared" si="353"/>
        <v>0</v>
      </c>
      <c r="BH481" s="2">
        <f t="shared" si="353"/>
        <v>0</v>
      </c>
      <c r="BI481" s="2">
        <f t="shared" si="353"/>
        <v>0</v>
      </c>
      <c r="BJ481" s="2">
        <f t="shared" si="353"/>
        <v>0</v>
      </c>
      <c r="BK481" s="2">
        <f t="shared" si="353"/>
        <v>0</v>
      </c>
      <c r="BL481" s="2">
        <f t="shared" si="353"/>
        <v>0</v>
      </c>
      <c r="BM481" s="2">
        <f t="shared" si="353"/>
        <v>0</v>
      </c>
      <c r="BN481" s="2">
        <f t="shared" si="353"/>
        <v>0</v>
      </c>
      <c r="BO481" s="2">
        <f t="shared" si="353"/>
        <v>0</v>
      </c>
      <c r="BP481" s="2">
        <f t="shared" si="353"/>
        <v>0</v>
      </c>
      <c r="BQ481" s="2">
        <f t="shared" si="353"/>
        <v>0</v>
      </c>
      <c r="BR481" s="2">
        <f t="shared" si="353"/>
        <v>0</v>
      </c>
      <c r="BS481" s="2">
        <f t="shared" si="353"/>
        <v>0</v>
      </c>
      <c r="BT481" s="2">
        <f t="shared" si="353"/>
        <v>0</v>
      </c>
      <c r="BU481" s="2">
        <f t="shared" si="353"/>
        <v>0</v>
      </c>
      <c r="BV481" s="2">
        <f t="shared" si="353"/>
        <v>0</v>
      </c>
      <c r="BW481" s="2">
        <f t="shared" si="353"/>
        <v>0</v>
      </c>
      <c r="BX481" s="2">
        <f t="shared" si="353"/>
        <v>0</v>
      </c>
      <c r="BY481" s="2">
        <f t="shared" si="353"/>
        <v>0</v>
      </c>
      <c r="BZ481" s="2">
        <f t="shared" si="353"/>
        <v>0</v>
      </c>
      <c r="CA481" s="2">
        <f t="shared" ref="CA481:DF481" si="354">CA487</f>
        <v>0</v>
      </c>
      <c r="CB481" s="2">
        <f t="shared" si="354"/>
        <v>0</v>
      </c>
      <c r="CC481" s="2">
        <f t="shared" si="354"/>
        <v>0</v>
      </c>
      <c r="CD481" s="2">
        <f t="shared" si="354"/>
        <v>0</v>
      </c>
      <c r="CE481" s="2">
        <f t="shared" si="354"/>
        <v>0</v>
      </c>
      <c r="CF481" s="2">
        <f t="shared" si="354"/>
        <v>0</v>
      </c>
      <c r="CG481" s="2">
        <f t="shared" si="354"/>
        <v>0</v>
      </c>
      <c r="CH481" s="2">
        <f t="shared" si="354"/>
        <v>0</v>
      </c>
      <c r="CI481" s="2">
        <f t="shared" si="354"/>
        <v>0</v>
      </c>
      <c r="CJ481" s="2">
        <f t="shared" si="354"/>
        <v>0</v>
      </c>
      <c r="CK481" s="2">
        <f t="shared" si="354"/>
        <v>0</v>
      </c>
      <c r="CL481" s="2">
        <f t="shared" si="354"/>
        <v>0</v>
      </c>
      <c r="CM481" s="2">
        <f t="shared" si="354"/>
        <v>0</v>
      </c>
      <c r="CN481" s="2">
        <f t="shared" si="354"/>
        <v>0</v>
      </c>
      <c r="CO481" s="2">
        <f t="shared" si="354"/>
        <v>0</v>
      </c>
      <c r="CP481" s="2">
        <f t="shared" si="354"/>
        <v>0</v>
      </c>
      <c r="CQ481" s="2">
        <f t="shared" si="354"/>
        <v>0</v>
      </c>
      <c r="CR481" s="2">
        <f t="shared" si="354"/>
        <v>0</v>
      </c>
      <c r="CS481" s="2">
        <f t="shared" si="354"/>
        <v>0</v>
      </c>
      <c r="CT481" s="2">
        <f t="shared" si="354"/>
        <v>0</v>
      </c>
      <c r="CU481" s="2">
        <f t="shared" si="354"/>
        <v>0</v>
      </c>
      <c r="CV481" s="2">
        <f t="shared" si="354"/>
        <v>0</v>
      </c>
      <c r="CW481" s="2">
        <f t="shared" si="354"/>
        <v>0</v>
      </c>
      <c r="CX481" s="2">
        <f t="shared" si="354"/>
        <v>0</v>
      </c>
      <c r="CY481" s="2">
        <f t="shared" si="354"/>
        <v>0</v>
      </c>
      <c r="CZ481" s="2">
        <f t="shared" si="354"/>
        <v>0</v>
      </c>
      <c r="DA481" s="2">
        <f t="shared" si="354"/>
        <v>0</v>
      </c>
      <c r="DB481" s="2">
        <f t="shared" si="354"/>
        <v>0</v>
      </c>
      <c r="DC481" s="2">
        <f t="shared" si="354"/>
        <v>0</v>
      </c>
      <c r="DD481" s="2">
        <f t="shared" si="354"/>
        <v>0</v>
      </c>
      <c r="DE481" s="2">
        <f t="shared" si="354"/>
        <v>0</v>
      </c>
      <c r="DF481" s="2">
        <f t="shared" si="354"/>
        <v>0</v>
      </c>
      <c r="DG481" s="3">
        <f t="shared" ref="DG481:EL481" si="355">DG487</f>
        <v>0</v>
      </c>
      <c r="DH481" s="3">
        <f t="shared" si="355"/>
        <v>0</v>
      </c>
      <c r="DI481" s="3">
        <f t="shared" si="355"/>
        <v>0</v>
      </c>
      <c r="DJ481" s="3">
        <f t="shared" si="355"/>
        <v>0</v>
      </c>
      <c r="DK481" s="3">
        <f t="shared" si="355"/>
        <v>0</v>
      </c>
      <c r="DL481" s="3">
        <f t="shared" si="355"/>
        <v>0</v>
      </c>
      <c r="DM481" s="3">
        <f t="shared" si="355"/>
        <v>0</v>
      </c>
      <c r="DN481" s="3">
        <f t="shared" si="355"/>
        <v>0</v>
      </c>
      <c r="DO481" s="3">
        <f t="shared" si="355"/>
        <v>0</v>
      </c>
      <c r="DP481" s="3">
        <f t="shared" si="355"/>
        <v>0</v>
      </c>
      <c r="DQ481" s="3">
        <f t="shared" si="355"/>
        <v>0</v>
      </c>
      <c r="DR481" s="3">
        <f t="shared" si="355"/>
        <v>0</v>
      </c>
      <c r="DS481" s="3">
        <f t="shared" si="355"/>
        <v>0</v>
      </c>
      <c r="DT481" s="3">
        <f t="shared" si="355"/>
        <v>0</v>
      </c>
      <c r="DU481" s="3">
        <f t="shared" si="355"/>
        <v>0</v>
      </c>
      <c r="DV481" s="3">
        <f t="shared" si="355"/>
        <v>0</v>
      </c>
      <c r="DW481" s="3">
        <f t="shared" si="355"/>
        <v>0</v>
      </c>
      <c r="DX481" s="3">
        <f t="shared" si="355"/>
        <v>0</v>
      </c>
      <c r="DY481" s="3">
        <f t="shared" si="355"/>
        <v>0</v>
      </c>
      <c r="DZ481" s="3">
        <f t="shared" si="355"/>
        <v>0</v>
      </c>
      <c r="EA481" s="3">
        <f t="shared" si="355"/>
        <v>0</v>
      </c>
      <c r="EB481" s="3">
        <f t="shared" si="355"/>
        <v>0</v>
      </c>
      <c r="EC481" s="3">
        <f t="shared" si="355"/>
        <v>0</v>
      </c>
      <c r="ED481" s="3">
        <f t="shared" si="355"/>
        <v>0</v>
      </c>
      <c r="EE481" s="3">
        <f t="shared" si="355"/>
        <v>0</v>
      </c>
      <c r="EF481" s="3">
        <f t="shared" si="355"/>
        <v>0</v>
      </c>
      <c r="EG481" s="3">
        <f t="shared" si="355"/>
        <v>0</v>
      </c>
      <c r="EH481" s="3">
        <f t="shared" si="355"/>
        <v>0</v>
      </c>
      <c r="EI481" s="3">
        <f t="shared" si="355"/>
        <v>0</v>
      </c>
      <c r="EJ481" s="3">
        <f t="shared" si="355"/>
        <v>0</v>
      </c>
      <c r="EK481" s="3">
        <f t="shared" si="355"/>
        <v>0</v>
      </c>
      <c r="EL481" s="3">
        <f t="shared" si="355"/>
        <v>0</v>
      </c>
      <c r="EM481" s="3">
        <f t="shared" ref="EM481:FR481" si="356">EM487</f>
        <v>0</v>
      </c>
      <c r="EN481" s="3">
        <f t="shared" si="356"/>
        <v>0</v>
      </c>
      <c r="EO481" s="3">
        <f t="shared" si="356"/>
        <v>0</v>
      </c>
      <c r="EP481" s="3">
        <f t="shared" si="356"/>
        <v>0</v>
      </c>
      <c r="EQ481" s="3">
        <f t="shared" si="356"/>
        <v>0</v>
      </c>
      <c r="ER481" s="3">
        <f t="shared" si="356"/>
        <v>0</v>
      </c>
      <c r="ES481" s="3">
        <f t="shared" si="356"/>
        <v>0</v>
      </c>
      <c r="ET481" s="3">
        <f t="shared" si="356"/>
        <v>0</v>
      </c>
      <c r="EU481" s="3">
        <f t="shared" si="356"/>
        <v>0</v>
      </c>
      <c r="EV481" s="3">
        <f t="shared" si="356"/>
        <v>0</v>
      </c>
      <c r="EW481" s="3">
        <f t="shared" si="356"/>
        <v>0</v>
      </c>
      <c r="EX481" s="3">
        <f t="shared" si="356"/>
        <v>0</v>
      </c>
      <c r="EY481" s="3">
        <f t="shared" si="356"/>
        <v>0</v>
      </c>
      <c r="EZ481" s="3">
        <f t="shared" si="356"/>
        <v>0</v>
      </c>
      <c r="FA481" s="3">
        <f t="shared" si="356"/>
        <v>0</v>
      </c>
      <c r="FB481" s="3">
        <f t="shared" si="356"/>
        <v>0</v>
      </c>
      <c r="FC481" s="3">
        <f t="shared" si="356"/>
        <v>0</v>
      </c>
      <c r="FD481" s="3">
        <f t="shared" si="356"/>
        <v>0</v>
      </c>
      <c r="FE481" s="3">
        <f t="shared" si="356"/>
        <v>0</v>
      </c>
      <c r="FF481" s="3">
        <f t="shared" si="356"/>
        <v>0</v>
      </c>
      <c r="FG481" s="3">
        <f t="shared" si="356"/>
        <v>0</v>
      </c>
      <c r="FH481" s="3">
        <f t="shared" si="356"/>
        <v>0</v>
      </c>
      <c r="FI481" s="3">
        <f t="shared" si="356"/>
        <v>0</v>
      </c>
      <c r="FJ481" s="3">
        <f t="shared" si="356"/>
        <v>0</v>
      </c>
      <c r="FK481" s="3">
        <f t="shared" si="356"/>
        <v>0</v>
      </c>
      <c r="FL481" s="3">
        <f t="shared" si="356"/>
        <v>0</v>
      </c>
      <c r="FM481" s="3">
        <f t="shared" si="356"/>
        <v>0</v>
      </c>
      <c r="FN481" s="3">
        <f t="shared" si="356"/>
        <v>0</v>
      </c>
      <c r="FO481" s="3">
        <f t="shared" si="356"/>
        <v>0</v>
      </c>
      <c r="FP481" s="3">
        <f t="shared" si="356"/>
        <v>0</v>
      </c>
      <c r="FQ481" s="3">
        <f t="shared" si="356"/>
        <v>0</v>
      </c>
      <c r="FR481" s="3">
        <f t="shared" si="356"/>
        <v>0</v>
      </c>
      <c r="FS481" s="3">
        <f t="shared" ref="FS481:GX481" si="357">FS487</f>
        <v>0</v>
      </c>
      <c r="FT481" s="3">
        <f t="shared" si="357"/>
        <v>0</v>
      </c>
      <c r="FU481" s="3">
        <f t="shared" si="357"/>
        <v>0</v>
      </c>
      <c r="FV481" s="3">
        <f t="shared" si="357"/>
        <v>0</v>
      </c>
      <c r="FW481" s="3">
        <f t="shared" si="357"/>
        <v>0</v>
      </c>
      <c r="FX481" s="3">
        <f t="shared" si="357"/>
        <v>0</v>
      </c>
      <c r="FY481" s="3">
        <f t="shared" si="357"/>
        <v>0</v>
      </c>
      <c r="FZ481" s="3">
        <f t="shared" si="357"/>
        <v>0</v>
      </c>
      <c r="GA481" s="3">
        <f t="shared" si="357"/>
        <v>0</v>
      </c>
      <c r="GB481" s="3">
        <f t="shared" si="357"/>
        <v>0</v>
      </c>
      <c r="GC481" s="3">
        <f t="shared" si="357"/>
        <v>0</v>
      </c>
      <c r="GD481" s="3">
        <f t="shared" si="357"/>
        <v>0</v>
      </c>
      <c r="GE481" s="3">
        <f t="shared" si="357"/>
        <v>0</v>
      </c>
      <c r="GF481" s="3">
        <f t="shared" si="357"/>
        <v>0</v>
      </c>
      <c r="GG481" s="3">
        <f t="shared" si="357"/>
        <v>0</v>
      </c>
      <c r="GH481" s="3">
        <f t="shared" si="357"/>
        <v>0</v>
      </c>
      <c r="GI481" s="3">
        <f t="shared" si="357"/>
        <v>0</v>
      </c>
      <c r="GJ481" s="3">
        <f t="shared" si="357"/>
        <v>0</v>
      </c>
      <c r="GK481" s="3">
        <f t="shared" si="357"/>
        <v>0</v>
      </c>
      <c r="GL481" s="3">
        <f t="shared" si="357"/>
        <v>0</v>
      </c>
      <c r="GM481" s="3">
        <f t="shared" si="357"/>
        <v>0</v>
      </c>
      <c r="GN481" s="3">
        <f t="shared" si="357"/>
        <v>0</v>
      </c>
      <c r="GO481" s="3">
        <f t="shared" si="357"/>
        <v>0</v>
      </c>
      <c r="GP481" s="3">
        <f t="shared" si="357"/>
        <v>0</v>
      </c>
      <c r="GQ481" s="3">
        <f t="shared" si="357"/>
        <v>0</v>
      </c>
      <c r="GR481" s="3">
        <f t="shared" si="357"/>
        <v>0</v>
      </c>
      <c r="GS481" s="3">
        <f t="shared" si="357"/>
        <v>0</v>
      </c>
      <c r="GT481" s="3">
        <f t="shared" si="357"/>
        <v>0</v>
      </c>
      <c r="GU481" s="3">
        <f t="shared" si="357"/>
        <v>0</v>
      </c>
      <c r="GV481" s="3">
        <f t="shared" si="357"/>
        <v>0</v>
      </c>
      <c r="GW481" s="3">
        <f t="shared" si="357"/>
        <v>0</v>
      </c>
      <c r="GX481" s="3">
        <f t="shared" si="357"/>
        <v>0</v>
      </c>
    </row>
    <row r="483" spans="1:245">
      <c r="A483">
        <v>17</v>
      </c>
      <c r="B483">
        <v>1</v>
      </c>
      <c r="E483" t="s">
        <v>6</v>
      </c>
      <c r="F483" t="s">
        <v>397</v>
      </c>
      <c r="G483" t="s">
        <v>398</v>
      </c>
      <c r="H483" t="s">
        <v>196</v>
      </c>
      <c r="I483">
        <v>4</v>
      </c>
      <c r="J483">
        <v>0</v>
      </c>
      <c r="K483">
        <v>4</v>
      </c>
      <c r="O483">
        <f>ROUND(CP483,2)</f>
        <v>4687.1099999999997</v>
      </c>
      <c r="P483">
        <f>ROUND(CQ483*I483,2)</f>
        <v>4687.1099999999997</v>
      </c>
      <c r="Q483">
        <f>ROUND(CR483*I483,2)</f>
        <v>0</v>
      </c>
      <c r="R483">
        <f>ROUND(CS483*I483,2)</f>
        <v>0</v>
      </c>
      <c r="S483">
        <f>ROUND(CT483*I483,2)</f>
        <v>0</v>
      </c>
      <c r="T483">
        <f>ROUND(CU483*I483,2)</f>
        <v>0</v>
      </c>
      <c r="U483">
        <f>CV483*I483</f>
        <v>0</v>
      </c>
      <c r="V483">
        <f>CW483*I483</f>
        <v>0</v>
      </c>
      <c r="W483">
        <f>ROUND(CX483*I483,2)</f>
        <v>0</v>
      </c>
      <c r="X483">
        <f t="shared" ref="X483:Y485" si="358">ROUND(CY483,2)</f>
        <v>0</v>
      </c>
      <c r="Y483">
        <f t="shared" si="358"/>
        <v>0</v>
      </c>
      <c r="AA483">
        <v>-1</v>
      </c>
      <c r="AB483">
        <f>ROUND((AC483+AD483+AF483),6)</f>
        <v>135.93713399999999</v>
      </c>
      <c r="AC483">
        <f>ROUND(((ES483*1.03*1.02)),6)</f>
        <v>135.93713399999999</v>
      </c>
      <c r="AD483">
        <f>ROUND((((ET483)-(EU483))+AE483),6)</f>
        <v>0</v>
      </c>
      <c r="AE483">
        <f t="shared" ref="AE483:AF485" si="359">ROUND((EU483),6)</f>
        <v>0</v>
      </c>
      <c r="AF483">
        <f t="shared" si="359"/>
        <v>0</v>
      </c>
      <c r="AG483">
        <f>ROUND((AP483),6)</f>
        <v>0</v>
      </c>
      <c r="AH483">
        <f t="shared" ref="AH483:AI485" si="360">(EW483)</f>
        <v>0</v>
      </c>
      <c r="AI483">
        <f t="shared" si="360"/>
        <v>0</v>
      </c>
      <c r="AJ483">
        <f>(AS483)</f>
        <v>0</v>
      </c>
      <c r="AK483">
        <v>129.38999999999999</v>
      </c>
      <c r="AL483">
        <v>129.38999999999999</v>
      </c>
      <c r="AM483">
        <v>0</v>
      </c>
      <c r="AN483">
        <v>0</v>
      </c>
      <c r="AO483">
        <v>0</v>
      </c>
      <c r="AP483">
        <v>0</v>
      </c>
      <c r="AQ483">
        <v>0</v>
      </c>
      <c r="AR483">
        <v>0</v>
      </c>
      <c r="AS483">
        <v>0</v>
      </c>
      <c r="AT483">
        <v>0</v>
      </c>
      <c r="AU483">
        <v>0</v>
      </c>
      <c r="AV483">
        <v>1</v>
      </c>
      <c r="AW483">
        <v>1</v>
      </c>
      <c r="AZ483">
        <v>1</v>
      </c>
      <c r="BA483">
        <v>1</v>
      </c>
      <c r="BB483">
        <v>1</v>
      </c>
      <c r="BC483">
        <v>8.6199999999999992</v>
      </c>
      <c r="BD483" t="s">
        <v>6</v>
      </c>
      <c r="BE483" t="s">
        <v>6</v>
      </c>
      <c r="BF483" t="s">
        <v>6</v>
      </c>
      <c r="BG483" t="s">
        <v>6</v>
      </c>
      <c r="BH483">
        <v>3</v>
      </c>
      <c r="BI483">
        <v>2</v>
      </c>
      <c r="BJ483" t="s">
        <v>197</v>
      </c>
      <c r="BM483">
        <v>500001</v>
      </c>
      <c r="BN483">
        <v>0</v>
      </c>
      <c r="BO483" t="s">
        <v>6</v>
      </c>
      <c r="BP483">
        <v>0</v>
      </c>
      <c r="BQ483">
        <v>12</v>
      </c>
      <c r="BR483">
        <v>0</v>
      </c>
      <c r="BS483">
        <v>1</v>
      </c>
      <c r="BT483">
        <v>1</v>
      </c>
      <c r="BU483">
        <v>1</v>
      </c>
      <c r="BV483">
        <v>1</v>
      </c>
      <c r="BW483">
        <v>1</v>
      </c>
      <c r="BX483">
        <v>1</v>
      </c>
      <c r="BY483" t="s">
        <v>6</v>
      </c>
      <c r="BZ483">
        <v>0</v>
      </c>
      <c r="CA483">
        <v>0</v>
      </c>
      <c r="CB483" t="s">
        <v>6</v>
      </c>
      <c r="CE483">
        <v>0</v>
      </c>
      <c r="CF483">
        <v>0</v>
      </c>
      <c r="CG483">
        <v>0</v>
      </c>
      <c r="CM483">
        <v>0</v>
      </c>
      <c r="CN483" t="s">
        <v>6</v>
      </c>
      <c r="CO483">
        <v>0</v>
      </c>
      <c r="CP483">
        <f>(P483+Q483+S483)</f>
        <v>4687.1099999999997</v>
      </c>
      <c r="CQ483">
        <f>AC483*BC483</f>
        <v>1171.7780950799997</v>
      </c>
      <c r="CR483">
        <f>AD483*BB483</f>
        <v>0</v>
      </c>
      <c r="CS483">
        <f>AE483*BS483</f>
        <v>0</v>
      </c>
      <c r="CT483">
        <f>AF483*BA483</f>
        <v>0</v>
      </c>
      <c r="CU483">
        <f t="shared" ref="CU483:CX485" si="361">AG483</f>
        <v>0</v>
      </c>
      <c r="CV483">
        <f t="shared" si="361"/>
        <v>0</v>
      </c>
      <c r="CW483">
        <f t="shared" si="361"/>
        <v>0</v>
      </c>
      <c r="CX483">
        <f t="shared" si="361"/>
        <v>0</v>
      </c>
      <c r="CY483">
        <f>(((S483+R483)*AT483)/100)</f>
        <v>0</v>
      </c>
      <c r="CZ483">
        <f>(((S483+R483)*AU483)/100)</f>
        <v>0</v>
      </c>
      <c r="DC483" t="s">
        <v>6</v>
      </c>
      <c r="DD483" t="s">
        <v>198</v>
      </c>
      <c r="DE483" t="s">
        <v>6</v>
      </c>
      <c r="DF483" t="s">
        <v>6</v>
      </c>
      <c r="DG483" t="s">
        <v>6</v>
      </c>
      <c r="DH483" t="s">
        <v>6</v>
      </c>
      <c r="DI483" t="s">
        <v>6</v>
      </c>
      <c r="DJ483" t="s">
        <v>6</v>
      </c>
      <c r="DK483" t="s">
        <v>6</v>
      </c>
      <c r="DL483" t="s">
        <v>6</v>
      </c>
      <c r="DM483" t="s">
        <v>6</v>
      </c>
      <c r="DN483">
        <v>0</v>
      </c>
      <c r="DO483">
        <v>0</v>
      </c>
      <c r="DP483">
        <v>1</v>
      </c>
      <c r="DQ483">
        <v>1</v>
      </c>
      <c r="DU483">
        <v>1003</v>
      </c>
      <c r="DV483" t="s">
        <v>196</v>
      </c>
      <c r="DW483" t="s">
        <v>196</v>
      </c>
      <c r="DX483">
        <v>1</v>
      </c>
      <c r="DZ483" t="s">
        <v>6</v>
      </c>
      <c r="EA483" t="s">
        <v>6</v>
      </c>
      <c r="EB483" t="s">
        <v>6</v>
      </c>
      <c r="EC483" t="s">
        <v>6</v>
      </c>
      <c r="EE483">
        <v>52855142</v>
      </c>
      <c r="EF483">
        <v>12</v>
      </c>
      <c r="EG483" t="s">
        <v>290</v>
      </c>
      <c r="EH483">
        <v>0</v>
      </c>
      <c r="EI483" t="s">
        <v>6</v>
      </c>
      <c r="EJ483">
        <v>1</v>
      </c>
      <c r="EK483">
        <v>500001</v>
      </c>
      <c r="EL483" t="s">
        <v>200</v>
      </c>
      <c r="EM483" t="s">
        <v>201</v>
      </c>
      <c r="EO483" t="s">
        <v>6</v>
      </c>
      <c r="EQ483">
        <v>132608</v>
      </c>
      <c r="ER483">
        <v>129.38999999999999</v>
      </c>
      <c r="ES483">
        <v>129.38999999999999</v>
      </c>
      <c r="ET483">
        <v>0</v>
      </c>
      <c r="EU483">
        <v>0</v>
      </c>
      <c r="EV483">
        <v>0</v>
      </c>
      <c r="EW483">
        <v>0</v>
      </c>
      <c r="EX483">
        <v>0</v>
      </c>
      <c r="EY483">
        <v>0</v>
      </c>
      <c r="EZ483">
        <v>5</v>
      </c>
      <c r="FC483">
        <v>0</v>
      </c>
      <c r="FD483">
        <v>18</v>
      </c>
      <c r="FF483">
        <v>1115.3399999999999</v>
      </c>
      <c r="FQ483">
        <v>0</v>
      </c>
      <c r="FR483">
        <f>ROUND(IF(AND(BH483=3,BI483=3),P483,0),2)</f>
        <v>0</v>
      </c>
      <c r="FS483">
        <v>0</v>
      </c>
      <c r="FX483">
        <v>0</v>
      </c>
      <c r="FY483">
        <v>0</v>
      </c>
      <c r="GA483" t="s">
        <v>399</v>
      </c>
      <c r="GD483">
        <v>1</v>
      </c>
      <c r="GF483">
        <v>1374070955</v>
      </c>
      <c r="GG483">
        <v>2</v>
      </c>
      <c r="GH483">
        <v>3</v>
      </c>
      <c r="GI483">
        <v>3</v>
      </c>
      <c r="GJ483">
        <v>0</v>
      </c>
      <c r="GK483">
        <v>0</v>
      </c>
      <c r="GL483">
        <f>ROUND(IF(AND(BH483=3,BI483=3,FS483&lt;&gt;0),P483,0),2)</f>
        <v>0</v>
      </c>
      <c r="GM483">
        <f>ROUND(O483+X483+Y483,2)+GX483</f>
        <v>4687.1099999999997</v>
      </c>
      <c r="GN483">
        <f>IF(OR(BI483=0,BI483=1),ROUND(O483+X483+Y483,2),0)</f>
        <v>0</v>
      </c>
      <c r="GO483">
        <f>IF(BI483=2,ROUND(O483+X483+Y483,2),0)</f>
        <v>4687.1099999999997</v>
      </c>
      <c r="GP483">
        <f>IF(BI483=4,ROUND(O483+X483+Y483,2)+GX483,0)</f>
        <v>0</v>
      </c>
      <c r="GR483">
        <v>1</v>
      </c>
      <c r="GS483">
        <v>1</v>
      </c>
      <c r="GT483">
        <v>0</v>
      </c>
      <c r="GU483" t="s">
        <v>6</v>
      </c>
      <c r="GV483">
        <f>ROUND((GT483),6)</f>
        <v>0</v>
      </c>
      <c r="GW483">
        <v>1</v>
      </c>
      <c r="GX483">
        <f>ROUND(HC483*I483,2)</f>
        <v>0</v>
      </c>
      <c r="HA483">
        <v>0</v>
      </c>
      <c r="HB483">
        <v>0</v>
      </c>
      <c r="HC483">
        <f>GV483*GW483</f>
        <v>0</v>
      </c>
      <c r="HE483" t="s">
        <v>189</v>
      </c>
      <c r="HF483" t="s">
        <v>189</v>
      </c>
      <c r="HM483" t="s">
        <v>6</v>
      </c>
      <c r="HN483" t="s">
        <v>6</v>
      </c>
      <c r="HO483" t="s">
        <v>6</v>
      </c>
      <c r="HP483" t="s">
        <v>6</v>
      </c>
      <c r="HQ483" t="s">
        <v>6</v>
      </c>
      <c r="IK483">
        <v>0</v>
      </c>
    </row>
    <row r="484" spans="1:245">
      <c r="A484">
        <v>17</v>
      </c>
      <c r="B484">
        <v>1</v>
      </c>
      <c r="E484" t="s">
        <v>6</v>
      </c>
      <c r="F484" t="s">
        <v>397</v>
      </c>
      <c r="G484" t="s">
        <v>453</v>
      </c>
      <c r="H484" t="s">
        <v>196</v>
      </c>
      <c r="I484">
        <v>4</v>
      </c>
      <c r="J484">
        <v>0</v>
      </c>
      <c r="K484">
        <v>4</v>
      </c>
      <c r="O484">
        <f>ROUND(CP484,2)</f>
        <v>6687.44</v>
      </c>
      <c r="P484">
        <f>ROUND(CQ484*I484,2)</f>
        <v>6687.44</v>
      </c>
      <c r="Q484">
        <f>ROUND(CR484*I484,2)</f>
        <v>0</v>
      </c>
      <c r="R484">
        <f>ROUND(CS484*I484,2)</f>
        <v>0</v>
      </c>
      <c r="S484">
        <f>ROUND(CT484*I484,2)</f>
        <v>0</v>
      </c>
      <c r="T484">
        <f>ROUND(CU484*I484,2)</f>
        <v>0</v>
      </c>
      <c r="U484">
        <f>CV484*I484</f>
        <v>0</v>
      </c>
      <c r="V484">
        <f>CW484*I484</f>
        <v>0</v>
      </c>
      <c r="W484">
        <f>ROUND(CX484*I484,2)</f>
        <v>0</v>
      </c>
      <c r="X484">
        <f t="shared" si="358"/>
        <v>0</v>
      </c>
      <c r="Y484">
        <f t="shared" si="358"/>
        <v>0</v>
      </c>
      <c r="AA484">
        <v>-1</v>
      </c>
      <c r="AB484">
        <f>ROUND((AC484+AD484+AF484),6)</f>
        <v>193.951266</v>
      </c>
      <c r="AC484">
        <f>ROUND(((ES484*1.03*1.02)),6)</f>
        <v>193.951266</v>
      </c>
      <c r="AD484">
        <f>ROUND((((ET484)-(EU484))+AE484),6)</f>
        <v>0</v>
      </c>
      <c r="AE484">
        <f t="shared" si="359"/>
        <v>0</v>
      </c>
      <c r="AF484">
        <f t="shared" si="359"/>
        <v>0</v>
      </c>
      <c r="AG484">
        <f>ROUND((AP484),6)</f>
        <v>0</v>
      </c>
      <c r="AH484">
        <f t="shared" si="360"/>
        <v>0</v>
      </c>
      <c r="AI484">
        <f t="shared" si="360"/>
        <v>0</v>
      </c>
      <c r="AJ484">
        <f>(AS484)</f>
        <v>0</v>
      </c>
      <c r="AK484">
        <v>184.61</v>
      </c>
      <c r="AL484">
        <v>184.61</v>
      </c>
      <c r="AM484">
        <v>0</v>
      </c>
      <c r="AN484">
        <v>0</v>
      </c>
      <c r="AO484">
        <v>0</v>
      </c>
      <c r="AP484">
        <v>0</v>
      </c>
      <c r="AQ484">
        <v>0</v>
      </c>
      <c r="AR484">
        <v>0</v>
      </c>
      <c r="AS484">
        <v>0</v>
      </c>
      <c r="AT484">
        <v>0</v>
      </c>
      <c r="AU484">
        <v>0</v>
      </c>
      <c r="AV484">
        <v>1</v>
      </c>
      <c r="AW484">
        <v>1</v>
      </c>
      <c r="AZ484">
        <v>1</v>
      </c>
      <c r="BA484">
        <v>1</v>
      </c>
      <c r="BB484">
        <v>1</v>
      </c>
      <c r="BC484">
        <v>8.6199999999999992</v>
      </c>
      <c r="BD484" t="s">
        <v>6</v>
      </c>
      <c r="BE484" t="s">
        <v>6</v>
      </c>
      <c r="BF484" t="s">
        <v>6</v>
      </c>
      <c r="BG484" t="s">
        <v>6</v>
      </c>
      <c r="BH484">
        <v>3</v>
      </c>
      <c r="BI484">
        <v>1</v>
      </c>
      <c r="BJ484" t="s">
        <v>197</v>
      </c>
      <c r="BM484">
        <v>500001</v>
      </c>
      <c r="BN484">
        <v>0</v>
      </c>
      <c r="BO484" t="s">
        <v>6</v>
      </c>
      <c r="BP484">
        <v>0</v>
      </c>
      <c r="BQ484">
        <v>8</v>
      </c>
      <c r="BR484">
        <v>0</v>
      </c>
      <c r="BS484">
        <v>1</v>
      </c>
      <c r="BT484">
        <v>1</v>
      </c>
      <c r="BU484">
        <v>1</v>
      </c>
      <c r="BV484">
        <v>1</v>
      </c>
      <c r="BW484">
        <v>1</v>
      </c>
      <c r="BX484">
        <v>1</v>
      </c>
      <c r="BY484" t="s">
        <v>6</v>
      </c>
      <c r="BZ484">
        <v>0</v>
      </c>
      <c r="CA484">
        <v>0</v>
      </c>
      <c r="CB484" t="s">
        <v>6</v>
      </c>
      <c r="CE484">
        <v>0</v>
      </c>
      <c r="CF484">
        <v>0</v>
      </c>
      <c r="CG484">
        <v>0</v>
      </c>
      <c r="CM484">
        <v>0</v>
      </c>
      <c r="CN484" t="s">
        <v>6</v>
      </c>
      <c r="CO484">
        <v>0</v>
      </c>
      <c r="CP484">
        <f>(P484+Q484+S484)</f>
        <v>6687.44</v>
      </c>
      <c r="CQ484">
        <f>AC484*BC484</f>
        <v>1671.8599129199999</v>
      </c>
      <c r="CR484">
        <f>AD484*BB484</f>
        <v>0</v>
      </c>
      <c r="CS484">
        <f>AE484*BS484</f>
        <v>0</v>
      </c>
      <c r="CT484">
        <f>AF484*BA484</f>
        <v>0</v>
      </c>
      <c r="CU484">
        <f t="shared" si="361"/>
        <v>0</v>
      </c>
      <c r="CV484">
        <f t="shared" si="361"/>
        <v>0</v>
      </c>
      <c r="CW484">
        <f t="shared" si="361"/>
        <v>0</v>
      </c>
      <c r="CX484">
        <f t="shared" si="361"/>
        <v>0</v>
      </c>
      <c r="CY484">
        <f>(((S484+R484)*AT484)/100)</f>
        <v>0</v>
      </c>
      <c r="CZ484">
        <f>(((S484+R484)*AU484)/100)</f>
        <v>0</v>
      </c>
      <c r="DC484" t="s">
        <v>6</v>
      </c>
      <c r="DD484" t="s">
        <v>198</v>
      </c>
      <c r="DE484" t="s">
        <v>6</v>
      </c>
      <c r="DF484" t="s">
        <v>6</v>
      </c>
      <c r="DG484" t="s">
        <v>6</v>
      </c>
      <c r="DH484" t="s">
        <v>6</v>
      </c>
      <c r="DI484" t="s">
        <v>6</v>
      </c>
      <c r="DJ484" t="s">
        <v>6</v>
      </c>
      <c r="DK484" t="s">
        <v>6</v>
      </c>
      <c r="DL484" t="s">
        <v>6</v>
      </c>
      <c r="DM484" t="s">
        <v>6</v>
      </c>
      <c r="DN484">
        <v>0</v>
      </c>
      <c r="DO484">
        <v>0</v>
      </c>
      <c r="DP484">
        <v>1</v>
      </c>
      <c r="DQ484">
        <v>1</v>
      </c>
      <c r="DU484">
        <v>1003</v>
      </c>
      <c r="DV484" t="s">
        <v>196</v>
      </c>
      <c r="DW484" t="s">
        <v>196</v>
      </c>
      <c r="DX484">
        <v>1</v>
      </c>
      <c r="DZ484" t="s">
        <v>6</v>
      </c>
      <c r="EA484" t="s">
        <v>6</v>
      </c>
      <c r="EB484" t="s">
        <v>6</v>
      </c>
      <c r="EC484" t="s">
        <v>6</v>
      </c>
      <c r="EE484">
        <v>52855142</v>
      </c>
      <c r="EF484">
        <v>8</v>
      </c>
      <c r="EG484" t="s">
        <v>199</v>
      </c>
      <c r="EH484">
        <v>0</v>
      </c>
      <c r="EI484" t="s">
        <v>6</v>
      </c>
      <c r="EJ484">
        <v>1</v>
      </c>
      <c r="EK484">
        <v>500001</v>
      </c>
      <c r="EL484" t="s">
        <v>200</v>
      </c>
      <c r="EM484" t="s">
        <v>201</v>
      </c>
      <c r="EO484" t="s">
        <v>6</v>
      </c>
      <c r="EQ484">
        <v>132608</v>
      </c>
      <c r="ER484">
        <v>184.61</v>
      </c>
      <c r="ES484">
        <v>184.61</v>
      </c>
      <c r="ET484">
        <v>0</v>
      </c>
      <c r="EU484">
        <v>0</v>
      </c>
      <c r="EV484">
        <v>0</v>
      </c>
      <c r="EW484">
        <v>0</v>
      </c>
      <c r="EX484">
        <v>0</v>
      </c>
      <c r="EY484">
        <v>0</v>
      </c>
      <c r="EZ484">
        <v>5</v>
      </c>
      <c r="FC484">
        <v>0</v>
      </c>
      <c r="FD484">
        <v>18</v>
      </c>
      <c r="FF484">
        <v>1591.37</v>
      </c>
      <c r="FQ484">
        <v>0</v>
      </c>
      <c r="FR484">
        <f>ROUND(IF(AND(BH484=3,BI484=3),P484,0),2)</f>
        <v>0</v>
      </c>
      <c r="FS484">
        <v>0</v>
      </c>
      <c r="FX484">
        <v>0</v>
      </c>
      <c r="FY484">
        <v>0</v>
      </c>
      <c r="GA484" t="s">
        <v>454</v>
      </c>
      <c r="GD484">
        <v>1</v>
      </c>
      <c r="GF484">
        <v>375044401</v>
      </c>
      <c r="GG484">
        <v>2</v>
      </c>
      <c r="GH484">
        <v>3</v>
      </c>
      <c r="GI484">
        <v>3</v>
      </c>
      <c r="GJ484">
        <v>0</v>
      </c>
      <c r="GK484">
        <v>0</v>
      </c>
      <c r="GL484">
        <f>ROUND(IF(AND(BH484=3,BI484=3,FS484&lt;&gt;0),P484,0),2)</f>
        <v>0</v>
      </c>
      <c r="GM484">
        <f>ROUND(O484+X484+Y484,2)+GX484</f>
        <v>6687.44</v>
      </c>
      <c r="GN484">
        <f>IF(OR(BI484=0,BI484=1),ROUND(O484+X484+Y484,2),0)</f>
        <v>6687.44</v>
      </c>
      <c r="GO484">
        <f>IF(BI484=2,ROUND(O484+X484+Y484,2),0)</f>
        <v>0</v>
      </c>
      <c r="GP484">
        <f>IF(BI484=4,ROUND(O484+X484+Y484,2)+GX484,0)</f>
        <v>0</v>
      </c>
      <c r="GR484">
        <v>1</v>
      </c>
      <c r="GS484">
        <v>1</v>
      </c>
      <c r="GT484">
        <v>0</v>
      </c>
      <c r="GU484" t="s">
        <v>6</v>
      </c>
      <c r="GV484">
        <f>ROUND((GT484),6)</f>
        <v>0</v>
      </c>
      <c r="GW484">
        <v>1</v>
      </c>
      <c r="GX484">
        <f>ROUND(HC484*I484,2)</f>
        <v>0</v>
      </c>
      <c r="HA484">
        <v>0</v>
      </c>
      <c r="HB484">
        <v>0</v>
      </c>
      <c r="HC484">
        <f>GV484*GW484</f>
        <v>0</v>
      </c>
      <c r="HE484" t="s">
        <v>189</v>
      </c>
      <c r="HF484" t="s">
        <v>189</v>
      </c>
      <c r="HM484" t="s">
        <v>6</v>
      </c>
      <c r="HN484" t="s">
        <v>6</v>
      </c>
      <c r="HO484" t="s">
        <v>6</v>
      </c>
      <c r="HP484" t="s">
        <v>6</v>
      </c>
      <c r="HQ484" t="s">
        <v>6</v>
      </c>
      <c r="IK484">
        <v>0</v>
      </c>
    </row>
    <row r="485" spans="1:245">
      <c r="A485">
        <v>17</v>
      </c>
      <c r="B485">
        <v>1</v>
      </c>
      <c r="E485" t="s">
        <v>6</v>
      </c>
      <c r="F485" t="s">
        <v>397</v>
      </c>
      <c r="G485" t="s">
        <v>455</v>
      </c>
      <c r="H485" t="s">
        <v>205</v>
      </c>
      <c r="I485">
        <v>4</v>
      </c>
      <c r="J485">
        <v>0</v>
      </c>
      <c r="K485">
        <v>4</v>
      </c>
      <c r="O485">
        <f>ROUND(CP485,2)</f>
        <v>4999.01</v>
      </c>
      <c r="P485">
        <f>ROUND(CQ485*I485,2)</f>
        <v>4999.01</v>
      </c>
      <c r="Q485">
        <f>ROUND(CR485*I485,2)</f>
        <v>0</v>
      </c>
      <c r="R485">
        <f>ROUND(CS485*I485,2)</f>
        <v>0</v>
      </c>
      <c r="S485">
        <f>ROUND(CT485*I485,2)</f>
        <v>0</v>
      </c>
      <c r="T485">
        <f>ROUND(CU485*I485,2)</f>
        <v>0</v>
      </c>
      <c r="U485">
        <f>CV485*I485</f>
        <v>0</v>
      </c>
      <c r="V485">
        <f>CW485*I485</f>
        <v>0</v>
      </c>
      <c r="W485">
        <f>ROUND(CX485*I485,2)</f>
        <v>0</v>
      </c>
      <c r="X485">
        <f t="shared" si="358"/>
        <v>0</v>
      </c>
      <c r="Y485">
        <f t="shared" si="358"/>
        <v>0</v>
      </c>
      <c r="AA485">
        <v>-1</v>
      </c>
      <c r="AB485">
        <f>ROUND((AC485+AD485+AF485),6)</f>
        <v>144.9828</v>
      </c>
      <c r="AC485">
        <f>ROUND(((ES485*1.03*1.02)),6)</f>
        <v>144.9828</v>
      </c>
      <c r="AD485">
        <f>ROUND((((ET485)-(EU485))+AE485),6)</f>
        <v>0</v>
      </c>
      <c r="AE485">
        <f t="shared" si="359"/>
        <v>0</v>
      </c>
      <c r="AF485">
        <f t="shared" si="359"/>
        <v>0</v>
      </c>
      <c r="AG485">
        <f>ROUND((AP485),6)</f>
        <v>0</v>
      </c>
      <c r="AH485">
        <f t="shared" si="360"/>
        <v>0</v>
      </c>
      <c r="AI485">
        <f t="shared" si="360"/>
        <v>0</v>
      </c>
      <c r="AJ485">
        <f>(AS485)</f>
        <v>0</v>
      </c>
      <c r="AK485">
        <v>138</v>
      </c>
      <c r="AL485">
        <v>138</v>
      </c>
      <c r="AM485">
        <v>0</v>
      </c>
      <c r="AN485">
        <v>0</v>
      </c>
      <c r="AO485">
        <v>0</v>
      </c>
      <c r="AP485">
        <v>0</v>
      </c>
      <c r="AQ485">
        <v>0</v>
      </c>
      <c r="AR485">
        <v>0</v>
      </c>
      <c r="AS485">
        <v>0</v>
      </c>
      <c r="AT485">
        <v>0</v>
      </c>
      <c r="AU485">
        <v>0</v>
      </c>
      <c r="AV485">
        <v>1</v>
      </c>
      <c r="AW485">
        <v>1</v>
      </c>
      <c r="AZ485">
        <v>1</v>
      </c>
      <c r="BA485">
        <v>1</v>
      </c>
      <c r="BB485">
        <v>1</v>
      </c>
      <c r="BC485">
        <v>8.6199999999999992</v>
      </c>
      <c r="BD485" t="s">
        <v>6</v>
      </c>
      <c r="BE485" t="s">
        <v>6</v>
      </c>
      <c r="BF485" t="s">
        <v>6</v>
      </c>
      <c r="BG485" t="s">
        <v>6</v>
      </c>
      <c r="BH485">
        <v>3</v>
      </c>
      <c r="BI485">
        <v>2</v>
      </c>
      <c r="BJ485" t="s">
        <v>6</v>
      </c>
      <c r="BM485">
        <v>1100</v>
      </c>
      <c r="BN485">
        <v>0</v>
      </c>
      <c r="BO485" t="s">
        <v>6</v>
      </c>
      <c r="BP485">
        <v>0</v>
      </c>
      <c r="BQ485">
        <v>12</v>
      </c>
      <c r="BR485">
        <v>0</v>
      </c>
      <c r="BS485">
        <v>1</v>
      </c>
      <c r="BT485">
        <v>1</v>
      </c>
      <c r="BU485">
        <v>1</v>
      </c>
      <c r="BV485">
        <v>1</v>
      </c>
      <c r="BW485">
        <v>1</v>
      </c>
      <c r="BX485">
        <v>1</v>
      </c>
      <c r="BY485" t="s">
        <v>6</v>
      </c>
      <c r="BZ485">
        <v>0</v>
      </c>
      <c r="CA485">
        <v>0</v>
      </c>
      <c r="CB485" t="s">
        <v>6</v>
      </c>
      <c r="CE485">
        <v>0</v>
      </c>
      <c r="CF485">
        <v>0</v>
      </c>
      <c r="CG485">
        <v>0</v>
      </c>
      <c r="CM485">
        <v>0</v>
      </c>
      <c r="CN485" t="s">
        <v>6</v>
      </c>
      <c r="CO485">
        <v>0</v>
      </c>
      <c r="CP485">
        <f>(P485+Q485+S485)</f>
        <v>4999.01</v>
      </c>
      <c r="CQ485">
        <f>AC485*BC485</f>
        <v>1249.7517359999999</v>
      </c>
      <c r="CR485">
        <f>AD485*BB485</f>
        <v>0</v>
      </c>
      <c r="CS485">
        <f>AE485*BS485</f>
        <v>0</v>
      </c>
      <c r="CT485">
        <f>AF485*BA485</f>
        <v>0</v>
      </c>
      <c r="CU485">
        <f t="shared" si="361"/>
        <v>0</v>
      </c>
      <c r="CV485">
        <f t="shared" si="361"/>
        <v>0</v>
      </c>
      <c r="CW485">
        <f t="shared" si="361"/>
        <v>0</v>
      </c>
      <c r="CX485">
        <f t="shared" si="361"/>
        <v>0</v>
      </c>
      <c r="CY485">
        <f>(((S485+R485)*AT485)/100)</f>
        <v>0</v>
      </c>
      <c r="CZ485">
        <f>(((S485+R485)*AU485)/100)</f>
        <v>0</v>
      </c>
      <c r="DC485" t="s">
        <v>6</v>
      </c>
      <c r="DD485" t="s">
        <v>198</v>
      </c>
      <c r="DE485" t="s">
        <v>6</v>
      </c>
      <c r="DF485" t="s">
        <v>6</v>
      </c>
      <c r="DG485" t="s">
        <v>6</v>
      </c>
      <c r="DH485" t="s">
        <v>6</v>
      </c>
      <c r="DI485" t="s">
        <v>6</v>
      </c>
      <c r="DJ485" t="s">
        <v>6</v>
      </c>
      <c r="DK485" t="s">
        <v>6</v>
      </c>
      <c r="DL485" t="s">
        <v>6</v>
      </c>
      <c r="DM485" t="s">
        <v>6</v>
      </c>
      <c r="DN485">
        <v>0</v>
      </c>
      <c r="DO485">
        <v>0</v>
      </c>
      <c r="DP485">
        <v>1</v>
      </c>
      <c r="DQ485">
        <v>1</v>
      </c>
      <c r="DU485">
        <v>1013</v>
      </c>
      <c r="DV485" t="s">
        <v>205</v>
      </c>
      <c r="DW485" t="s">
        <v>205</v>
      </c>
      <c r="DX485">
        <v>1</v>
      </c>
      <c r="DZ485" t="s">
        <v>6</v>
      </c>
      <c r="EA485" t="s">
        <v>6</v>
      </c>
      <c r="EB485" t="s">
        <v>6</v>
      </c>
      <c r="EC485" t="s">
        <v>6</v>
      </c>
      <c r="EE485">
        <v>52854755</v>
      </c>
      <c r="EF485">
        <v>12</v>
      </c>
      <c r="EG485" t="s">
        <v>290</v>
      </c>
      <c r="EH485">
        <v>0</v>
      </c>
      <c r="EI485" t="s">
        <v>6</v>
      </c>
      <c r="EJ485">
        <v>1</v>
      </c>
      <c r="EK485">
        <v>1100</v>
      </c>
      <c r="EL485" t="s">
        <v>209</v>
      </c>
      <c r="EM485" t="s">
        <v>210</v>
      </c>
      <c r="EO485" t="s">
        <v>6</v>
      </c>
      <c r="EQ485">
        <v>132096</v>
      </c>
      <c r="ER485">
        <v>138</v>
      </c>
      <c r="ES485">
        <v>138</v>
      </c>
      <c r="ET485">
        <v>0</v>
      </c>
      <c r="EU485">
        <v>0</v>
      </c>
      <c r="EV485">
        <v>0</v>
      </c>
      <c r="EW485">
        <v>0</v>
      </c>
      <c r="EX485">
        <v>0</v>
      </c>
      <c r="EY485">
        <v>0</v>
      </c>
      <c r="EZ485">
        <v>5</v>
      </c>
      <c r="FC485">
        <v>0</v>
      </c>
      <c r="FD485">
        <v>18</v>
      </c>
      <c r="FF485">
        <v>1189.56</v>
      </c>
      <c r="FQ485">
        <v>0</v>
      </c>
      <c r="FR485">
        <f>ROUND(IF(AND(BH485=3,BI485=3),P485,0),2)</f>
        <v>0</v>
      </c>
      <c r="FS485">
        <v>0</v>
      </c>
      <c r="FX485">
        <v>0</v>
      </c>
      <c r="FY485">
        <v>0</v>
      </c>
      <c r="GA485" t="s">
        <v>456</v>
      </c>
      <c r="GD485">
        <v>1</v>
      </c>
      <c r="GF485">
        <v>-1831882605</v>
      </c>
      <c r="GG485">
        <v>2</v>
      </c>
      <c r="GH485">
        <v>3</v>
      </c>
      <c r="GI485">
        <v>3</v>
      </c>
      <c r="GJ485">
        <v>0</v>
      </c>
      <c r="GK485">
        <v>0</v>
      </c>
      <c r="GL485">
        <f>ROUND(IF(AND(BH485=3,BI485=3,FS485&lt;&gt;0),P485,0),2)</f>
        <v>0</v>
      </c>
      <c r="GM485">
        <f>ROUND(O485+X485+Y485,2)+GX485</f>
        <v>4999.01</v>
      </c>
      <c r="GN485">
        <f>IF(OR(BI485=0,BI485=1),ROUND(O485+X485+Y485,2),0)</f>
        <v>0</v>
      </c>
      <c r="GO485">
        <f>IF(BI485=2,ROUND(O485+X485+Y485,2),0)</f>
        <v>4999.01</v>
      </c>
      <c r="GP485">
        <f>IF(BI485=4,ROUND(O485+X485+Y485,2)+GX485,0)</f>
        <v>0</v>
      </c>
      <c r="GR485">
        <v>1</v>
      </c>
      <c r="GS485">
        <v>1</v>
      </c>
      <c r="GT485">
        <v>0</v>
      </c>
      <c r="GU485" t="s">
        <v>6</v>
      </c>
      <c r="GV485">
        <f>ROUND((GT485),6)</f>
        <v>0</v>
      </c>
      <c r="GW485">
        <v>1</v>
      </c>
      <c r="GX485">
        <f>ROUND(HC485*I485,2)</f>
        <v>0</v>
      </c>
      <c r="HA485">
        <v>0</v>
      </c>
      <c r="HB485">
        <v>0</v>
      </c>
      <c r="HC485">
        <f>GV485*GW485</f>
        <v>0</v>
      </c>
      <c r="HE485" t="s">
        <v>189</v>
      </c>
      <c r="HF485" t="s">
        <v>189</v>
      </c>
      <c r="HM485" t="s">
        <v>6</v>
      </c>
      <c r="HN485" t="s">
        <v>6</v>
      </c>
      <c r="HO485" t="s">
        <v>6</v>
      </c>
      <c r="HP485" t="s">
        <v>6</v>
      </c>
      <c r="HQ485" t="s">
        <v>6</v>
      </c>
      <c r="IK485">
        <v>0</v>
      </c>
    </row>
    <row r="487" spans="1:245">
      <c r="A487" s="2">
        <v>51</v>
      </c>
      <c r="B487" s="2">
        <f>B479</f>
        <v>1</v>
      </c>
      <c r="C487" s="2">
        <f>A479</f>
        <v>4</v>
      </c>
      <c r="D487" s="2">
        <f>ROW(A479)</f>
        <v>479</v>
      </c>
      <c r="E487" s="2"/>
      <c r="F487" s="2" t="str">
        <f>IF(F479&lt;&gt;"",F479,"")</f>
        <v/>
      </c>
      <c r="G487" s="2" t="str">
        <f>IF(G479&lt;&gt;"",G479,"")</f>
        <v>Материалы</v>
      </c>
      <c r="H487" s="2">
        <v>0</v>
      </c>
      <c r="I487" s="2"/>
      <c r="J487" s="2"/>
      <c r="K487" s="2"/>
      <c r="L487" s="2"/>
      <c r="M487" s="2"/>
      <c r="N487" s="2"/>
      <c r="O487" s="2">
        <f t="shared" ref="O487:T487" si="362">ROUND(AB487,2)</f>
        <v>0</v>
      </c>
      <c r="P487" s="2">
        <f t="shared" si="362"/>
        <v>0</v>
      </c>
      <c r="Q487" s="2">
        <f t="shared" si="362"/>
        <v>0</v>
      </c>
      <c r="R487" s="2">
        <f t="shared" si="362"/>
        <v>0</v>
      </c>
      <c r="S487" s="2">
        <f t="shared" si="362"/>
        <v>0</v>
      </c>
      <c r="T487" s="2">
        <f t="shared" si="362"/>
        <v>0</v>
      </c>
      <c r="U487" s="2">
        <f>AH487</f>
        <v>0</v>
      </c>
      <c r="V487" s="2">
        <f>AI487</f>
        <v>0</v>
      </c>
      <c r="W487" s="2">
        <f>ROUND(AJ487,2)</f>
        <v>0</v>
      </c>
      <c r="X487" s="2">
        <f>ROUND(AK487,2)</f>
        <v>0</v>
      </c>
      <c r="Y487" s="2">
        <f>ROUND(AL487,2)</f>
        <v>0</v>
      </c>
      <c r="Z487" s="2"/>
      <c r="AA487" s="2"/>
      <c r="AB487" s="2">
        <f>ROUND(SUMIF(AA483:AA485,"=54027915",O483:O485),2)</f>
        <v>0</v>
      </c>
      <c r="AC487" s="2">
        <f>ROUND(SUMIF(AA483:AA485,"=54027915",P483:P485),2)</f>
        <v>0</v>
      </c>
      <c r="AD487" s="2">
        <f>ROUND(SUMIF(AA483:AA485,"=54027915",Q483:Q485),2)</f>
        <v>0</v>
      </c>
      <c r="AE487" s="2">
        <f>ROUND(SUMIF(AA483:AA485,"=54027915",R483:R485),2)</f>
        <v>0</v>
      </c>
      <c r="AF487" s="2">
        <f>ROUND(SUMIF(AA483:AA485,"=54027915",S483:S485),2)</f>
        <v>0</v>
      </c>
      <c r="AG487" s="2">
        <f>ROUND(SUMIF(AA483:AA485,"=54027915",T483:T485),2)</f>
        <v>0</v>
      </c>
      <c r="AH487" s="2">
        <f>SUMIF(AA483:AA485,"=54027915",U483:U485)</f>
        <v>0</v>
      </c>
      <c r="AI487" s="2">
        <f>SUMIF(AA483:AA485,"=54027915",V483:V485)</f>
        <v>0</v>
      </c>
      <c r="AJ487" s="2">
        <f>ROUND(SUMIF(AA483:AA485,"=54027915",W483:W485),2)</f>
        <v>0</v>
      </c>
      <c r="AK487" s="2">
        <f>ROUND(SUMIF(AA483:AA485,"=54027915",X483:X485),2)</f>
        <v>0</v>
      </c>
      <c r="AL487" s="2">
        <f>ROUND(SUMIF(AA483:AA485,"=54027915",Y483:Y485),2)</f>
        <v>0</v>
      </c>
      <c r="AM487" s="2"/>
      <c r="AN487" s="2"/>
      <c r="AO487" s="2">
        <f t="shared" ref="AO487:BD487" si="363">ROUND(BX487,2)</f>
        <v>0</v>
      </c>
      <c r="AP487" s="2">
        <f t="shared" si="363"/>
        <v>0</v>
      </c>
      <c r="AQ487" s="2">
        <f t="shared" si="363"/>
        <v>0</v>
      </c>
      <c r="AR487" s="2">
        <f t="shared" si="363"/>
        <v>0</v>
      </c>
      <c r="AS487" s="2">
        <f t="shared" si="363"/>
        <v>0</v>
      </c>
      <c r="AT487" s="2">
        <f t="shared" si="363"/>
        <v>0</v>
      </c>
      <c r="AU487" s="2">
        <f t="shared" si="363"/>
        <v>0</v>
      </c>
      <c r="AV487" s="2">
        <f t="shared" si="363"/>
        <v>0</v>
      </c>
      <c r="AW487" s="2">
        <f t="shared" si="363"/>
        <v>0</v>
      </c>
      <c r="AX487" s="2">
        <f t="shared" si="363"/>
        <v>0</v>
      </c>
      <c r="AY487" s="2">
        <f t="shared" si="363"/>
        <v>0</v>
      </c>
      <c r="AZ487" s="2">
        <f t="shared" si="363"/>
        <v>0</v>
      </c>
      <c r="BA487" s="2">
        <f t="shared" si="363"/>
        <v>0</v>
      </c>
      <c r="BB487" s="2">
        <f t="shared" si="363"/>
        <v>0</v>
      </c>
      <c r="BC487" s="2">
        <f t="shared" si="363"/>
        <v>0</v>
      </c>
      <c r="BD487" s="2">
        <f t="shared" si="363"/>
        <v>0</v>
      </c>
      <c r="BE487" s="2"/>
      <c r="BF487" s="2"/>
      <c r="BG487" s="2"/>
      <c r="BH487" s="2"/>
      <c r="BI487" s="2"/>
      <c r="BJ487" s="2"/>
      <c r="BK487" s="2"/>
      <c r="BL487" s="2"/>
      <c r="BM487" s="2"/>
      <c r="BN487" s="2"/>
      <c r="BO487" s="2"/>
      <c r="BP487" s="2"/>
      <c r="BQ487" s="2"/>
      <c r="BR487" s="2"/>
      <c r="BS487" s="2"/>
      <c r="BT487" s="2"/>
      <c r="BU487" s="2"/>
      <c r="BV487" s="2"/>
      <c r="BW487" s="2"/>
      <c r="BX487" s="2">
        <f>ROUND(SUMIF(AA483:AA485,"=54027915",FQ483:FQ485),2)</f>
        <v>0</v>
      </c>
      <c r="BY487" s="2">
        <f>ROUND(SUMIF(AA483:AA485,"=54027915",FR483:FR485),2)</f>
        <v>0</v>
      </c>
      <c r="BZ487" s="2">
        <f>ROUND(SUMIF(AA483:AA485,"=54027915",GL483:GL485),2)</f>
        <v>0</v>
      </c>
      <c r="CA487" s="2">
        <f>ROUND(SUMIF(AA483:AA485,"=54027915",GM483:GM485),2)</f>
        <v>0</v>
      </c>
      <c r="CB487" s="2">
        <f>ROUND(SUMIF(AA483:AA485,"=54027915",GN483:GN485),2)</f>
        <v>0</v>
      </c>
      <c r="CC487" s="2">
        <f>ROUND(SUMIF(AA483:AA485,"=54027915",GO483:GO485),2)</f>
        <v>0</v>
      </c>
      <c r="CD487" s="2">
        <f>ROUND(SUMIF(AA483:AA485,"=54027915",GP483:GP485),2)</f>
        <v>0</v>
      </c>
      <c r="CE487" s="2">
        <f>AC487-BX487</f>
        <v>0</v>
      </c>
      <c r="CF487" s="2">
        <f>AC487-BY487</f>
        <v>0</v>
      </c>
      <c r="CG487" s="2">
        <f>BX487-BZ487</f>
        <v>0</v>
      </c>
      <c r="CH487" s="2">
        <f>AC487-BX487-BY487+BZ487</f>
        <v>0</v>
      </c>
      <c r="CI487" s="2">
        <f>BY487-BZ487</f>
        <v>0</v>
      </c>
      <c r="CJ487" s="2">
        <f>ROUND(SUMIF(AA483:AA485,"=54027915",GX483:GX485),2)</f>
        <v>0</v>
      </c>
      <c r="CK487" s="2">
        <f>ROUND(SUMIF(AA483:AA485,"=54027915",GY483:GY485),2)</f>
        <v>0</v>
      </c>
      <c r="CL487" s="2">
        <f>ROUND(SUMIF(AA483:AA485,"=54027915",GZ483:GZ485),2)</f>
        <v>0</v>
      </c>
      <c r="CM487" s="2">
        <f>ROUND(SUMIF(AA483:AA485,"=54027915",HD483:HD485),2)</f>
        <v>0</v>
      </c>
      <c r="CN487" s="2"/>
      <c r="CO487" s="2"/>
      <c r="CP487" s="2"/>
      <c r="CQ487" s="2"/>
      <c r="CR487" s="2"/>
      <c r="CS487" s="2"/>
      <c r="CT487" s="2"/>
      <c r="CU487" s="2"/>
      <c r="CV487" s="2"/>
      <c r="CW487" s="2"/>
      <c r="CX487" s="2"/>
      <c r="CY487" s="2"/>
      <c r="CZ487" s="2"/>
      <c r="DA487" s="2"/>
      <c r="DB487" s="2"/>
      <c r="DC487" s="2"/>
      <c r="DD487" s="2"/>
      <c r="DE487" s="2"/>
      <c r="DF487" s="2"/>
      <c r="DG487" s="3"/>
      <c r="DH487" s="3"/>
      <c r="DI487" s="3"/>
      <c r="DJ487" s="3"/>
      <c r="DK487" s="3"/>
      <c r="DL487" s="3"/>
      <c r="DM487" s="3"/>
      <c r="DN487" s="3"/>
      <c r="DO487" s="3"/>
      <c r="DP487" s="3"/>
      <c r="DQ487" s="3"/>
      <c r="DR487" s="3"/>
      <c r="DS487" s="3"/>
      <c r="DT487" s="3"/>
      <c r="DU487" s="3"/>
      <c r="DV487" s="3"/>
      <c r="DW487" s="3"/>
      <c r="DX487" s="3"/>
      <c r="DY487" s="3"/>
      <c r="DZ487" s="3"/>
      <c r="EA487" s="3"/>
      <c r="EB487" s="3"/>
      <c r="EC487" s="3"/>
      <c r="ED487" s="3"/>
      <c r="EE487" s="3"/>
      <c r="EF487" s="3"/>
      <c r="EG487" s="3"/>
      <c r="EH487" s="3"/>
      <c r="EI487" s="3"/>
      <c r="EJ487" s="3"/>
      <c r="EK487" s="3"/>
      <c r="EL487" s="3"/>
      <c r="EM487" s="3"/>
      <c r="EN487" s="3"/>
      <c r="EO487" s="3"/>
      <c r="EP487" s="3"/>
      <c r="EQ487" s="3"/>
      <c r="ER487" s="3"/>
      <c r="ES487" s="3"/>
      <c r="ET487" s="3"/>
      <c r="EU487" s="3"/>
      <c r="EV487" s="3"/>
      <c r="EW487" s="3"/>
      <c r="EX487" s="3"/>
      <c r="EY487" s="3"/>
      <c r="EZ487" s="3"/>
      <c r="FA487" s="3"/>
      <c r="FB487" s="3"/>
      <c r="FC487" s="3"/>
      <c r="FD487" s="3"/>
      <c r="FE487" s="3"/>
      <c r="FF487" s="3"/>
      <c r="FG487" s="3"/>
      <c r="FH487" s="3"/>
      <c r="FI487" s="3"/>
      <c r="FJ487" s="3"/>
      <c r="FK487" s="3"/>
      <c r="FL487" s="3"/>
      <c r="FM487" s="3"/>
      <c r="FN487" s="3"/>
      <c r="FO487" s="3"/>
      <c r="FP487" s="3"/>
      <c r="FQ487" s="3"/>
      <c r="FR487" s="3"/>
      <c r="FS487" s="3"/>
      <c r="FT487" s="3"/>
      <c r="FU487" s="3"/>
      <c r="FV487" s="3"/>
      <c r="FW487" s="3"/>
      <c r="FX487" s="3"/>
      <c r="FY487" s="3"/>
      <c r="FZ487" s="3"/>
      <c r="GA487" s="3"/>
      <c r="GB487" s="3"/>
      <c r="GC487" s="3"/>
      <c r="GD487" s="3"/>
      <c r="GE487" s="3"/>
      <c r="GF487" s="3"/>
      <c r="GG487" s="3"/>
      <c r="GH487" s="3"/>
      <c r="GI487" s="3"/>
      <c r="GJ487" s="3"/>
      <c r="GK487" s="3"/>
      <c r="GL487" s="3"/>
      <c r="GM487" s="3"/>
      <c r="GN487" s="3"/>
      <c r="GO487" s="3"/>
      <c r="GP487" s="3"/>
      <c r="GQ487" s="3"/>
      <c r="GR487" s="3"/>
      <c r="GS487" s="3"/>
      <c r="GT487" s="3"/>
      <c r="GU487" s="3"/>
      <c r="GV487" s="3"/>
      <c r="GW487" s="3"/>
      <c r="GX487" s="3">
        <v>0</v>
      </c>
    </row>
    <row r="489" spans="1:245">
      <c r="A489" s="4">
        <v>50</v>
      </c>
      <c r="B489" s="4">
        <v>0</v>
      </c>
      <c r="C489" s="4">
        <v>0</v>
      </c>
      <c r="D489" s="4">
        <v>1</v>
      </c>
      <c r="E489" s="4">
        <v>201</v>
      </c>
      <c r="F489" s="4">
        <f>ROUND(Source!O487,O489)</f>
        <v>0</v>
      </c>
      <c r="G489" s="4" t="s">
        <v>29</v>
      </c>
      <c r="H489" s="4" t="s">
        <v>30</v>
      </c>
      <c r="I489" s="4"/>
      <c r="J489" s="4"/>
      <c r="K489" s="4">
        <v>201</v>
      </c>
      <c r="L489" s="4">
        <v>1</v>
      </c>
      <c r="M489" s="4">
        <v>3</v>
      </c>
      <c r="N489" s="4" t="s">
        <v>6</v>
      </c>
      <c r="O489" s="4">
        <v>2</v>
      </c>
      <c r="P489" s="4"/>
      <c r="Q489" s="4"/>
      <c r="R489" s="4"/>
      <c r="S489" s="4"/>
      <c r="T489" s="4"/>
      <c r="U489" s="4"/>
      <c r="V489" s="4"/>
      <c r="W489" s="4">
        <v>0</v>
      </c>
      <c r="X489" s="4">
        <v>1</v>
      </c>
      <c r="Y489" s="4">
        <v>0</v>
      </c>
      <c r="Z489" s="4"/>
      <c r="AA489" s="4"/>
      <c r="AB489" s="4"/>
    </row>
    <row r="490" spans="1:245">
      <c r="A490" s="4">
        <v>50</v>
      </c>
      <c r="B490" s="4">
        <v>0</v>
      </c>
      <c r="C490" s="4">
        <v>0</v>
      </c>
      <c r="D490" s="4">
        <v>1</v>
      </c>
      <c r="E490" s="4">
        <v>202</v>
      </c>
      <c r="F490" s="4">
        <f>ROUND(Source!P487,O490)</f>
        <v>0</v>
      </c>
      <c r="G490" s="4" t="s">
        <v>31</v>
      </c>
      <c r="H490" s="4" t="s">
        <v>32</v>
      </c>
      <c r="I490" s="4"/>
      <c r="J490" s="4"/>
      <c r="K490" s="4">
        <v>202</v>
      </c>
      <c r="L490" s="4">
        <v>2</v>
      </c>
      <c r="M490" s="4">
        <v>3</v>
      </c>
      <c r="N490" s="4" t="s">
        <v>6</v>
      </c>
      <c r="O490" s="4">
        <v>2</v>
      </c>
      <c r="P490" s="4"/>
      <c r="Q490" s="4"/>
      <c r="R490" s="4"/>
      <c r="S490" s="4"/>
      <c r="T490" s="4"/>
      <c r="U490" s="4"/>
      <c r="V490" s="4"/>
      <c r="W490" s="4">
        <v>0</v>
      </c>
      <c r="X490" s="4">
        <v>1</v>
      </c>
      <c r="Y490" s="4">
        <v>0</v>
      </c>
      <c r="Z490" s="4"/>
      <c r="AA490" s="4"/>
      <c r="AB490" s="4"/>
    </row>
    <row r="491" spans="1:245">
      <c r="A491" s="4">
        <v>50</v>
      </c>
      <c r="B491" s="4">
        <v>0</v>
      </c>
      <c r="C491" s="4">
        <v>0</v>
      </c>
      <c r="D491" s="4">
        <v>1</v>
      </c>
      <c r="E491" s="4">
        <v>222</v>
      </c>
      <c r="F491" s="4">
        <f>ROUND(Source!AO487,O491)</f>
        <v>0</v>
      </c>
      <c r="G491" s="4" t="s">
        <v>33</v>
      </c>
      <c r="H491" s="4" t="s">
        <v>34</v>
      </c>
      <c r="I491" s="4"/>
      <c r="J491" s="4"/>
      <c r="K491" s="4">
        <v>222</v>
      </c>
      <c r="L491" s="4">
        <v>3</v>
      </c>
      <c r="M491" s="4">
        <v>3</v>
      </c>
      <c r="N491" s="4" t="s">
        <v>6</v>
      </c>
      <c r="O491" s="4">
        <v>2</v>
      </c>
      <c r="P491" s="4"/>
      <c r="Q491" s="4"/>
      <c r="R491" s="4"/>
      <c r="S491" s="4"/>
      <c r="T491" s="4"/>
      <c r="U491" s="4"/>
      <c r="V491" s="4"/>
      <c r="W491" s="4">
        <v>0</v>
      </c>
      <c r="X491" s="4">
        <v>1</v>
      </c>
      <c r="Y491" s="4">
        <v>0</v>
      </c>
      <c r="Z491" s="4"/>
      <c r="AA491" s="4"/>
      <c r="AB491" s="4"/>
    </row>
    <row r="492" spans="1:245">
      <c r="A492" s="4">
        <v>50</v>
      </c>
      <c r="B492" s="4">
        <v>0</v>
      </c>
      <c r="C492" s="4">
        <v>0</v>
      </c>
      <c r="D492" s="4">
        <v>1</v>
      </c>
      <c r="E492" s="4">
        <v>225</v>
      </c>
      <c r="F492" s="4">
        <f>ROUND(Source!AV487,O492)</f>
        <v>0</v>
      </c>
      <c r="G492" s="4" t="s">
        <v>35</v>
      </c>
      <c r="H492" s="4" t="s">
        <v>36</v>
      </c>
      <c r="I492" s="4"/>
      <c r="J492" s="4"/>
      <c r="K492" s="4">
        <v>225</v>
      </c>
      <c r="L492" s="4">
        <v>4</v>
      </c>
      <c r="M492" s="4">
        <v>3</v>
      </c>
      <c r="N492" s="4" t="s">
        <v>6</v>
      </c>
      <c r="O492" s="4">
        <v>2</v>
      </c>
      <c r="P492" s="4"/>
      <c r="Q492" s="4"/>
      <c r="R492" s="4"/>
      <c r="S492" s="4"/>
      <c r="T492" s="4"/>
      <c r="U492" s="4"/>
      <c r="V492" s="4"/>
      <c r="W492" s="4">
        <v>0</v>
      </c>
      <c r="X492" s="4">
        <v>1</v>
      </c>
      <c r="Y492" s="4">
        <v>0</v>
      </c>
      <c r="Z492" s="4"/>
      <c r="AA492" s="4"/>
      <c r="AB492" s="4"/>
    </row>
    <row r="493" spans="1:245">
      <c r="A493" s="4">
        <v>50</v>
      </c>
      <c r="B493" s="4">
        <v>0</v>
      </c>
      <c r="C493" s="4">
        <v>0</v>
      </c>
      <c r="D493" s="4">
        <v>1</v>
      </c>
      <c r="E493" s="4">
        <v>226</v>
      </c>
      <c r="F493" s="4">
        <f>ROUND(Source!AW487,O493)</f>
        <v>0</v>
      </c>
      <c r="G493" s="4" t="s">
        <v>37</v>
      </c>
      <c r="H493" s="4" t="s">
        <v>38</v>
      </c>
      <c r="I493" s="4"/>
      <c r="J493" s="4"/>
      <c r="K493" s="4">
        <v>226</v>
      </c>
      <c r="L493" s="4">
        <v>5</v>
      </c>
      <c r="M493" s="4">
        <v>3</v>
      </c>
      <c r="N493" s="4" t="s">
        <v>6</v>
      </c>
      <c r="O493" s="4">
        <v>2</v>
      </c>
      <c r="P493" s="4"/>
      <c r="Q493" s="4"/>
      <c r="R493" s="4"/>
      <c r="S493" s="4"/>
      <c r="T493" s="4"/>
      <c r="U493" s="4"/>
      <c r="V493" s="4"/>
      <c r="W493" s="4">
        <v>0</v>
      </c>
      <c r="X493" s="4">
        <v>1</v>
      </c>
      <c r="Y493" s="4">
        <v>0</v>
      </c>
      <c r="Z493" s="4"/>
      <c r="AA493" s="4"/>
      <c r="AB493" s="4"/>
    </row>
    <row r="494" spans="1:245">
      <c r="A494" s="4">
        <v>50</v>
      </c>
      <c r="B494" s="4">
        <v>0</v>
      </c>
      <c r="C494" s="4">
        <v>0</v>
      </c>
      <c r="D494" s="4">
        <v>1</v>
      </c>
      <c r="E494" s="4">
        <v>227</v>
      </c>
      <c r="F494" s="4">
        <f>ROUND(Source!AX487,O494)</f>
        <v>0</v>
      </c>
      <c r="G494" s="4" t="s">
        <v>39</v>
      </c>
      <c r="H494" s="4" t="s">
        <v>40</v>
      </c>
      <c r="I494" s="4"/>
      <c r="J494" s="4"/>
      <c r="K494" s="4">
        <v>227</v>
      </c>
      <c r="L494" s="4">
        <v>6</v>
      </c>
      <c r="M494" s="4">
        <v>3</v>
      </c>
      <c r="N494" s="4" t="s">
        <v>6</v>
      </c>
      <c r="O494" s="4">
        <v>2</v>
      </c>
      <c r="P494" s="4"/>
      <c r="Q494" s="4"/>
      <c r="R494" s="4"/>
      <c r="S494" s="4"/>
      <c r="T494" s="4"/>
      <c r="U494" s="4"/>
      <c r="V494" s="4"/>
      <c r="W494" s="4">
        <v>0</v>
      </c>
      <c r="X494" s="4">
        <v>1</v>
      </c>
      <c r="Y494" s="4">
        <v>0</v>
      </c>
      <c r="Z494" s="4"/>
      <c r="AA494" s="4"/>
      <c r="AB494" s="4"/>
    </row>
    <row r="495" spans="1:245">
      <c r="A495" s="4">
        <v>50</v>
      </c>
      <c r="B495" s="4">
        <v>0</v>
      </c>
      <c r="C495" s="4">
        <v>0</v>
      </c>
      <c r="D495" s="4">
        <v>1</v>
      </c>
      <c r="E495" s="4">
        <v>228</v>
      </c>
      <c r="F495" s="4">
        <f>ROUND(Source!AY487,O495)</f>
        <v>0</v>
      </c>
      <c r="G495" s="4" t="s">
        <v>41</v>
      </c>
      <c r="H495" s="4" t="s">
        <v>42</v>
      </c>
      <c r="I495" s="4"/>
      <c r="J495" s="4"/>
      <c r="K495" s="4">
        <v>228</v>
      </c>
      <c r="L495" s="4">
        <v>7</v>
      </c>
      <c r="M495" s="4">
        <v>3</v>
      </c>
      <c r="N495" s="4" t="s">
        <v>6</v>
      </c>
      <c r="O495" s="4">
        <v>2</v>
      </c>
      <c r="P495" s="4"/>
      <c r="Q495" s="4"/>
      <c r="R495" s="4"/>
      <c r="S495" s="4"/>
      <c r="T495" s="4"/>
      <c r="U495" s="4"/>
      <c r="V495" s="4"/>
      <c r="W495" s="4">
        <v>0</v>
      </c>
      <c r="X495" s="4">
        <v>1</v>
      </c>
      <c r="Y495" s="4">
        <v>0</v>
      </c>
      <c r="Z495" s="4"/>
      <c r="AA495" s="4"/>
      <c r="AB495" s="4"/>
    </row>
    <row r="496" spans="1:245">
      <c r="A496" s="4">
        <v>50</v>
      </c>
      <c r="B496" s="4">
        <v>0</v>
      </c>
      <c r="C496" s="4">
        <v>0</v>
      </c>
      <c r="D496" s="4">
        <v>1</v>
      </c>
      <c r="E496" s="4">
        <v>216</v>
      </c>
      <c r="F496" s="4">
        <f>ROUND(Source!AP487,O496)</f>
        <v>0</v>
      </c>
      <c r="G496" s="4" t="s">
        <v>43</v>
      </c>
      <c r="H496" s="4" t="s">
        <v>44</v>
      </c>
      <c r="I496" s="4"/>
      <c r="J496" s="4"/>
      <c r="K496" s="4">
        <v>216</v>
      </c>
      <c r="L496" s="4">
        <v>8</v>
      </c>
      <c r="M496" s="4">
        <v>3</v>
      </c>
      <c r="N496" s="4" t="s">
        <v>6</v>
      </c>
      <c r="O496" s="4">
        <v>2</v>
      </c>
      <c r="P496" s="4"/>
      <c r="Q496" s="4"/>
      <c r="R496" s="4"/>
      <c r="S496" s="4"/>
      <c r="T496" s="4"/>
      <c r="U496" s="4"/>
      <c r="V496" s="4"/>
      <c r="W496" s="4">
        <v>0</v>
      </c>
      <c r="X496" s="4">
        <v>1</v>
      </c>
      <c r="Y496" s="4">
        <v>0</v>
      </c>
      <c r="Z496" s="4"/>
      <c r="AA496" s="4"/>
      <c r="AB496" s="4"/>
    </row>
    <row r="497" spans="1:28">
      <c r="A497" s="4">
        <v>50</v>
      </c>
      <c r="B497" s="4">
        <v>0</v>
      </c>
      <c r="C497" s="4">
        <v>0</v>
      </c>
      <c r="D497" s="4">
        <v>1</v>
      </c>
      <c r="E497" s="4">
        <v>223</v>
      </c>
      <c r="F497" s="4">
        <f>ROUND(Source!AQ487,O497)</f>
        <v>0</v>
      </c>
      <c r="G497" s="4" t="s">
        <v>45</v>
      </c>
      <c r="H497" s="4" t="s">
        <v>46</v>
      </c>
      <c r="I497" s="4"/>
      <c r="J497" s="4"/>
      <c r="K497" s="4">
        <v>223</v>
      </c>
      <c r="L497" s="4">
        <v>9</v>
      </c>
      <c r="M497" s="4">
        <v>3</v>
      </c>
      <c r="N497" s="4" t="s">
        <v>6</v>
      </c>
      <c r="O497" s="4">
        <v>2</v>
      </c>
      <c r="P497" s="4"/>
      <c r="Q497" s="4"/>
      <c r="R497" s="4"/>
      <c r="S497" s="4"/>
      <c r="T497" s="4"/>
      <c r="U497" s="4"/>
      <c r="V497" s="4"/>
      <c r="W497" s="4">
        <v>0</v>
      </c>
      <c r="X497" s="4">
        <v>1</v>
      </c>
      <c r="Y497" s="4">
        <v>0</v>
      </c>
      <c r="Z497" s="4"/>
      <c r="AA497" s="4"/>
      <c r="AB497" s="4"/>
    </row>
    <row r="498" spans="1:28">
      <c r="A498" s="4">
        <v>50</v>
      </c>
      <c r="B498" s="4">
        <v>0</v>
      </c>
      <c r="C498" s="4">
        <v>0</v>
      </c>
      <c r="D498" s="4">
        <v>1</v>
      </c>
      <c r="E498" s="4">
        <v>229</v>
      </c>
      <c r="F498" s="4">
        <f>ROUND(Source!AZ487,O498)</f>
        <v>0</v>
      </c>
      <c r="G498" s="4" t="s">
        <v>47</v>
      </c>
      <c r="H498" s="4" t="s">
        <v>48</v>
      </c>
      <c r="I498" s="4"/>
      <c r="J498" s="4"/>
      <c r="K498" s="4">
        <v>229</v>
      </c>
      <c r="L498" s="4">
        <v>10</v>
      </c>
      <c r="M498" s="4">
        <v>3</v>
      </c>
      <c r="N498" s="4" t="s">
        <v>6</v>
      </c>
      <c r="O498" s="4">
        <v>2</v>
      </c>
      <c r="P498" s="4"/>
      <c r="Q498" s="4"/>
      <c r="R498" s="4"/>
      <c r="S498" s="4"/>
      <c r="T498" s="4"/>
      <c r="U498" s="4"/>
      <c r="V498" s="4"/>
      <c r="W498" s="4">
        <v>0</v>
      </c>
      <c r="X498" s="4">
        <v>1</v>
      </c>
      <c r="Y498" s="4">
        <v>0</v>
      </c>
      <c r="Z498" s="4"/>
      <c r="AA498" s="4"/>
      <c r="AB498" s="4"/>
    </row>
    <row r="499" spans="1:28">
      <c r="A499" s="4">
        <v>50</v>
      </c>
      <c r="B499" s="4">
        <v>0</v>
      </c>
      <c r="C499" s="4">
        <v>0</v>
      </c>
      <c r="D499" s="4">
        <v>1</v>
      </c>
      <c r="E499" s="4">
        <v>203</v>
      </c>
      <c r="F499" s="4">
        <f>ROUND(Source!Q487,O499)</f>
        <v>0</v>
      </c>
      <c r="G499" s="4" t="s">
        <v>49</v>
      </c>
      <c r="H499" s="4" t="s">
        <v>50</v>
      </c>
      <c r="I499" s="4"/>
      <c r="J499" s="4"/>
      <c r="K499" s="4">
        <v>203</v>
      </c>
      <c r="L499" s="4">
        <v>11</v>
      </c>
      <c r="M499" s="4">
        <v>3</v>
      </c>
      <c r="N499" s="4" t="s">
        <v>6</v>
      </c>
      <c r="O499" s="4">
        <v>2</v>
      </c>
      <c r="P499" s="4"/>
      <c r="Q499" s="4"/>
      <c r="R499" s="4"/>
      <c r="S499" s="4"/>
      <c r="T499" s="4"/>
      <c r="U499" s="4"/>
      <c r="V499" s="4"/>
      <c r="W499" s="4">
        <v>0</v>
      </c>
      <c r="X499" s="4">
        <v>1</v>
      </c>
      <c r="Y499" s="4">
        <v>0</v>
      </c>
      <c r="Z499" s="4"/>
      <c r="AA499" s="4"/>
      <c r="AB499" s="4"/>
    </row>
    <row r="500" spans="1:28">
      <c r="A500" s="4">
        <v>50</v>
      </c>
      <c r="B500" s="4">
        <v>0</v>
      </c>
      <c r="C500" s="4">
        <v>0</v>
      </c>
      <c r="D500" s="4">
        <v>1</v>
      </c>
      <c r="E500" s="4">
        <v>231</v>
      </c>
      <c r="F500" s="4">
        <f>ROUND(Source!BB487,O500)</f>
        <v>0</v>
      </c>
      <c r="G500" s="4" t="s">
        <v>51</v>
      </c>
      <c r="H500" s="4" t="s">
        <v>52</v>
      </c>
      <c r="I500" s="4"/>
      <c r="J500" s="4"/>
      <c r="K500" s="4">
        <v>231</v>
      </c>
      <c r="L500" s="4">
        <v>12</v>
      </c>
      <c r="M500" s="4">
        <v>3</v>
      </c>
      <c r="N500" s="4" t="s">
        <v>6</v>
      </c>
      <c r="O500" s="4">
        <v>2</v>
      </c>
      <c r="P500" s="4"/>
      <c r="Q500" s="4"/>
      <c r="R500" s="4"/>
      <c r="S500" s="4"/>
      <c r="T500" s="4"/>
      <c r="U500" s="4"/>
      <c r="V500" s="4"/>
      <c r="W500" s="4">
        <v>0</v>
      </c>
      <c r="X500" s="4">
        <v>1</v>
      </c>
      <c r="Y500" s="4">
        <v>0</v>
      </c>
      <c r="Z500" s="4"/>
      <c r="AA500" s="4"/>
      <c r="AB500" s="4"/>
    </row>
    <row r="501" spans="1:28">
      <c r="A501" s="4">
        <v>50</v>
      </c>
      <c r="B501" s="4">
        <v>0</v>
      </c>
      <c r="C501" s="4">
        <v>0</v>
      </c>
      <c r="D501" s="4">
        <v>1</v>
      </c>
      <c r="E501" s="4">
        <v>204</v>
      </c>
      <c r="F501" s="4">
        <f>ROUND(Source!R487,O501)</f>
        <v>0</v>
      </c>
      <c r="G501" s="4" t="s">
        <v>53</v>
      </c>
      <c r="H501" s="4" t="s">
        <v>54</v>
      </c>
      <c r="I501" s="4"/>
      <c r="J501" s="4"/>
      <c r="K501" s="4">
        <v>204</v>
      </c>
      <c r="L501" s="4">
        <v>13</v>
      </c>
      <c r="M501" s="4">
        <v>3</v>
      </c>
      <c r="N501" s="4" t="s">
        <v>6</v>
      </c>
      <c r="O501" s="4">
        <v>2</v>
      </c>
      <c r="P501" s="4"/>
      <c r="Q501" s="4"/>
      <c r="R501" s="4"/>
      <c r="S501" s="4"/>
      <c r="T501" s="4"/>
      <c r="U501" s="4"/>
      <c r="V501" s="4"/>
      <c r="W501" s="4">
        <v>0</v>
      </c>
      <c r="X501" s="4">
        <v>1</v>
      </c>
      <c r="Y501" s="4">
        <v>0</v>
      </c>
      <c r="Z501" s="4"/>
      <c r="AA501" s="4"/>
      <c r="AB501" s="4"/>
    </row>
    <row r="502" spans="1:28">
      <c r="A502" s="4">
        <v>50</v>
      </c>
      <c r="B502" s="4">
        <v>0</v>
      </c>
      <c r="C502" s="4">
        <v>0</v>
      </c>
      <c r="D502" s="4">
        <v>1</v>
      </c>
      <c r="E502" s="4">
        <v>205</v>
      </c>
      <c r="F502" s="4">
        <f>ROUND(Source!S487,O502)</f>
        <v>0</v>
      </c>
      <c r="G502" s="4" t="s">
        <v>55</v>
      </c>
      <c r="H502" s="4" t="s">
        <v>56</v>
      </c>
      <c r="I502" s="4"/>
      <c r="J502" s="4"/>
      <c r="K502" s="4">
        <v>205</v>
      </c>
      <c r="L502" s="4">
        <v>14</v>
      </c>
      <c r="M502" s="4">
        <v>3</v>
      </c>
      <c r="N502" s="4" t="s">
        <v>6</v>
      </c>
      <c r="O502" s="4">
        <v>2</v>
      </c>
      <c r="P502" s="4"/>
      <c r="Q502" s="4"/>
      <c r="R502" s="4"/>
      <c r="S502" s="4"/>
      <c r="T502" s="4"/>
      <c r="U502" s="4"/>
      <c r="V502" s="4"/>
      <c r="W502" s="4">
        <v>0</v>
      </c>
      <c r="X502" s="4">
        <v>1</v>
      </c>
      <c r="Y502" s="4">
        <v>0</v>
      </c>
      <c r="Z502" s="4"/>
      <c r="AA502" s="4"/>
      <c r="AB502" s="4"/>
    </row>
    <row r="503" spans="1:28">
      <c r="A503" s="4">
        <v>50</v>
      </c>
      <c r="B503" s="4">
        <v>0</v>
      </c>
      <c r="C503" s="4">
        <v>0</v>
      </c>
      <c r="D503" s="4">
        <v>1</v>
      </c>
      <c r="E503" s="4">
        <v>232</v>
      </c>
      <c r="F503" s="4">
        <f>ROUND(Source!BC487,O503)</f>
        <v>0</v>
      </c>
      <c r="G503" s="4" t="s">
        <v>57</v>
      </c>
      <c r="H503" s="4" t="s">
        <v>58</v>
      </c>
      <c r="I503" s="4"/>
      <c r="J503" s="4"/>
      <c r="K503" s="4">
        <v>232</v>
      </c>
      <c r="L503" s="4">
        <v>15</v>
      </c>
      <c r="M503" s="4">
        <v>3</v>
      </c>
      <c r="N503" s="4" t="s">
        <v>6</v>
      </c>
      <c r="O503" s="4">
        <v>2</v>
      </c>
      <c r="P503" s="4"/>
      <c r="Q503" s="4"/>
      <c r="R503" s="4"/>
      <c r="S503" s="4"/>
      <c r="T503" s="4"/>
      <c r="U503" s="4"/>
      <c r="V503" s="4"/>
      <c r="W503" s="4">
        <v>0</v>
      </c>
      <c r="X503" s="4">
        <v>1</v>
      </c>
      <c r="Y503" s="4">
        <v>0</v>
      </c>
      <c r="Z503" s="4"/>
      <c r="AA503" s="4"/>
      <c r="AB503" s="4"/>
    </row>
    <row r="504" spans="1:28">
      <c r="A504" s="4">
        <v>50</v>
      </c>
      <c r="B504" s="4">
        <v>0</v>
      </c>
      <c r="C504" s="4">
        <v>0</v>
      </c>
      <c r="D504" s="4">
        <v>1</v>
      </c>
      <c r="E504" s="4">
        <v>214</v>
      </c>
      <c r="F504" s="4">
        <f>ROUND(Source!AS487,O504)</f>
        <v>0</v>
      </c>
      <c r="G504" s="4" t="s">
        <v>59</v>
      </c>
      <c r="H504" s="4" t="s">
        <v>60</v>
      </c>
      <c r="I504" s="4"/>
      <c r="J504" s="4"/>
      <c r="K504" s="4">
        <v>214</v>
      </c>
      <c r="L504" s="4">
        <v>16</v>
      </c>
      <c r="M504" s="4">
        <v>3</v>
      </c>
      <c r="N504" s="4" t="s">
        <v>6</v>
      </c>
      <c r="O504" s="4">
        <v>2</v>
      </c>
      <c r="P504" s="4"/>
      <c r="Q504" s="4"/>
      <c r="R504" s="4"/>
      <c r="S504" s="4"/>
      <c r="T504" s="4"/>
      <c r="U504" s="4"/>
      <c r="V504" s="4"/>
      <c r="W504" s="4">
        <v>0</v>
      </c>
      <c r="X504" s="4">
        <v>1</v>
      </c>
      <c r="Y504" s="4">
        <v>0</v>
      </c>
      <c r="Z504" s="4"/>
      <c r="AA504" s="4"/>
      <c r="AB504" s="4"/>
    </row>
    <row r="505" spans="1:28">
      <c r="A505" s="4">
        <v>50</v>
      </c>
      <c r="B505" s="4">
        <v>0</v>
      </c>
      <c r="C505" s="4">
        <v>0</v>
      </c>
      <c r="D505" s="4">
        <v>1</v>
      </c>
      <c r="E505" s="4">
        <v>215</v>
      </c>
      <c r="F505" s="4">
        <f>ROUND(Source!AT487,O505)</f>
        <v>0</v>
      </c>
      <c r="G505" s="4" t="s">
        <v>61</v>
      </c>
      <c r="H505" s="4" t="s">
        <v>62</v>
      </c>
      <c r="I505" s="4"/>
      <c r="J505" s="4"/>
      <c r="K505" s="4">
        <v>215</v>
      </c>
      <c r="L505" s="4">
        <v>17</v>
      </c>
      <c r="M505" s="4">
        <v>3</v>
      </c>
      <c r="N505" s="4" t="s">
        <v>6</v>
      </c>
      <c r="O505" s="4">
        <v>2</v>
      </c>
      <c r="P505" s="4"/>
      <c r="Q505" s="4"/>
      <c r="R505" s="4"/>
      <c r="S505" s="4"/>
      <c r="T505" s="4"/>
      <c r="U505" s="4"/>
      <c r="V505" s="4"/>
      <c r="W505" s="4">
        <v>0</v>
      </c>
      <c r="X505" s="4">
        <v>1</v>
      </c>
      <c r="Y505" s="4">
        <v>0</v>
      </c>
      <c r="Z505" s="4"/>
      <c r="AA505" s="4"/>
      <c r="AB505" s="4"/>
    </row>
    <row r="506" spans="1:28">
      <c r="A506" s="4">
        <v>50</v>
      </c>
      <c r="B506" s="4">
        <v>0</v>
      </c>
      <c r="C506" s="4">
        <v>0</v>
      </c>
      <c r="D506" s="4">
        <v>1</v>
      </c>
      <c r="E506" s="4">
        <v>217</v>
      </c>
      <c r="F506" s="4">
        <f>ROUND(Source!AU487,O506)</f>
        <v>0</v>
      </c>
      <c r="G506" s="4" t="s">
        <v>63</v>
      </c>
      <c r="H506" s="4" t="s">
        <v>64</v>
      </c>
      <c r="I506" s="4"/>
      <c r="J506" s="4"/>
      <c r="K506" s="4">
        <v>217</v>
      </c>
      <c r="L506" s="4">
        <v>18</v>
      </c>
      <c r="M506" s="4">
        <v>3</v>
      </c>
      <c r="N506" s="4" t="s">
        <v>6</v>
      </c>
      <c r="O506" s="4">
        <v>2</v>
      </c>
      <c r="P506" s="4"/>
      <c r="Q506" s="4"/>
      <c r="R506" s="4"/>
      <c r="S506" s="4"/>
      <c r="T506" s="4"/>
      <c r="U506" s="4"/>
      <c r="V506" s="4"/>
      <c r="W506" s="4">
        <v>0</v>
      </c>
      <c r="X506" s="4">
        <v>1</v>
      </c>
      <c r="Y506" s="4">
        <v>0</v>
      </c>
      <c r="Z506" s="4"/>
      <c r="AA506" s="4"/>
      <c r="AB506" s="4"/>
    </row>
    <row r="507" spans="1:28">
      <c r="A507" s="4">
        <v>50</v>
      </c>
      <c r="B507" s="4">
        <v>0</v>
      </c>
      <c r="C507" s="4">
        <v>0</v>
      </c>
      <c r="D507" s="4">
        <v>1</v>
      </c>
      <c r="E507" s="4">
        <v>230</v>
      </c>
      <c r="F507" s="4">
        <f>ROUND(Source!BA487,O507)</f>
        <v>0</v>
      </c>
      <c r="G507" s="4" t="s">
        <v>65</v>
      </c>
      <c r="H507" s="4" t="s">
        <v>66</v>
      </c>
      <c r="I507" s="4"/>
      <c r="J507" s="4"/>
      <c r="K507" s="4">
        <v>230</v>
      </c>
      <c r="L507" s="4">
        <v>19</v>
      </c>
      <c r="M507" s="4">
        <v>3</v>
      </c>
      <c r="N507" s="4" t="s">
        <v>6</v>
      </c>
      <c r="O507" s="4">
        <v>2</v>
      </c>
      <c r="P507" s="4"/>
      <c r="Q507" s="4"/>
      <c r="R507" s="4"/>
      <c r="S507" s="4"/>
      <c r="T507" s="4"/>
      <c r="U507" s="4"/>
      <c r="V507" s="4"/>
      <c r="W507" s="4">
        <v>0</v>
      </c>
      <c r="X507" s="4">
        <v>1</v>
      </c>
      <c r="Y507" s="4">
        <v>0</v>
      </c>
      <c r="Z507" s="4"/>
      <c r="AA507" s="4"/>
      <c r="AB507" s="4"/>
    </row>
    <row r="508" spans="1:28">
      <c r="A508" s="4">
        <v>50</v>
      </c>
      <c r="B508" s="4">
        <v>0</v>
      </c>
      <c r="C508" s="4">
        <v>0</v>
      </c>
      <c r="D508" s="4">
        <v>1</v>
      </c>
      <c r="E508" s="4">
        <v>206</v>
      </c>
      <c r="F508" s="4">
        <f>ROUND(Source!T487,O508)</f>
        <v>0</v>
      </c>
      <c r="G508" s="4" t="s">
        <v>67</v>
      </c>
      <c r="H508" s="4" t="s">
        <v>68</v>
      </c>
      <c r="I508" s="4"/>
      <c r="J508" s="4"/>
      <c r="K508" s="4">
        <v>206</v>
      </c>
      <c r="L508" s="4">
        <v>20</v>
      </c>
      <c r="M508" s="4">
        <v>3</v>
      </c>
      <c r="N508" s="4" t="s">
        <v>6</v>
      </c>
      <c r="O508" s="4">
        <v>2</v>
      </c>
      <c r="P508" s="4"/>
      <c r="Q508" s="4"/>
      <c r="R508" s="4"/>
      <c r="S508" s="4"/>
      <c r="T508" s="4"/>
      <c r="U508" s="4"/>
      <c r="V508" s="4"/>
      <c r="W508" s="4">
        <v>0</v>
      </c>
      <c r="X508" s="4">
        <v>1</v>
      </c>
      <c r="Y508" s="4">
        <v>0</v>
      </c>
      <c r="Z508" s="4"/>
      <c r="AA508" s="4"/>
      <c r="AB508" s="4"/>
    </row>
    <row r="509" spans="1:28">
      <c r="A509" s="4">
        <v>50</v>
      </c>
      <c r="B509" s="4">
        <v>0</v>
      </c>
      <c r="C509" s="4">
        <v>0</v>
      </c>
      <c r="D509" s="4">
        <v>1</v>
      </c>
      <c r="E509" s="4">
        <v>207</v>
      </c>
      <c r="F509" s="4">
        <f>Source!U487</f>
        <v>0</v>
      </c>
      <c r="G509" s="4" t="s">
        <v>69</v>
      </c>
      <c r="H509" s="4" t="s">
        <v>70</v>
      </c>
      <c r="I509" s="4"/>
      <c r="J509" s="4"/>
      <c r="K509" s="4">
        <v>207</v>
      </c>
      <c r="L509" s="4">
        <v>21</v>
      </c>
      <c r="M509" s="4">
        <v>3</v>
      </c>
      <c r="N509" s="4" t="s">
        <v>6</v>
      </c>
      <c r="O509" s="4">
        <v>-1</v>
      </c>
      <c r="P509" s="4"/>
      <c r="Q509" s="4"/>
      <c r="R509" s="4"/>
      <c r="S509" s="4"/>
      <c r="T509" s="4"/>
      <c r="U509" s="4"/>
      <c r="V509" s="4"/>
      <c r="W509" s="4">
        <v>0</v>
      </c>
      <c r="X509" s="4">
        <v>1</v>
      </c>
      <c r="Y509" s="4">
        <v>0</v>
      </c>
      <c r="Z509" s="4"/>
      <c r="AA509" s="4"/>
      <c r="AB509" s="4"/>
    </row>
    <row r="510" spans="1:28">
      <c r="A510" s="4">
        <v>50</v>
      </c>
      <c r="B510" s="4">
        <v>0</v>
      </c>
      <c r="C510" s="4">
        <v>0</v>
      </c>
      <c r="D510" s="4">
        <v>1</v>
      </c>
      <c r="E510" s="4">
        <v>208</v>
      </c>
      <c r="F510" s="4">
        <f>Source!V487</f>
        <v>0</v>
      </c>
      <c r="G510" s="4" t="s">
        <v>71</v>
      </c>
      <c r="H510" s="4" t="s">
        <v>72</v>
      </c>
      <c r="I510" s="4"/>
      <c r="J510" s="4"/>
      <c r="K510" s="4">
        <v>208</v>
      </c>
      <c r="L510" s="4">
        <v>22</v>
      </c>
      <c r="M510" s="4">
        <v>3</v>
      </c>
      <c r="N510" s="4" t="s">
        <v>6</v>
      </c>
      <c r="O510" s="4">
        <v>-1</v>
      </c>
      <c r="P510" s="4"/>
      <c r="Q510" s="4"/>
      <c r="R510" s="4"/>
      <c r="S510" s="4"/>
      <c r="T510" s="4"/>
      <c r="U510" s="4"/>
      <c r="V510" s="4"/>
      <c r="W510" s="4">
        <v>0</v>
      </c>
      <c r="X510" s="4">
        <v>1</v>
      </c>
      <c r="Y510" s="4">
        <v>0</v>
      </c>
      <c r="Z510" s="4"/>
      <c r="AA510" s="4"/>
      <c r="AB510" s="4"/>
    </row>
    <row r="511" spans="1:28">
      <c r="A511" s="4">
        <v>50</v>
      </c>
      <c r="B511" s="4">
        <v>0</v>
      </c>
      <c r="C511" s="4">
        <v>0</v>
      </c>
      <c r="D511" s="4">
        <v>1</v>
      </c>
      <c r="E511" s="4">
        <v>209</v>
      </c>
      <c r="F511" s="4">
        <f>ROUND(Source!W487,O511)</f>
        <v>0</v>
      </c>
      <c r="G511" s="4" t="s">
        <v>73</v>
      </c>
      <c r="H511" s="4" t="s">
        <v>74</v>
      </c>
      <c r="I511" s="4"/>
      <c r="J511" s="4"/>
      <c r="K511" s="4">
        <v>209</v>
      </c>
      <c r="L511" s="4">
        <v>23</v>
      </c>
      <c r="M511" s="4">
        <v>3</v>
      </c>
      <c r="N511" s="4" t="s">
        <v>6</v>
      </c>
      <c r="O511" s="4">
        <v>2</v>
      </c>
      <c r="P511" s="4"/>
      <c r="Q511" s="4"/>
      <c r="R511" s="4"/>
      <c r="S511" s="4"/>
      <c r="T511" s="4"/>
      <c r="U511" s="4"/>
      <c r="V511" s="4"/>
      <c r="W511" s="4">
        <v>0</v>
      </c>
      <c r="X511" s="4">
        <v>1</v>
      </c>
      <c r="Y511" s="4">
        <v>0</v>
      </c>
      <c r="Z511" s="4"/>
      <c r="AA511" s="4"/>
      <c r="AB511" s="4"/>
    </row>
    <row r="512" spans="1:28">
      <c r="A512" s="4">
        <v>50</v>
      </c>
      <c r="B512" s="4">
        <v>0</v>
      </c>
      <c r="C512" s="4">
        <v>0</v>
      </c>
      <c r="D512" s="4">
        <v>1</v>
      </c>
      <c r="E512" s="4">
        <v>233</v>
      </c>
      <c r="F512" s="4">
        <f>ROUND(Source!BD487,O512)</f>
        <v>0</v>
      </c>
      <c r="G512" s="4" t="s">
        <v>75</v>
      </c>
      <c r="H512" s="4" t="s">
        <v>76</v>
      </c>
      <c r="I512" s="4"/>
      <c r="J512" s="4"/>
      <c r="K512" s="4">
        <v>233</v>
      </c>
      <c r="L512" s="4">
        <v>24</v>
      </c>
      <c r="M512" s="4">
        <v>3</v>
      </c>
      <c r="N512" s="4" t="s">
        <v>6</v>
      </c>
      <c r="O512" s="4">
        <v>2</v>
      </c>
      <c r="P512" s="4"/>
      <c r="Q512" s="4"/>
      <c r="R512" s="4"/>
      <c r="S512" s="4"/>
      <c r="T512" s="4"/>
      <c r="U512" s="4"/>
      <c r="V512" s="4"/>
      <c r="W512" s="4">
        <v>0</v>
      </c>
      <c r="X512" s="4">
        <v>1</v>
      </c>
      <c r="Y512" s="4">
        <v>0</v>
      </c>
      <c r="Z512" s="4"/>
      <c r="AA512" s="4"/>
      <c r="AB512" s="4"/>
    </row>
    <row r="513" spans="1:206">
      <c r="A513" s="4">
        <v>50</v>
      </c>
      <c r="B513" s="4">
        <v>0</v>
      </c>
      <c r="C513" s="4">
        <v>0</v>
      </c>
      <c r="D513" s="4">
        <v>1</v>
      </c>
      <c r="E513" s="4">
        <v>210</v>
      </c>
      <c r="F513" s="4">
        <f>ROUND(Source!X487,O513)</f>
        <v>0</v>
      </c>
      <c r="G513" s="4" t="s">
        <v>77</v>
      </c>
      <c r="H513" s="4" t="s">
        <v>78</v>
      </c>
      <c r="I513" s="4"/>
      <c r="J513" s="4"/>
      <c r="K513" s="4">
        <v>210</v>
      </c>
      <c r="L513" s="4">
        <v>25</v>
      </c>
      <c r="M513" s="4">
        <v>3</v>
      </c>
      <c r="N513" s="4" t="s">
        <v>6</v>
      </c>
      <c r="O513" s="4">
        <v>2</v>
      </c>
      <c r="P513" s="4"/>
      <c r="Q513" s="4"/>
      <c r="R513" s="4"/>
      <c r="S513" s="4"/>
      <c r="T513" s="4"/>
      <c r="U513" s="4"/>
      <c r="V513" s="4"/>
      <c r="W513" s="4">
        <v>0</v>
      </c>
      <c r="X513" s="4">
        <v>1</v>
      </c>
      <c r="Y513" s="4">
        <v>0</v>
      </c>
      <c r="Z513" s="4"/>
      <c r="AA513" s="4"/>
      <c r="AB513" s="4"/>
    </row>
    <row r="514" spans="1:206">
      <c r="A514" s="4">
        <v>50</v>
      </c>
      <c r="B514" s="4">
        <v>0</v>
      </c>
      <c r="C514" s="4">
        <v>0</v>
      </c>
      <c r="D514" s="4">
        <v>1</v>
      </c>
      <c r="E514" s="4">
        <v>211</v>
      </c>
      <c r="F514" s="4">
        <f>ROUND(Source!Y487,O514)</f>
        <v>0</v>
      </c>
      <c r="G514" s="4" t="s">
        <v>79</v>
      </c>
      <c r="H514" s="4" t="s">
        <v>80</v>
      </c>
      <c r="I514" s="4"/>
      <c r="J514" s="4"/>
      <c r="K514" s="4">
        <v>211</v>
      </c>
      <c r="L514" s="4">
        <v>26</v>
      </c>
      <c r="M514" s="4">
        <v>3</v>
      </c>
      <c r="N514" s="4" t="s">
        <v>6</v>
      </c>
      <c r="O514" s="4">
        <v>2</v>
      </c>
      <c r="P514" s="4"/>
      <c r="Q514" s="4"/>
      <c r="R514" s="4"/>
      <c r="S514" s="4"/>
      <c r="T514" s="4"/>
      <c r="U514" s="4"/>
      <c r="V514" s="4"/>
      <c r="W514" s="4">
        <v>0</v>
      </c>
      <c r="X514" s="4">
        <v>1</v>
      </c>
      <c r="Y514" s="4">
        <v>0</v>
      </c>
      <c r="Z514" s="4"/>
      <c r="AA514" s="4"/>
      <c r="AB514" s="4"/>
    </row>
    <row r="515" spans="1:206">
      <c r="A515" s="4">
        <v>50</v>
      </c>
      <c r="B515" s="4">
        <v>0</v>
      </c>
      <c r="C515" s="4">
        <v>0</v>
      </c>
      <c r="D515" s="4">
        <v>1</v>
      </c>
      <c r="E515" s="4">
        <v>224</v>
      </c>
      <c r="F515" s="4">
        <f>ROUND(Source!AR487,O515)</f>
        <v>0</v>
      </c>
      <c r="G515" s="4" t="s">
        <v>81</v>
      </c>
      <c r="H515" s="4" t="s">
        <v>82</v>
      </c>
      <c r="I515" s="4"/>
      <c r="J515" s="4"/>
      <c r="K515" s="4">
        <v>224</v>
      </c>
      <c r="L515" s="4">
        <v>27</v>
      </c>
      <c r="M515" s="4">
        <v>3</v>
      </c>
      <c r="N515" s="4" t="s">
        <v>6</v>
      </c>
      <c r="O515" s="4">
        <v>2</v>
      </c>
      <c r="P515" s="4"/>
      <c r="Q515" s="4"/>
      <c r="R515" s="4"/>
      <c r="S515" s="4"/>
      <c r="T515" s="4"/>
      <c r="U515" s="4"/>
      <c r="V515" s="4"/>
      <c r="W515" s="4">
        <v>0</v>
      </c>
      <c r="X515" s="4">
        <v>1</v>
      </c>
      <c r="Y515" s="4">
        <v>0</v>
      </c>
      <c r="Z515" s="4"/>
      <c r="AA515" s="4"/>
      <c r="AB515" s="4"/>
    </row>
    <row r="517" spans="1:206">
      <c r="A517" s="2">
        <v>51</v>
      </c>
      <c r="B517" s="2">
        <f>B431</f>
        <v>1</v>
      </c>
      <c r="C517" s="2">
        <f>A431</f>
        <v>3</v>
      </c>
      <c r="D517" s="2">
        <f>ROW(A431)</f>
        <v>431</v>
      </c>
      <c r="E517" s="2"/>
      <c r="F517" s="2" t="str">
        <f>IF(F431&lt;&gt;"",F431,"")</f>
        <v>02-01-03</v>
      </c>
      <c r="G517" s="2" t="str">
        <f>IF(G431&lt;&gt;"",G431,"")</f>
        <v>Строительство КЛ-6 кВ в трубах</v>
      </c>
      <c r="H517" s="2">
        <v>0</v>
      </c>
      <c r="I517" s="2"/>
      <c r="J517" s="2"/>
      <c r="K517" s="2"/>
      <c r="L517" s="2"/>
      <c r="M517" s="2"/>
      <c r="N517" s="2"/>
      <c r="O517" s="2">
        <f t="shared" ref="O517:T517" si="364">ROUND(O449+O487+AB517,2)</f>
        <v>0</v>
      </c>
      <c r="P517" s="2">
        <f t="shared" si="364"/>
        <v>0</v>
      </c>
      <c r="Q517" s="2">
        <f t="shared" si="364"/>
        <v>0</v>
      </c>
      <c r="R517" s="2">
        <f t="shared" si="364"/>
        <v>0</v>
      </c>
      <c r="S517" s="2">
        <f t="shared" si="364"/>
        <v>0</v>
      </c>
      <c r="T517" s="2">
        <f t="shared" si="364"/>
        <v>0</v>
      </c>
      <c r="U517" s="2">
        <f>U449+U487+AH517</f>
        <v>0</v>
      </c>
      <c r="V517" s="2">
        <f>V449+V487+AI517</f>
        <v>0</v>
      </c>
      <c r="W517" s="2">
        <f>ROUND(W449+W487+AJ517,2)</f>
        <v>0</v>
      </c>
      <c r="X517" s="2">
        <f>ROUND(X449+X487+AK517,2)</f>
        <v>0</v>
      </c>
      <c r="Y517" s="2">
        <f>ROUND(Y449+Y487+AL517,2)</f>
        <v>0</v>
      </c>
      <c r="Z517" s="2"/>
      <c r="AA517" s="2"/>
      <c r="AB517" s="2"/>
      <c r="AC517" s="2"/>
      <c r="AD517" s="2"/>
      <c r="AE517" s="2"/>
      <c r="AF517" s="2"/>
      <c r="AG517" s="2"/>
      <c r="AH517" s="2"/>
      <c r="AI517" s="2"/>
      <c r="AJ517" s="2"/>
      <c r="AK517" s="2"/>
      <c r="AL517" s="2"/>
      <c r="AM517" s="2"/>
      <c r="AN517" s="2"/>
      <c r="AO517" s="2">
        <f t="shared" ref="AO517:BD517" si="365">ROUND(AO449+AO487+BX517,2)</f>
        <v>0</v>
      </c>
      <c r="AP517" s="2">
        <f t="shared" si="365"/>
        <v>0</v>
      </c>
      <c r="AQ517" s="2">
        <f t="shared" si="365"/>
        <v>0</v>
      </c>
      <c r="AR517" s="2">
        <f t="shared" si="365"/>
        <v>0</v>
      </c>
      <c r="AS517" s="2">
        <f t="shared" si="365"/>
        <v>0</v>
      </c>
      <c r="AT517" s="2">
        <f t="shared" si="365"/>
        <v>0</v>
      </c>
      <c r="AU517" s="2">
        <f t="shared" si="365"/>
        <v>0</v>
      </c>
      <c r="AV517" s="2">
        <f t="shared" si="365"/>
        <v>0</v>
      </c>
      <c r="AW517" s="2">
        <f t="shared" si="365"/>
        <v>0</v>
      </c>
      <c r="AX517" s="2">
        <f t="shared" si="365"/>
        <v>0</v>
      </c>
      <c r="AY517" s="2">
        <f t="shared" si="365"/>
        <v>0</v>
      </c>
      <c r="AZ517" s="2">
        <f t="shared" si="365"/>
        <v>0</v>
      </c>
      <c r="BA517" s="2">
        <f t="shared" si="365"/>
        <v>0</v>
      </c>
      <c r="BB517" s="2">
        <f t="shared" si="365"/>
        <v>0</v>
      </c>
      <c r="BC517" s="2">
        <f t="shared" si="365"/>
        <v>0</v>
      </c>
      <c r="BD517" s="2">
        <f t="shared" si="365"/>
        <v>0</v>
      </c>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3"/>
      <c r="DH517" s="3"/>
      <c r="DI517" s="3"/>
      <c r="DJ517" s="3"/>
      <c r="DK517" s="3"/>
      <c r="DL517" s="3"/>
      <c r="DM517" s="3"/>
      <c r="DN517" s="3"/>
      <c r="DO517" s="3"/>
      <c r="DP517" s="3"/>
      <c r="DQ517" s="3"/>
      <c r="DR517" s="3"/>
      <c r="DS517" s="3"/>
      <c r="DT517" s="3"/>
      <c r="DU517" s="3"/>
      <c r="DV517" s="3"/>
      <c r="DW517" s="3"/>
      <c r="DX517" s="3"/>
      <c r="DY517" s="3"/>
      <c r="DZ517" s="3"/>
      <c r="EA517" s="3"/>
      <c r="EB517" s="3"/>
      <c r="EC517" s="3"/>
      <c r="ED517" s="3"/>
      <c r="EE517" s="3"/>
      <c r="EF517" s="3"/>
      <c r="EG517" s="3"/>
      <c r="EH517" s="3"/>
      <c r="EI517" s="3"/>
      <c r="EJ517" s="3"/>
      <c r="EK517" s="3"/>
      <c r="EL517" s="3"/>
      <c r="EM517" s="3"/>
      <c r="EN517" s="3"/>
      <c r="EO517" s="3"/>
      <c r="EP517" s="3"/>
      <c r="EQ517" s="3"/>
      <c r="ER517" s="3"/>
      <c r="ES517" s="3"/>
      <c r="ET517" s="3"/>
      <c r="EU517" s="3"/>
      <c r="EV517" s="3"/>
      <c r="EW517" s="3"/>
      <c r="EX517" s="3"/>
      <c r="EY517" s="3"/>
      <c r="EZ517" s="3"/>
      <c r="FA517" s="3"/>
      <c r="FB517" s="3"/>
      <c r="FC517" s="3"/>
      <c r="FD517" s="3"/>
      <c r="FE517" s="3"/>
      <c r="FF517" s="3"/>
      <c r="FG517" s="3"/>
      <c r="FH517" s="3"/>
      <c r="FI517" s="3"/>
      <c r="FJ517" s="3"/>
      <c r="FK517" s="3"/>
      <c r="FL517" s="3"/>
      <c r="FM517" s="3"/>
      <c r="FN517" s="3"/>
      <c r="FO517" s="3"/>
      <c r="FP517" s="3"/>
      <c r="FQ517" s="3"/>
      <c r="FR517" s="3"/>
      <c r="FS517" s="3"/>
      <c r="FT517" s="3"/>
      <c r="FU517" s="3"/>
      <c r="FV517" s="3"/>
      <c r="FW517" s="3"/>
      <c r="FX517" s="3"/>
      <c r="FY517" s="3"/>
      <c r="FZ517" s="3"/>
      <c r="GA517" s="3"/>
      <c r="GB517" s="3"/>
      <c r="GC517" s="3"/>
      <c r="GD517" s="3"/>
      <c r="GE517" s="3"/>
      <c r="GF517" s="3"/>
      <c r="GG517" s="3"/>
      <c r="GH517" s="3"/>
      <c r="GI517" s="3"/>
      <c r="GJ517" s="3"/>
      <c r="GK517" s="3"/>
      <c r="GL517" s="3"/>
      <c r="GM517" s="3"/>
      <c r="GN517" s="3"/>
      <c r="GO517" s="3"/>
      <c r="GP517" s="3"/>
      <c r="GQ517" s="3"/>
      <c r="GR517" s="3"/>
      <c r="GS517" s="3"/>
      <c r="GT517" s="3"/>
      <c r="GU517" s="3"/>
      <c r="GV517" s="3"/>
      <c r="GW517" s="3"/>
      <c r="GX517" s="3">
        <v>0</v>
      </c>
    </row>
    <row r="519" spans="1:206">
      <c r="A519" s="4">
        <v>50</v>
      </c>
      <c r="B519" s="4">
        <v>0</v>
      </c>
      <c r="C519" s="4">
        <v>0</v>
      </c>
      <c r="D519" s="4">
        <v>1</v>
      </c>
      <c r="E519" s="4">
        <v>201</v>
      </c>
      <c r="F519" s="4">
        <f>ROUND(Source!O517,O519)</f>
        <v>0</v>
      </c>
      <c r="G519" s="4" t="s">
        <v>29</v>
      </c>
      <c r="H519" s="4" t="s">
        <v>30</v>
      </c>
      <c r="I519" s="4"/>
      <c r="J519" s="4"/>
      <c r="K519" s="4">
        <v>201</v>
      </c>
      <c r="L519" s="4">
        <v>1</v>
      </c>
      <c r="M519" s="4">
        <v>3</v>
      </c>
      <c r="N519" s="4" t="s">
        <v>6</v>
      </c>
      <c r="O519" s="4">
        <v>2</v>
      </c>
      <c r="P519" s="4"/>
      <c r="Q519" s="4"/>
      <c r="R519" s="4"/>
      <c r="S519" s="4"/>
      <c r="T519" s="4"/>
      <c r="U519" s="4"/>
      <c r="V519" s="4"/>
      <c r="W519" s="4">
        <v>0</v>
      </c>
      <c r="X519" s="4">
        <v>1</v>
      </c>
      <c r="Y519" s="4">
        <v>0</v>
      </c>
      <c r="Z519" s="4"/>
      <c r="AA519" s="4"/>
      <c r="AB519" s="4"/>
    </row>
    <row r="520" spans="1:206">
      <c r="A520" s="4">
        <v>50</v>
      </c>
      <c r="B520" s="4">
        <v>0</v>
      </c>
      <c r="C520" s="4">
        <v>0</v>
      </c>
      <c r="D520" s="4">
        <v>1</v>
      </c>
      <c r="E520" s="4">
        <v>202</v>
      </c>
      <c r="F520" s="4">
        <f>ROUND(Source!P517,O520)</f>
        <v>0</v>
      </c>
      <c r="G520" s="4" t="s">
        <v>31</v>
      </c>
      <c r="H520" s="4" t="s">
        <v>32</v>
      </c>
      <c r="I520" s="4"/>
      <c r="J520" s="4"/>
      <c r="K520" s="4">
        <v>202</v>
      </c>
      <c r="L520" s="4">
        <v>2</v>
      </c>
      <c r="M520" s="4">
        <v>3</v>
      </c>
      <c r="N520" s="4" t="s">
        <v>6</v>
      </c>
      <c r="O520" s="4">
        <v>2</v>
      </c>
      <c r="P520" s="4"/>
      <c r="Q520" s="4"/>
      <c r="R520" s="4"/>
      <c r="S520" s="4"/>
      <c r="T520" s="4"/>
      <c r="U520" s="4"/>
      <c r="V520" s="4"/>
      <c r="W520" s="4">
        <v>0</v>
      </c>
      <c r="X520" s="4">
        <v>1</v>
      </c>
      <c r="Y520" s="4">
        <v>0</v>
      </c>
      <c r="Z520" s="4"/>
      <c r="AA520" s="4"/>
      <c r="AB520" s="4"/>
    </row>
    <row r="521" spans="1:206">
      <c r="A521" s="4">
        <v>50</v>
      </c>
      <c r="B521" s="4">
        <v>0</v>
      </c>
      <c r="C521" s="4">
        <v>0</v>
      </c>
      <c r="D521" s="4">
        <v>1</v>
      </c>
      <c r="E521" s="4">
        <v>222</v>
      </c>
      <c r="F521" s="4">
        <f>ROUND(Source!AO517,O521)</f>
        <v>0</v>
      </c>
      <c r="G521" s="4" t="s">
        <v>33</v>
      </c>
      <c r="H521" s="4" t="s">
        <v>34</v>
      </c>
      <c r="I521" s="4"/>
      <c r="J521" s="4"/>
      <c r="K521" s="4">
        <v>222</v>
      </c>
      <c r="L521" s="4">
        <v>3</v>
      </c>
      <c r="M521" s="4">
        <v>3</v>
      </c>
      <c r="N521" s="4" t="s">
        <v>6</v>
      </c>
      <c r="O521" s="4">
        <v>2</v>
      </c>
      <c r="P521" s="4"/>
      <c r="Q521" s="4"/>
      <c r="R521" s="4"/>
      <c r="S521" s="4"/>
      <c r="T521" s="4"/>
      <c r="U521" s="4"/>
      <c r="V521" s="4"/>
      <c r="W521" s="4">
        <v>0</v>
      </c>
      <c r="X521" s="4">
        <v>1</v>
      </c>
      <c r="Y521" s="4">
        <v>0</v>
      </c>
      <c r="Z521" s="4"/>
      <c r="AA521" s="4"/>
      <c r="AB521" s="4"/>
    </row>
    <row r="522" spans="1:206">
      <c r="A522" s="4">
        <v>50</v>
      </c>
      <c r="B522" s="4">
        <v>0</v>
      </c>
      <c r="C522" s="4">
        <v>0</v>
      </c>
      <c r="D522" s="4">
        <v>1</v>
      </c>
      <c r="E522" s="4">
        <v>225</v>
      </c>
      <c r="F522" s="4">
        <f>ROUND(Source!AV517,O522)</f>
        <v>0</v>
      </c>
      <c r="G522" s="4" t="s">
        <v>35</v>
      </c>
      <c r="H522" s="4" t="s">
        <v>36</v>
      </c>
      <c r="I522" s="4"/>
      <c r="J522" s="4"/>
      <c r="K522" s="4">
        <v>225</v>
      </c>
      <c r="L522" s="4">
        <v>4</v>
      </c>
      <c r="M522" s="4">
        <v>3</v>
      </c>
      <c r="N522" s="4" t="s">
        <v>6</v>
      </c>
      <c r="O522" s="4">
        <v>2</v>
      </c>
      <c r="P522" s="4"/>
      <c r="Q522" s="4"/>
      <c r="R522" s="4"/>
      <c r="S522" s="4"/>
      <c r="T522" s="4"/>
      <c r="U522" s="4"/>
      <c r="V522" s="4"/>
      <c r="W522" s="4">
        <v>0</v>
      </c>
      <c r="X522" s="4">
        <v>1</v>
      </c>
      <c r="Y522" s="4">
        <v>0</v>
      </c>
      <c r="Z522" s="4"/>
      <c r="AA522" s="4"/>
      <c r="AB522" s="4"/>
    </row>
    <row r="523" spans="1:206">
      <c r="A523" s="4">
        <v>50</v>
      </c>
      <c r="B523" s="4">
        <v>0</v>
      </c>
      <c r="C523" s="4">
        <v>0</v>
      </c>
      <c r="D523" s="4">
        <v>1</v>
      </c>
      <c r="E523" s="4">
        <v>226</v>
      </c>
      <c r="F523" s="4">
        <f>ROUND(Source!AW517,O523)</f>
        <v>0</v>
      </c>
      <c r="G523" s="4" t="s">
        <v>37</v>
      </c>
      <c r="H523" s="4" t="s">
        <v>38</v>
      </c>
      <c r="I523" s="4"/>
      <c r="J523" s="4"/>
      <c r="K523" s="4">
        <v>226</v>
      </c>
      <c r="L523" s="4">
        <v>5</v>
      </c>
      <c r="M523" s="4">
        <v>3</v>
      </c>
      <c r="N523" s="4" t="s">
        <v>6</v>
      </c>
      <c r="O523" s="4">
        <v>2</v>
      </c>
      <c r="P523" s="4"/>
      <c r="Q523" s="4"/>
      <c r="R523" s="4"/>
      <c r="S523" s="4"/>
      <c r="T523" s="4"/>
      <c r="U523" s="4"/>
      <c r="V523" s="4"/>
      <c r="W523" s="4">
        <v>0</v>
      </c>
      <c r="X523" s="4">
        <v>1</v>
      </c>
      <c r="Y523" s="4">
        <v>0</v>
      </c>
      <c r="Z523" s="4"/>
      <c r="AA523" s="4"/>
      <c r="AB523" s="4"/>
    </row>
    <row r="524" spans="1:206">
      <c r="A524" s="4">
        <v>50</v>
      </c>
      <c r="B524" s="4">
        <v>0</v>
      </c>
      <c r="C524" s="4">
        <v>0</v>
      </c>
      <c r="D524" s="4">
        <v>1</v>
      </c>
      <c r="E524" s="4">
        <v>227</v>
      </c>
      <c r="F524" s="4">
        <f>ROUND(Source!AX517,O524)</f>
        <v>0</v>
      </c>
      <c r="G524" s="4" t="s">
        <v>39</v>
      </c>
      <c r="H524" s="4" t="s">
        <v>40</v>
      </c>
      <c r="I524" s="4"/>
      <c r="J524" s="4"/>
      <c r="K524" s="4">
        <v>227</v>
      </c>
      <c r="L524" s="4">
        <v>6</v>
      </c>
      <c r="M524" s="4">
        <v>3</v>
      </c>
      <c r="N524" s="4" t="s">
        <v>6</v>
      </c>
      <c r="O524" s="4">
        <v>2</v>
      </c>
      <c r="P524" s="4"/>
      <c r="Q524" s="4"/>
      <c r="R524" s="4"/>
      <c r="S524" s="4"/>
      <c r="T524" s="4"/>
      <c r="U524" s="4"/>
      <c r="V524" s="4"/>
      <c r="W524" s="4">
        <v>0</v>
      </c>
      <c r="X524" s="4">
        <v>1</v>
      </c>
      <c r="Y524" s="4">
        <v>0</v>
      </c>
      <c r="Z524" s="4"/>
      <c r="AA524" s="4"/>
      <c r="AB524" s="4"/>
    </row>
    <row r="525" spans="1:206">
      <c r="A525" s="4">
        <v>50</v>
      </c>
      <c r="B525" s="4">
        <v>0</v>
      </c>
      <c r="C525" s="4">
        <v>0</v>
      </c>
      <c r="D525" s="4">
        <v>1</v>
      </c>
      <c r="E525" s="4">
        <v>228</v>
      </c>
      <c r="F525" s="4">
        <f>ROUND(Source!AY517,O525)</f>
        <v>0</v>
      </c>
      <c r="G525" s="4" t="s">
        <v>41</v>
      </c>
      <c r="H525" s="4" t="s">
        <v>42</v>
      </c>
      <c r="I525" s="4"/>
      <c r="J525" s="4"/>
      <c r="K525" s="4">
        <v>228</v>
      </c>
      <c r="L525" s="4">
        <v>7</v>
      </c>
      <c r="M525" s="4">
        <v>3</v>
      </c>
      <c r="N525" s="4" t="s">
        <v>6</v>
      </c>
      <c r="O525" s="4">
        <v>2</v>
      </c>
      <c r="P525" s="4"/>
      <c r="Q525" s="4"/>
      <c r="R525" s="4"/>
      <c r="S525" s="4"/>
      <c r="T525" s="4"/>
      <c r="U525" s="4"/>
      <c r="V525" s="4"/>
      <c r="W525" s="4">
        <v>0</v>
      </c>
      <c r="X525" s="4">
        <v>1</v>
      </c>
      <c r="Y525" s="4">
        <v>0</v>
      </c>
      <c r="Z525" s="4"/>
      <c r="AA525" s="4"/>
      <c r="AB525" s="4"/>
    </row>
    <row r="526" spans="1:206">
      <c r="A526" s="4">
        <v>50</v>
      </c>
      <c r="B526" s="4">
        <v>0</v>
      </c>
      <c r="C526" s="4">
        <v>0</v>
      </c>
      <c r="D526" s="4">
        <v>1</v>
      </c>
      <c r="E526" s="4">
        <v>216</v>
      </c>
      <c r="F526" s="4">
        <f>ROUND(Source!AP517,O526)</f>
        <v>0</v>
      </c>
      <c r="G526" s="4" t="s">
        <v>43</v>
      </c>
      <c r="H526" s="4" t="s">
        <v>44</v>
      </c>
      <c r="I526" s="4"/>
      <c r="J526" s="4"/>
      <c r="K526" s="4">
        <v>216</v>
      </c>
      <c r="L526" s="4">
        <v>8</v>
      </c>
      <c r="M526" s="4">
        <v>3</v>
      </c>
      <c r="N526" s="4" t="s">
        <v>6</v>
      </c>
      <c r="O526" s="4">
        <v>2</v>
      </c>
      <c r="P526" s="4"/>
      <c r="Q526" s="4"/>
      <c r="R526" s="4"/>
      <c r="S526" s="4"/>
      <c r="T526" s="4"/>
      <c r="U526" s="4"/>
      <c r="V526" s="4"/>
      <c r="W526" s="4">
        <v>0</v>
      </c>
      <c r="X526" s="4">
        <v>1</v>
      </c>
      <c r="Y526" s="4">
        <v>0</v>
      </c>
      <c r="Z526" s="4"/>
      <c r="AA526" s="4"/>
      <c r="AB526" s="4"/>
    </row>
    <row r="527" spans="1:206">
      <c r="A527" s="4">
        <v>50</v>
      </c>
      <c r="B527" s="4">
        <v>0</v>
      </c>
      <c r="C527" s="4">
        <v>0</v>
      </c>
      <c r="D527" s="4">
        <v>1</v>
      </c>
      <c r="E527" s="4">
        <v>223</v>
      </c>
      <c r="F527" s="4">
        <f>ROUND(Source!AQ517,O527)</f>
        <v>0</v>
      </c>
      <c r="G527" s="4" t="s">
        <v>45</v>
      </c>
      <c r="H527" s="4" t="s">
        <v>46</v>
      </c>
      <c r="I527" s="4"/>
      <c r="J527" s="4"/>
      <c r="K527" s="4">
        <v>223</v>
      </c>
      <c r="L527" s="4">
        <v>9</v>
      </c>
      <c r="M527" s="4">
        <v>3</v>
      </c>
      <c r="N527" s="4" t="s">
        <v>6</v>
      </c>
      <c r="O527" s="4">
        <v>2</v>
      </c>
      <c r="P527" s="4"/>
      <c r="Q527" s="4"/>
      <c r="R527" s="4"/>
      <c r="S527" s="4"/>
      <c r="T527" s="4"/>
      <c r="U527" s="4"/>
      <c r="V527" s="4"/>
      <c r="W527" s="4">
        <v>0</v>
      </c>
      <c r="X527" s="4">
        <v>1</v>
      </c>
      <c r="Y527" s="4">
        <v>0</v>
      </c>
      <c r="Z527" s="4"/>
      <c r="AA527" s="4"/>
      <c r="AB527" s="4"/>
    </row>
    <row r="528" spans="1:206">
      <c r="A528" s="4">
        <v>50</v>
      </c>
      <c r="B528" s="4">
        <v>0</v>
      </c>
      <c r="C528" s="4">
        <v>0</v>
      </c>
      <c r="D528" s="4">
        <v>1</v>
      </c>
      <c r="E528" s="4">
        <v>229</v>
      </c>
      <c r="F528" s="4">
        <f>ROUND(Source!AZ517,O528)</f>
        <v>0</v>
      </c>
      <c r="G528" s="4" t="s">
        <v>47</v>
      </c>
      <c r="H528" s="4" t="s">
        <v>48</v>
      </c>
      <c r="I528" s="4"/>
      <c r="J528" s="4"/>
      <c r="K528" s="4">
        <v>229</v>
      </c>
      <c r="L528" s="4">
        <v>10</v>
      </c>
      <c r="M528" s="4">
        <v>3</v>
      </c>
      <c r="N528" s="4" t="s">
        <v>6</v>
      </c>
      <c r="O528" s="4">
        <v>2</v>
      </c>
      <c r="P528" s="4"/>
      <c r="Q528" s="4"/>
      <c r="R528" s="4"/>
      <c r="S528" s="4"/>
      <c r="T528" s="4"/>
      <c r="U528" s="4"/>
      <c r="V528" s="4"/>
      <c r="W528" s="4">
        <v>0</v>
      </c>
      <c r="X528" s="4">
        <v>1</v>
      </c>
      <c r="Y528" s="4">
        <v>0</v>
      </c>
      <c r="Z528" s="4"/>
      <c r="AA528" s="4"/>
      <c r="AB528" s="4"/>
    </row>
    <row r="529" spans="1:28">
      <c r="A529" s="4">
        <v>50</v>
      </c>
      <c r="B529" s="4">
        <v>0</v>
      </c>
      <c r="C529" s="4">
        <v>0</v>
      </c>
      <c r="D529" s="4">
        <v>1</v>
      </c>
      <c r="E529" s="4">
        <v>203</v>
      </c>
      <c r="F529" s="4">
        <f>ROUND(Source!Q517,O529)</f>
        <v>0</v>
      </c>
      <c r="G529" s="4" t="s">
        <v>49</v>
      </c>
      <c r="H529" s="4" t="s">
        <v>50</v>
      </c>
      <c r="I529" s="4"/>
      <c r="J529" s="4"/>
      <c r="K529" s="4">
        <v>203</v>
      </c>
      <c r="L529" s="4">
        <v>11</v>
      </c>
      <c r="M529" s="4">
        <v>3</v>
      </c>
      <c r="N529" s="4" t="s">
        <v>6</v>
      </c>
      <c r="O529" s="4">
        <v>2</v>
      </c>
      <c r="P529" s="4"/>
      <c r="Q529" s="4"/>
      <c r="R529" s="4"/>
      <c r="S529" s="4"/>
      <c r="T529" s="4"/>
      <c r="U529" s="4"/>
      <c r="V529" s="4"/>
      <c r="W529" s="4">
        <v>0</v>
      </c>
      <c r="X529" s="4">
        <v>1</v>
      </c>
      <c r="Y529" s="4">
        <v>0</v>
      </c>
      <c r="Z529" s="4"/>
      <c r="AA529" s="4"/>
      <c r="AB529" s="4"/>
    </row>
    <row r="530" spans="1:28">
      <c r="A530" s="4">
        <v>50</v>
      </c>
      <c r="B530" s="4">
        <v>0</v>
      </c>
      <c r="C530" s="4">
        <v>0</v>
      </c>
      <c r="D530" s="4">
        <v>1</v>
      </c>
      <c r="E530" s="4">
        <v>231</v>
      </c>
      <c r="F530" s="4">
        <f>ROUND(Source!BB517,O530)</f>
        <v>0</v>
      </c>
      <c r="G530" s="4" t="s">
        <v>51</v>
      </c>
      <c r="H530" s="4" t="s">
        <v>52</v>
      </c>
      <c r="I530" s="4"/>
      <c r="J530" s="4"/>
      <c r="K530" s="4">
        <v>231</v>
      </c>
      <c r="L530" s="4">
        <v>12</v>
      </c>
      <c r="M530" s="4">
        <v>3</v>
      </c>
      <c r="N530" s="4" t="s">
        <v>6</v>
      </c>
      <c r="O530" s="4">
        <v>2</v>
      </c>
      <c r="P530" s="4"/>
      <c r="Q530" s="4"/>
      <c r="R530" s="4"/>
      <c r="S530" s="4"/>
      <c r="T530" s="4"/>
      <c r="U530" s="4"/>
      <c r="V530" s="4"/>
      <c r="W530" s="4">
        <v>0</v>
      </c>
      <c r="X530" s="4">
        <v>1</v>
      </c>
      <c r="Y530" s="4">
        <v>0</v>
      </c>
      <c r="Z530" s="4"/>
      <c r="AA530" s="4"/>
      <c r="AB530" s="4"/>
    </row>
    <row r="531" spans="1:28">
      <c r="A531" s="4">
        <v>50</v>
      </c>
      <c r="B531" s="4">
        <v>0</v>
      </c>
      <c r="C531" s="4">
        <v>0</v>
      </c>
      <c r="D531" s="4">
        <v>1</v>
      </c>
      <c r="E531" s="4">
        <v>204</v>
      </c>
      <c r="F531" s="4">
        <f>ROUND(Source!R517,O531)</f>
        <v>0</v>
      </c>
      <c r="G531" s="4" t="s">
        <v>53</v>
      </c>
      <c r="H531" s="4" t="s">
        <v>54</v>
      </c>
      <c r="I531" s="4"/>
      <c r="J531" s="4"/>
      <c r="K531" s="4">
        <v>204</v>
      </c>
      <c r="L531" s="4">
        <v>13</v>
      </c>
      <c r="M531" s="4">
        <v>3</v>
      </c>
      <c r="N531" s="4" t="s">
        <v>6</v>
      </c>
      <c r="O531" s="4">
        <v>2</v>
      </c>
      <c r="P531" s="4"/>
      <c r="Q531" s="4"/>
      <c r="R531" s="4"/>
      <c r="S531" s="4"/>
      <c r="T531" s="4"/>
      <c r="U531" s="4"/>
      <c r="V531" s="4"/>
      <c r="W531" s="4">
        <v>0</v>
      </c>
      <c r="X531" s="4">
        <v>1</v>
      </c>
      <c r="Y531" s="4">
        <v>0</v>
      </c>
      <c r="Z531" s="4"/>
      <c r="AA531" s="4"/>
      <c r="AB531" s="4"/>
    </row>
    <row r="532" spans="1:28">
      <c r="A532" s="4">
        <v>50</v>
      </c>
      <c r="B532" s="4">
        <v>0</v>
      </c>
      <c r="C532" s="4">
        <v>0</v>
      </c>
      <c r="D532" s="4">
        <v>1</v>
      </c>
      <c r="E532" s="4">
        <v>205</v>
      </c>
      <c r="F532" s="4">
        <f>ROUND(Source!S517,O532)</f>
        <v>0</v>
      </c>
      <c r="G532" s="4" t="s">
        <v>55</v>
      </c>
      <c r="H532" s="4" t="s">
        <v>56</v>
      </c>
      <c r="I532" s="4"/>
      <c r="J532" s="4"/>
      <c r="K532" s="4">
        <v>205</v>
      </c>
      <c r="L532" s="4">
        <v>14</v>
      </c>
      <c r="M532" s="4">
        <v>3</v>
      </c>
      <c r="N532" s="4" t="s">
        <v>6</v>
      </c>
      <c r="O532" s="4">
        <v>2</v>
      </c>
      <c r="P532" s="4"/>
      <c r="Q532" s="4"/>
      <c r="R532" s="4"/>
      <c r="S532" s="4"/>
      <c r="T532" s="4"/>
      <c r="U532" s="4"/>
      <c r="V532" s="4"/>
      <c r="W532" s="4">
        <v>0</v>
      </c>
      <c r="X532" s="4">
        <v>1</v>
      </c>
      <c r="Y532" s="4">
        <v>0</v>
      </c>
      <c r="Z532" s="4"/>
      <c r="AA532" s="4"/>
      <c r="AB532" s="4"/>
    </row>
    <row r="533" spans="1:28">
      <c r="A533" s="4">
        <v>50</v>
      </c>
      <c r="B533" s="4">
        <v>0</v>
      </c>
      <c r="C533" s="4">
        <v>0</v>
      </c>
      <c r="D533" s="4">
        <v>1</v>
      </c>
      <c r="E533" s="4">
        <v>232</v>
      </c>
      <c r="F533" s="4">
        <f>ROUND(Source!BC517,O533)</f>
        <v>0</v>
      </c>
      <c r="G533" s="4" t="s">
        <v>57</v>
      </c>
      <c r="H533" s="4" t="s">
        <v>58</v>
      </c>
      <c r="I533" s="4"/>
      <c r="J533" s="4"/>
      <c r="K533" s="4">
        <v>232</v>
      </c>
      <c r="L533" s="4">
        <v>15</v>
      </c>
      <c r="M533" s="4">
        <v>3</v>
      </c>
      <c r="N533" s="4" t="s">
        <v>6</v>
      </c>
      <c r="O533" s="4">
        <v>2</v>
      </c>
      <c r="P533" s="4"/>
      <c r="Q533" s="4"/>
      <c r="R533" s="4"/>
      <c r="S533" s="4"/>
      <c r="T533" s="4"/>
      <c r="U533" s="4"/>
      <c r="V533" s="4"/>
      <c r="W533" s="4">
        <v>0</v>
      </c>
      <c r="X533" s="4">
        <v>1</v>
      </c>
      <c r="Y533" s="4">
        <v>0</v>
      </c>
      <c r="Z533" s="4"/>
      <c r="AA533" s="4"/>
      <c r="AB533" s="4"/>
    </row>
    <row r="534" spans="1:28">
      <c r="A534" s="4">
        <v>50</v>
      </c>
      <c r="B534" s="4">
        <v>0</v>
      </c>
      <c r="C534" s="4">
        <v>0</v>
      </c>
      <c r="D534" s="4">
        <v>1</v>
      </c>
      <c r="E534" s="4">
        <v>214</v>
      </c>
      <c r="F534" s="4">
        <f>ROUND(Source!AS517,O534)</f>
        <v>0</v>
      </c>
      <c r="G534" s="4" t="s">
        <v>59</v>
      </c>
      <c r="H534" s="4" t="s">
        <v>60</v>
      </c>
      <c r="I534" s="4"/>
      <c r="J534" s="4"/>
      <c r="K534" s="4">
        <v>214</v>
      </c>
      <c r="L534" s="4">
        <v>16</v>
      </c>
      <c r="M534" s="4">
        <v>3</v>
      </c>
      <c r="N534" s="4" t="s">
        <v>6</v>
      </c>
      <c r="O534" s="4">
        <v>2</v>
      </c>
      <c r="P534" s="4"/>
      <c r="Q534" s="4"/>
      <c r="R534" s="4"/>
      <c r="S534" s="4"/>
      <c r="T534" s="4"/>
      <c r="U534" s="4"/>
      <c r="V534" s="4"/>
      <c r="W534" s="4">
        <v>0</v>
      </c>
      <c r="X534" s="4">
        <v>1</v>
      </c>
      <c r="Y534" s="4">
        <v>0</v>
      </c>
      <c r="Z534" s="4"/>
      <c r="AA534" s="4"/>
      <c r="AB534" s="4"/>
    </row>
    <row r="535" spans="1:28">
      <c r="A535" s="4">
        <v>50</v>
      </c>
      <c r="B535" s="4">
        <v>0</v>
      </c>
      <c r="C535" s="4">
        <v>0</v>
      </c>
      <c r="D535" s="4">
        <v>1</v>
      </c>
      <c r="E535" s="4">
        <v>215</v>
      </c>
      <c r="F535" s="4">
        <f>ROUND(Source!AT517,O535)</f>
        <v>0</v>
      </c>
      <c r="G535" s="4" t="s">
        <v>61</v>
      </c>
      <c r="H535" s="4" t="s">
        <v>62</v>
      </c>
      <c r="I535" s="4"/>
      <c r="J535" s="4"/>
      <c r="K535" s="4">
        <v>215</v>
      </c>
      <c r="L535" s="4">
        <v>17</v>
      </c>
      <c r="M535" s="4">
        <v>3</v>
      </c>
      <c r="N535" s="4" t="s">
        <v>6</v>
      </c>
      <c r="O535" s="4">
        <v>2</v>
      </c>
      <c r="P535" s="4"/>
      <c r="Q535" s="4"/>
      <c r="R535" s="4"/>
      <c r="S535" s="4"/>
      <c r="T535" s="4"/>
      <c r="U535" s="4"/>
      <c r="V535" s="4"/>
      <c r="W535" s="4">
        <v>0</v>
      </c>
      <c r="X535" s="4">
        <v>1</v>
      </c>
      <c r="Y535" s="4">
        <v>0</v>
      </c>
      <c r="Z535" s="4"/>
      <c r="AA535" s="4"/>
      <c r="AB535" s="4"/>
    </row>
    <row r="536" spans="1:28">
      <c r="A536" s="4">
        <v>50</v>
      </c>
      <c r="B536" s="4">
        <v>0</v>
      </c>
      <c r="C536" s="4">
        <v>0</v>
      </c>
      <c r="D536" s="4">
        <v>1</v>
      </c>
      <c r="E536" s="4">
        <v>217</v>
      </c>
      <c r="F536" s="4">
        <f>ROUND(Source!AU517,O536)</f>
        <v>0</v>
      </c>
      <c r="G536" s="4" t="s">
        <v>63</v>
      </c>
      <c r="H536" s="4" t="s">
        <v>64</v>
      </c>
      <c r="I536" s="4"/>
      <c r="J536" s="4"/>
      <c r="K536" s="4">
        <v>217</v>
      </c>
      <c r="L536" s="4">
        <v>18</v>
      </c>
      <c r="M536" s="4">
        <v>3</v>
      </c>
      <c r="N536" s="4" t="s">
        <v>6</v>
      </c>
      <c r="O536" s="4">
        <v>2</v>
      </c>
      <c r="P536" s="4"/>
      <c r="Q536" s="4"/>
      <c r="R536" s="4"/>
      <c r="S536" s="4"/>
      <c r="T536" s="4"/>
      <c r="U536" s="4"/>
      <c r="V536" s="4"/>
      <c r="W536" s="4">
        <v>0</v>
      </c>
      <c r="X536" s="4">
        <v>1</v>
      </c>
      <c r="Y536" s="4">
        <v>0</v>
      </c>
      <c r="Z536" s="4"/>
      <c r="AA536" s="4"/>
      <c r="AB536" s="4"/>
    </row>
    <row r="537" spans="1:28">
      <c r="A537" s="4">
        <v>50</v>
      </c>
      <c r="B537" s="4">
        <v>0</v>
      </c>
      <c r="C537" s="4">
        <v>0</v>
      </c>
      <c r="D537" s="4">
        <v>1</v>
      </c>
      <c r="E537" s="4">
        <v>230</v>
      </c>
      <c r="F537" s="4">
        <f>ROUND(Source!BA517,O537)</f>
        <v>0</v>
      </c>
      <c r="G537" s="4" t="s">
        <v>65</v>
      </c>
      <c r="H537" s="4" t="s">
        <v>66</v>
      </c>
      <c r="I537" s="4"/>
      <c r="J537" s="4"/>
      <c r="K537" s="4">
        <v>230</v>
      </c>
      <c r="L537" s="4">
        <v>19</v>
      </c>
      <c r="M537" s="4">
        <v>3</v>
      </c>
      <c r="N537" s="4" t="s">
        <v>6</v>
      </c>
      <c r="O537" s="4">
        <v>2</v>
      </c>
      <c r="P537" s="4"/>
      <c r="Q537" s="4"/>
      <c r="R537" s="4"/>
      <c r="S537" s="4"/>
      <c r="T537" s="4"/>
      <c r="U537" s="4"/>
      <c r="V537" s="4"/>
      <c r="W537" s="4">
        <v>0</v>
      </c>
      <c r="X537" s="4">
        <v>1</v>
      </c>
      <c r="Y537" s="4">
        <v>0</v>
      </c>
      <c r="Z537" s="4"/>
      <c r="AA537" s="4"/>
      <c r="AB537" s="4"/>
    </row>
    <row r="538" spans="1:28">
      <c r="A538" s="4">
        <v>50</v>
      </c>
      <c r="B538" s="4">
        <v>0</v>
      </c>
      <c r="C538" s="4">
        <v>0</v>
      </c>
      <c r="D538" s="4">
        <v>1</v>
      </c>
      <c r="E538" s="4">
        <v>206</v>
      </c>
      <c r="F538" s="4">
        <f>ROUND(Source!T517,O538)</f>
        <v>0</v>
      </c>
      <c r="G538" s="4" t="s">
        <v>67</v>
      </c>
      <c r="H538" s="4" t="s">
        <v>68</v>
      </c>
      <c r="I538" s="4"/>
      <c r="J538" s="4"/>
      <c r="K538" s="4">
        <v>206</v>
      </c>
      <c r="L538" s="4">
        <v>20</v>
      </c>
      <c r="M538" s="4">
        <v>3</v>
      </c>
      <c r="N538" s="4" t="s">
        <v>6</v>
      </c>
      <c r="O538" s="4">
        <v>2</v>
      </c>
      <c r="P538" s="4"/>
      <c r="Q538" s="4"/>
      <c r="R538" s="4"/>
      <c r="S538" s="4"/>
      <c r="T538" s="4"/>
      <c r="U538" s="4"/>
      <c r="V538" s="4"/>
      <c r="W538" s="4">
        <v>0</v>
      </c>
      <c r="X538" s="4">
        <v>1</v>
      </c>
      <c r="Y538" s="4">
        <v>0</v>
      </c>
      <c r="Z538" s="4"/>
      <c r="AA538" s="4"/>
      <c r="AB538" s="4"/>
    </row>
    <row r="539" spans="1:28">
      <c r="A539" s="4">
        <v>50</v>
      </c>
      <c r="B539" s="4">
        <v>0</v>
      </c>
      <c r="C539" s="4">
        <v>0</v>
      </c>
      <c r="D539" s="4">
        <v>1</v>
      </c>
      <c r="E539" s="4">
        <v>207</v>
      </c>
      <c r="F539" s="4">
        <f>Source!U517</f>
        <v>0</v>
      </c>
      <c r="G539" s="4" t="s">
        <v>69</v>
      </c>
      <c r="H539" s="4" t="s">
        <v>70</v>
      </c>
      <c r="I539" s="4"/>
      <c r="J539" s="4"/>
      <c r="K539" s="4">
        <v>207</v>
      </c>
      <c r="L539" s="4">
        <v>21</v>
      </c>
      <c r="M539" s="4">
        <v>3</v>
      </c>
      <c r="N539" s="4" t="s">
        <v>6</v>
      </c>
      <c r="O539" s="4">
        <v>-1</v>
      </c>
      <c r="P539" s="4"/>
      <c r="Q539" s="4"/>
      <c r="R539" s="4"/>
      <c r="S539" s="4"/>
      <c r="T539" s="4"/>
      <c r="U539" s="4"/>
      <c r="V539" s="4"/>
      <c r="W539" s="4">
        <v>0</v>
      </c>
      <c r="X539" s="4">
        <v>1</v>
      </c>
      <c r="Y539" s="4">
        <v>0</v>
      </c>
      <c r="Z539" s="4"/>
      <c r="AA539" s="4"/>
      <c r="AB539" s="4"/>
    </row>
    <row r="540" spans="1:28">
      <c r="A540" s="4">
        <v>50</v>
      </c>
      <c r="B540" s="4">
        <v>0</v>
      </c>
      <c r="C540" s="4">
        <v>0</v>
      </c>
      <c r="D540" s="4">
        <v>1</v>
      </c>
      <c r="E540" s="4">
        <v>208</v>
      </c>
      <c r="F540" s="4">
        <f>Source!V517</f>
        <v>0</v>
      </c>
      <c r="G540" s="4" t="s">
        <v>71</v>
      </c>
      <c r="H540" s="4" t="s">
        <v>72</v>
      </c>
      <c r="I540" s="4"/>
      <c r="J540" s="4"/>
      <c r="K540" s="4">
        <v>208</v>
      </c>
      <c r="L540" s="4">
        <v>22</v>
      </c>
      <c r="M540" s="4">
        <v>3</v>
      </c>
      <c r="N540" s="4" t="s">
        <v>6</v>
      </c>
      <c r="O540" s="4">
        <v>-1</v>
      </c>
      <c r="P540" s="4"/>
      <c r="Q540" s="4"/>
      <c r="R540" s="4"/>
      <c r="S540" s="4"/>
      <c r="T540" s="4"/>
      <c r="U540" s="4"/>
      <c r="V540" s="4"/>
      <c r="W540" s="4">
        <v>0</v>
      </c>
      <c r="X540" s="4">
        <v>1</v>
      </c>
      <c r="Y540" s="4">
        <v>0</v>
      </c>
      <c r="Z540" s="4"/>
      <c r="AA540" s="4"/>
      <c r="AB540" s="4"/>
    </row>
    <row r="541" spans="1:28">
      <c r="A541" s="4">
        <v>50</v>
      </c>
      <c r="B541" s="4">
        <v>0</v>
      </c>
      <c r="C541" s="4">
        <v>0</v>
      </c>
      <c r="D541" s="4">
        <v>1</v>
      </c>
      <c r="E541" s="4">
        <v>209</v>
      </c>
      <c r="F541" s="4">
        <f>ROUND(Source!W517,O541)</f>
        <v>0</v>
      </c>
      <c r="G541" s="4" t="s">
        <v>73</v>
      </c>
      <c r="H541" s="4" t="s">
        <v>74</v>
      </c>
      <c r="I541" s="4"/>
      <c r="J541" s="4"/>
      <c r="K541" s="4">
        <v>209</v>
      </c>
      <c r="L541" s="4">
        <v>23</v>
      </c>
      <c r="M541" s="4">
        <v>3</v>
      </c>
      <c r="N541" s="4" t="s">
        <v>6</v>
      </c>
      <c r="O541" s="4">
        <v>2</v>
      </c>
      <c r="P541" s="4"/>
      <c r="Q541" s="4"/>
      <c r="R541" s="4"/>
      <c r="S541" s="4"/>
      <c r="T541" s="4"/>
      <c r="U541" s="4"/>
      <c r="V541" s="4"/>
      <c r="W541" s="4">
        <v>0</v>
      </c>
      <c r="X541" s="4">
        <v>1</v>
      </c>
      <c r="Y541" s="4">
        <v>0</v>
      </c>
      <c r="Z541" s="4"/>
      <c r="AA541" s="4"/>
      <c r="AB541" s="4"/>
    </row>
    <row r="542" spans="1:28">
      <c r="A542" s="4">
        <v>50</v>
      </c>
      <c r="B542" s="4">
        <v>0</v>
      </c>
      <c r="C542" s="4">
        <v>0</v>
      </c>
      <c r="D542" s="4">
        <v>1</v>
      </c>
      <c r="E542" s="4">
        <v>233</v>
      </c>
      <c r="F542" s="4">
        <f>ROUND(Source!BD517,O542)</f>
        <v>0</v>
      </c>
      <c r="G542" s="4" t="s">
        <v>75</v>
      </c>
      <c r="H542" s="4" t="s">
        <v>76</v>
      </c>
      <c r="I542" s="4"/>
      <c r="J542" s="4"/>
      <c r="K542" s="4">
        <v>233</v>
      </c>
      <c r="L542" s="4">
        <v>24</v>
      </c>
      <c r="M542" s="4">
        <v>3</v>
      </c>
      <c r="N542" s="4" t="s">
        <v>6</v>
      </c>
      <c r="O542" s="4">
        <v>2</v>
      </c>
      <c r="P542" s="4"/>
      <c r="Q542" s="4"/>
      <c r="R542" s="4"/>
      <c r="S542" s="4"/>
      <c r="T542" s="4"/>
      <c r="U542" s="4"/>
      <c r="V542" s="4"/>
      <c r="W542" s="4">
        <v>0</v>
      </c>
      <c r="X542" s="4">
        <v>1</v>
      </c>
      <c r="Y542" s="4">
        <v>0</v>
      </c>
      <c r="Z542" s="4"/>
      <c r="AA542" s="4"/>
      <c r="AB542" s="4"/>
    </row>
    <row r="543" spans="1:28">
      <c r="A543" s="4">
        <v>50</v>
      </c>
      <c r="B543" s="4">
        <v>0</v>
      </c>
      <c r="C543" s="4">
        <v>0</v>
      </c>
      <c r="D543" s="4">
        <v>1</v>
      </c>
      <c r="E543" s="4">
        <v>210</v>
      </c>
      <c r="F543" s="4">
        <f>ROUND(Source!X517,O543)</f>
        <v>0</v>
      </c>
      <c r="G543" s="4" t="s">
        <v>77</v>
      </c>
      <c r="H543" s="4" t="s">
        <v>78</v>
      </c>
      <c r="I543" s="4"/>
      <c r="J543" s="4"/>
      <c r="K543" s="4">
        <v>210</v>
      </c>
      <c r="L543" s="4">
        <v>25</v>
      </c>
      <c r="M543" s="4">
        <v>3</v>
      </c>
      <c r="N543" s="4" t="s">
        <v>6</v>
      </c>
      <c r="O543" s="4">
        <v>2</v>
      </c>
      <c r="P543" s="4"/>
      <c r="Q543" s="4"/>
      <c r="R543" s="4"/>
      <c r="S543" s="4"/>
      <c r="T543" s="4"/>
      <c r="U543" s="4"/>
      <c r="V543" s="4"/>
      <c r="W543" s="4">
        <v>0</v>
      </c>
      <c r="X543" s="4">
        <v>1</v>
      </c>
      <c r="Y543" s="4">
        <v>0</v>
      </c>
      <c r="Z543" s="4"/>
      <c r="AA543" s="4"/>
      <c r="AB543" s="4"/>
    </row>
    <row r="544" spans="1:28">
      <c r="A544" s="4">
        <v>50</v>
      </c>
      <c r="B544" s="4">
        <v>0</v>
      </c>
      <c r="C544" s="4">
        <v>0</v>
      </c>
      <c r="D544" s="4">
        <v>1</v>
      </c>
      <c r="E544" s="4">
        <v>211</v>
      </c>
      <c r="F544" s="4">
        <f>ROUND(Source!Y517,O544)</f>
        <v>0</v>
      </c>
      <c r="G544" s="4" t="s">
        <v>79</v>
      </c>
      <c r="H544" s="4" t="s">
        <v>80</v>
      </c>
      <c r="I544" s="4"/>
      <c r="J544" s="4"/>
      <c r="K544" s="4">
        <v>211</v>
      </c>
      <c r="L544" s="4">
        <v>26</v>
      </c>
      <c r="M544" s="4">
        <v>3</v>
      </c>
      <c r="N544" s="4" t="s">
        <v>6</v>
      </c>
      <c r="O544" s="4">
        <v>2</v>
      </c>
      <c r="P544" s="4"/>
      <c r="Q544" s="4"/>
      <c r="R544" s="4"/>
      <c r="S544" s="4"/>
      <c r="T544" s="4"/>
      <c r="U544" s="4"/>
      <c r="V544" s="4"/>
      <c r="W544" s="4">
        <v>0</v>
      </c>
      <c r="X544" s="4">
        <v>1</v>
      </c>
      <c r="Y544" s="4">
        <v>0</v>
      </c>
      <c r="Z544" s="4"/>
      <c r="AA544" s="4"/>
      <c r="AB544" s="4"/>
    </row>
    <row r="545" spans="1:245">
      <c r="A545" s="4">
        <v>50</v>
      </c>
      <c r="B545" s="4">
        <v>0</v>
      </c>
      <c r="C545" s="4">
        <v>0</v>
      </c>
      <c r="D545" s="4">
        <v>1</v>
      </c>
      <c r="E545" s="4">
        <v>224</v>
      </c>
      <c r="F545" s="4">
        <f>ROUND(Source!AR517,O545)</f>
        <v>0</v>
      </c>
      <c r="G545" s="4" t="s">
        <v>81</v>
      </c>
      <c r="H545" s="4" t="s">
        <v>82</v>
      </c>
      <c r="I545" s="4"/>
      <c r="J545" s="4"/>
      <c r="K545" s="4">
        <v>224</v>
      </c>
      <c r="L545" s="4">
        <v>27</v>
      </c>
      <c r="M545" s="4">
        <v>3</v>
      </c>
      <c r="N545" s="4" t="s">
        <v>6</v>
      </c>
      <c r="O545" s="4">
        <v>2</v>
      </c>
      <c r="P545" s="4"/>
      <c r="Q545" s="4"/>
      <c r="R545" s="4"/>
      <c r="S545" s="4"/>
      <c r="T545" s="4"/>
      <c r="U545" s="4"/>
      <c r="V545" s="4"/>
      <c r="W545" s="4">
        <v>0</v>
      </c>
      <c r="X545" s="4">
        <v>1</v>
      </c>
      <c r="Y545" s="4">
        <v>0</v>
      </c>
      <c r="Z545" s="4"/>
      <c r="AA545" s="4"/>
      <c r="AB545" s="4"/>
    </row>
    <row r="547" spans="1:245">
      <c r="A547" s="1">
        <v>3</v>
      </c>
      <c r="B547" s="1">
        <v>1</v>
      </c>
      <c r="C547" s="1"/>
      <c r="D547" s="1">
        <f>ROW(A634)</f>
        <v>634</v>
      </c>
      <c r="E547" s="1"/>
      <c r="F547" s="1" t="s">
        <v>457</v>
      </c>
      <c r="G547" s="1" t="s">
        <v>458</v>
      </c>
      <c r="H547" s="1" t="s">
        <v>6</v>
      </c>
      <c r="I547" s="1">
        <v>0</v>
      </c>
      <c r="J547" s="1" t="s">
        <v>6</v>
      </c>
      <c r="K547" s="1">
        <v>-1</v>
      </c>
      <c r="L547" s="1" t="s">
        <v>6</v>
      </c>
      <c r="M547" s="1" t="s">
        <v>6</v>
      </c>
      <c r="N547" s="1"/>
      <c r="O547" s="1"/>
      <c r="P547" s="1"/>
      <c r="Q547" s="1"/>
      <c r="R547" s="1"/>
      <c r="S547" s="1">
        <v>0</v>
      </c>
      <c r="T547" s="1"/>
      <c r="U547" s="1" t="s">
        <v>6</v>
      </c>
      <c r="V547" s="1">
        <v>0</v>
      </c>
      <c r="W547" s="1"/>
      <c r="X547" s="1"/>
      <c r="Y547" s="1"/>
      <c r="Z547" s="1"/>
      <c r="AA547" s="1"/>
      <c r="AB547" s="1" t="s">
        <v>6</v>
      </c>
      <c r="AC547" s="1" t="s">
        <v>6</v>
      </c>
      <c r="AD547" s="1" t="s">
        <v>6</v>
      </c>
      <c r="AE547" s="1" t="s">
        <v>6</v>
      </c>
      <c r="AF547" s="1" t="s">
        <v>6</v>
      </c>
      <c r="AG547" s="1" t="s">
        <v>6</v>
      </c>
      <c r="AH547" s="1"/>
      <c r="AI547" s="1"/>
      <c r="AJ547" s="1"/>
      <c r="AK547" s="1"/>
      <c r="AL547" s="1"/>
      <c r="AM547" s="1"/>
      <c r="AN547" s="1"/>
      <c r="AO547" s="1"/>
      <c r="AP547" s="1" t="s">
        <v>6</v>
      </c>
      <c r="AQ547" s="1" t="s">
        <v>6</v>
      </c>
      <c r="AR547" s="1" t="s">
        <v>6</v>
      </c>
      <c r="AS547" s="1"/>
      <c r="AT547" s="1"/>
      <c r="AU547" s="1"/>
      <c r="AV547" s="1"/>
      <c r="AW547" s="1"/>
      <c r="AX547" s="1"/>
      <c r="AY547" s="1"/>
      <c r="AZ547" s="1" t="s">
        <v>6</v>
      </c>
      <c r="BA547" s="1"/>
      <c r="BB547" s="1" t="s">
        <v>6</v>
      </c>
      <c r="BC547" s="1" t="s">
        <v>6</v>
      </c>
      <c r="BD547" s="1" t="s">
        <v>6</v>
      </c>
      <c r="BE547" s="1" t="s">
        <v>6</v>
      </c>
      <c r="BF547" s="1" t="s">
        <v>6</v>
      </c>
      <c r="BG547" s="1" t="s">
        <v>6</v>
      </c>
      <c r="BH547" s="1" t="s">
        <v>6</v>
      </c>
      <c r="BI547" s="1" t="s">
        <v>6</v>
      </c>
      <c r="BJ547" s="1" t="s">
        <v>6</v>
      </c>
      <c r="BK547" s="1" t="s">
        <v>6</v>
      </c>
      <c r="BL547" s="1" t="s">
        <v>6</v>
      </c>
      <c r="BM547" s="1" t="s">
        <v>6</v>
      </c>
      <c r="BN547" s="1" t="s">
        <v>6</v>
      </c>
      <c r="BO547" s="1" t="s">
        <v>6</v>
      </c>
      <c r="BP547" s="1" t="s">
        <v>6</v>
      </c>
      <c r="BQ547" s="1"/>
      <c r="BR547" s="1"/>
      <c r="BS547" s="1"/>
      <c r="BT547" s="1"/>
      <c r="BU547" s="1"/>
      <c r="BV547" s="1"/>
      <c r="BW547" s="1"/>
      <c r="BX547" s="1">
        <v>0</v>
      </c>
      <c r="BY547" s="1"/>
      <c r="BZ547" s="1"/>
      <c r="CA547" s="1"/>
      <c r="CB547" s="1"/>
      <c r="CC547" s="1"/>
      <c r="CD547" s="1"/>
      <c r="CE547" s="1"/>
      <c r="CF547" s="1">
        <v>0</v>
      </c>
      <c r="CG547" s="1">
        <v>0</v>
      </c>
      <c r="CH547" s="1"/>
      <c r="CI547" s="1" t="s">
        <v>6</v>
      </c>
      <c r="CJ547" s="1" t="s">
        <v>6</v>
      </c>
      <c r="CK547" t="s">
        <v>6</v>
      </c>
      <c r="CL547" t="s">
        <v>6</v>
      </c>
      <c r="CM547" t="s">
        <v>6</v>
      </c>
      <c r="CN547" t="s">
        <v>6</v>
      </c>
      <c r="CO547" t="s">
        <v>6</v>
      </c>
      <c r="CP547" t="s">
        <v>6</v>
      </c>
      <c r="CQ547" t="s">
        <v>6</v>
      </c>
    </row>
    <row r="549" spans="1:245">
      <c r="A549" s="2">
        <v>52</v>
      </c>
      <c r="B549" s="2">
        <f t="shared" ref="B549:G549" si="366">B634</f>
        <v>1</v>
      </c>
      <c r="C549" s="2">
        <f t="shared" si="366"/>
        <v>3</v>
      </c>
      <c r="D549" s="2">
        <f t="shared" si="366"/>
        <v>547</v>
      </c>
      <c r="E549" s="2">
        <f t="shared" si="366"/>
        <v>0</v>
      </c>
      <c r="F549" s="2" t="str">
        <f t="shared" si="366"/>
        <v>02-01-04</v>
      </c>
      <c r="G549" s="2" t="str">
        <f t="shared" si="366"/>
        <v>ГНБ (L-13м)</v>
      </c>
      <c r="H549" s="2"/>
      <c r="I549" s="2"/>
      <c r="J549" s="2"/>
      <c r="K549" s="2"/>
      <c r="L549" s="2"/>
      <c r="M549" s="2"/>
      <c r="N549" s="2"/>
      <c r="O549" s="2">
        <f t="shared" ref="O549:AT549" si="367">O634</f>
        <v>133084.25</v>
      </c>
      <c r="P549" s="2">
        <f t="shared" si="367"/>
        <v>63972.26</v>
      </c>
      <c r="Q549" s="2">
        <f t="shared" si="367"/>
        <v>45326.63</v>
      </c>
      <c r="R549" s="2">
        <f t="shared" si="367"/>
        <v>28663.49</v>
      </c>
      <c r="S549" s="2">
        <f t="shared" si="367"/>
        <v>23785.360000000001</v>
      </c>
      <c r="T549" s="2">
        <f t="shared" si="367"/>
        <v>0</v>
      </c>
      <c r="U549" s="2">
        <f t="shared" si="367"/>
        <v>54.865199999999994</v>
      </c>
      <c r="V549" s="2">
        <f t="shared" si="367"/>
        <v>47.237200000000009</v>
      </c>
      <c r="W549" s="2">
        <f t="shared" si="367"/>
        <v>-0.09</v>
      </c>
      <c r="X549" s="2">
        <f t="shared" si="367"/>
        <v>60908.480000000003</v>
      </c>
      <c r="Y549" s="2">
        <f t="shared" si="367"/>
        <v>38298.93</v>
      </c>
      <c r="Z549" s="2">
        <f t="shared" si="367"/>
        <v>0</v>
      </c>
      <c r="AA549" s="2">
        <f t="shared" si="367"/>
        <v>0</v>
      </c>
      <c r="AB549" s="2">
        <f t="shared" si="367"/>
        <v>0</v>
      </c>
      <c r="AC549" s="2">
        <f t="shared" si="367"/>
        <v>0</v>
      </c>
      <c r="AD549" s="2">
        <f t="shared" si="367"/>
        <v>0</v>
      </c>
      <c r="AE549" s="2">
        <f t="shared" si="367"/>
        <v>0</v>
      </c>
      <c r="AF549" s="2">
        <f t="shared" si="367"/>
        <v>0</v>
      </c>
      <c r="AG549" s="2">
        <f t="shared" si="367"/>
        <v>0</v>
      </c>
      <c r="AH549" s="2">
        <f t="shared" si="367"/>
        <v>0</v>
      </c>
      <c r="AI549" s="2">
        <f t="shared" si="367"/>
        <v>0</v>
      </c>
      <c r="AJ549" s="2">
        <f t="shared" si="367"/>
        <v>0</v>
      </c>
      <c r="AK549" s="2">
        <f t="shared" si="367"/>
        <v>0</v>
      </c>
      <c r="AL549" s="2">
        <f t="shared" si="367"/>
        <v>0</v>
      </c>
      <c r="AM549" s="2">
        <f t="shared" si="367"/>
        <v>0</v>
      </c>
      <c r="AN549" s="2">
        <f t="shared" si="367"/>
        <v>0</v>
      </c>
      <c r="AO549" s="2">
        <f t="shared" si="367"/>
        <v>0</v>
      </c>
      <c r="AP549" s="2">
        <f t="shared" si="367"/>
        <v>0</v>
      </c>
      <c r="AQ549" s="2">
        <f t="shared" si="367"/>
        <v>0</v>
      </c>
      <c r="AR549" s="2">
        <f t="shared" si="367"/>
        <v>232291.66</v>
      </c>
      <c r="AS549" s="2">
        <f t="shared" si="367"/>
        <v>208480.95</v>
      </c>
      <c r="AT549" s="2">
        <f t="shared" si="367"/>
        <v>23810.71</v>
      </c>
      <c r="AU549" s="2">
        <f t="shared" ref="AU549:BZ549" si="368">AU634</f>
        <v>0</v>
      </c>
      <c r="AV549" s="2">
        <f t="shared" si="368"/>
        <v>63972.26</v>
      </c>
      <c r="AW549" s="2">
        <f t="shared" si="368"/>
        <v>63972.26</v>
      </c>
      <c r="AX549" s="2">
        <f t="shared" si="368"/>
        <v>0</v>
      </c>
      <c r="AY549" s="2">
        <f t="shared" si="368"/>
        <v>63972.26</v>
      </c>
      <c r="AZ549" s="2">
        <f t="shared" si="368"/>
        <v>0</v>
      </c>
      <c r="BA549" s="2">
        <f t="shared" si="368"/>
        <v>0</v>
      </c>
      <c r="BB549" s="2">
        <f t="shared" si="368"/>
        <v>0</v>
      </c>
      <c r="BC549" s="2">
        <f t="shared" si="368"/>
        <v>0</v>
      </c>
      <c r="BD549" s="2">
        <f t="shared" si="368"/>
        <v>0</v>
      </c>
      <c r="BE549" s="2">
        <f t="shared" si="368"/>
        <v>0</v>
      </c>
      <c r="BF549" s="2">
        <f t="shared" si="368"/>
        <v>0</v>
      </c>
      <c r="BG549" s="2">
        <f t="shared" si="368"/>
        <v>0</v>
      </c>
      <c r="BH549" s="2">
        <f t="shared" si="368"/>
        <v>0</v>
      </c>
      <c r="BI549" s="2">
        <f t="shared" si="368"/>
        <v>0</v>
      </c>
      <c r="BJ549" s="2">
        <f t="shared" si="368"/>
        <v>0</v>
      </c>
      <c r="BK549" s="2">
        <f t="shared" si="368"/>
        <v>0</v>
      </c>
      <c r="BL549" s="2">
        <f t="shared" si="368"/>
        <v>0</v>
      </c>
      <c r="BM549" s="2">
        <f t="shared" si="368"/>
        <v>0</v>
      </c>
      <c r="BN549" s="2">
        <f t="shared" si="368"/>
        <v>0</v>
      </c>
      <c r="BO549" s="2">
        <f t="shared" si="368"/>
        <v>0</v>
      </c>
      <c r="BP549" s="2">
        <f t="shared" si="368"/>
        <v>0</v>
      </c>
      <c r="BQ549" s="2">
        <f t="shared" si="368"/>
        <v>0</v>
      </c>
      <c r="BR549" s="2">
        <f t="shared" si="368"/>
        <v>0</v>
      </c>
      <c r="BS549" s="2">
        <f t="shared" si="368"/>
        <v>0</v>
      </c>
      <c r="BT549" s="2">
        <f t="shared" si="368"/>
        <v>0</v>
      </c>
      <c r="BU549" s="2">
        <f t="shared" si="368"/>
        <v>0</v>
      </c>
      <c r="BV549" s="2">
        <f t="shared" si="368"/>
        <v>0</v>
      </c>
      <c r="BW549" s="2">
        <f t="shared" si="368"/>
        <v>0</v>
      </c>
      <c r="BX549" s="2">
        <f t="shared" si="368"/>
        <v>0</v>
      </c>
      <c r="BY549" s="2">
        <f t="shared" si="368"/>
        <v>0</v>
      </c>
      <c r="BZ549" s="2">
        <f t="shared" si="368"/>
        <v>0</v>
      </c>
      <c r="CA549" s="2">
        <f t="shared" ref="CA549:DF549" si="369">CA634</f>
        <v>0</v>
      </c>
      <c r="CB549" s="2">
        <f t="shared" si="369"/>
        <v>0</v>
      </c>
      <c r="CC549" s="2">
        <f t="shared" si="369"/>
        <v>0</v>
      </c>
      <c r="CD549" s="2">
        <f t="shared" si="369"/>
        <v>0</v>
      </c>
      <c r="CE549" s="2">
        <f t="shared" si="369"/>
        <v>0</v>
      </c>
      <c r="CF549" s="2">
        <f t="shared" si="369"/>
        <v>0</v>
      </c>
      <c r="CG549" s="2">
        <f t="shared" si="369"/>
        <v>0</v>
      </c>
      <c r="CH549" s="2">
        <f t="shared" si="369"/>
        <v>0</v>
      </c>
      <c r="CI549" s="2">
        <f t="shared" si="369"/>
        <v>0</v>
      </c>
      <c r="CJ549" s="2">
        <f t="shared" si="369"/>
        <v>0</v>
      </c>
      <c r="CK549" s="2">
        <f t="shared" si="369"/>
        <v>0</v>
      </c>
      <c r="CL549" s="2">
        <f t="shared" si="369"/>
        <v>0</v>
      </c>
      <c r="CM549" s="2">
        <f t="shared" si="369"/>
        <v>0</v>
      </c>
      <c r="CN549" s="2">
        <f t="shared" si="369"/>
        <v>0</v>
      </c>
      <c r="CO549" s="2">
        <f t="shared" si="369"/>
        <v>0</v>
      </c>
      <c r="CP549" s="2">
        <f t="shared" si="369"/>
        <v>0</v>
      </c>
      <c r="CQ549" s="2">
        <f t="shared" si="369"/>
        <v>0</v>
      </c>
      <c r="CR549" s="2">
        <f t="shared" si="369"/>
        <v>0</v>
      </c>
      <c r="CS549" s="2">
        <f t="shared" si="369"/>
        <v>0</v>
      </c>
      <c r="CT549" s="2">
        <f t="shared" si="369"/>
        <v>0</v>
      </c>
      <c r="CU549" s="2">
        <f t="shared" si="369"/>
        <v>0</v>
      </c>
      <c r="CV549" s="2">
        <f t="shared" si="369"/>
        <v>0</v>
      </c>
      <c r="CW549" s="2">
        <f t="shared" si="369"/>
        <v>0</v>
      </c>
      <c r="CX549" s="2">
        <f t="shared" si="369"/>
        <v>0</v>
      </c>
      <c r="CY549" s="2">
        <f t="shared" si="369"/>
        <v>0</v>
      </c>
      <c r="CZ549" s="2">
        <f t="shared" si="369"/>
        <v>0</v>
      </c>
      <c r="DA549" s="2">
        <f t="shared" si="369"/>
        <v>0</v>
      </c>
      <c r="DB549" s="2">
        <f t="shared" si="369"/>
        <v>0</v>
      </c>
      <c r="DC549" s="2">
        <f t="shared" si="369"/>
        <v>0</v>
      </c>
      <c r="DD549" s="2">
        <f t="shared" si="369"/>
        <v>0</v>
      </c>
      <c r="DE549" s="2">
        <f t="shared" si="369"/>
        <v>0</v>
      </c>
      <c r="DF549" s="2">
        <f t="shared" si="369"/>
        <v>0</v>
      </c>
      <c r="DG549" s="3">
        <f t="shared" ref="DG549:EL549" si="370">DG634</f>
        <v>0</v>
      </c>
      <c r="DH549" s="3">
        <f t="shared" si="370"/>
        <v>0</v>
      </c>
      <c r="DI549" s="3">
        <f t="shared" si="370"/>
        <v>0</v>
      </c>
      <c r="DJ549" s="3">
        <f t="shared" si="370"/>
        <v>0</v>
      </c>
      <c r="DK549" s="3">
        <f t="shared" si="370"/>
        <v>0</v>
      </c>
      <c r="DL549" s="3">
        <f t="shared" si="370"/>
        <v>0</v>
      </c>
      <c r="DM549" s="3">
        <f t="shared" si="370"/>
        <v>0</v>
      </c>
      <c r="DN549" s="3">
        <f t="shared" si="370"/>
        <v>0</v>
      </c>
      <c r="DO549" s="3">
        <f t="shared" si="370"/>
        <v>0</v>
      </c>
      <c r="DP549" s="3">
        <f t="shared" si="370"/>
        <v>0</v>
      </c>
      <c r="DQ549" s="3">
        <f t="shared" si="370"/>
        <v>0</v>
      </c>
      <c r="DR549" s="3">
        <f t="shared" si="370"/>
        <v>0</v>
      </c>
      <c r="DS549" s="3">
        <f t="shared" si="370"/>
        <v>0</v>
      </c>
      <c r="DT549" s="3">
        <f t="shared" si="370"/>
        <v>0</v>
      </c>
      <c r="DU549" s="3">
        <f t="shared" si="370"/>
        <v>0</v>
      </c>
      <c r="DV549" s="3">
        <f t="shared" si="370"/>
        <v>0</v>
      </c>
      <c r="DW549" s="3">
        <f t="shared" si="370"/>
        <v>0</v>
      </c>
      <c r="DX549" s="3">
        <f t="shared" si="370"/>
        <v>0</v>
      </c>
      <c r="DY549" s="3">
        <f t="shared" si="370"/>
        <v>0</v>
      </c>
      <c r="DZ549" s="3">
        <f t="shared" si="370"/>
        <v>0</v>
      </c>
      <c r="EA549" s="3">
        <f t="shared" si="370"/>
        <v>0</v>
      </c>
      <c r="EB549" s="3">
        <f t="shared" si="370"/>
        <v>0</v>
      </c>
      <c r="EC549" s="3">
        <f t="shared" si="370"/>
        <v>0</v>
      </c>
      <c r="ED549" s="3">
        <f t="shared" si="370"/>
        <v>0</v>
      </c>
      <c r="EE549" s="3">
        <f t="shared" si="370"/>
        <v>0</v>
      </c>
      <c r="EF549" s="3">
        <f t="shared" si="370"/>
        <v>0</v>
      </c>
      <c r="EG549" s="3">
        <f t="shared" si="370"/>
        <v>0</v>
      </c>
      <c r="EH549" s="3">
        <f t="shared" si="370"/>
        <v>0</v>
      </c>
      <c r="EI549" s="3">
        <f t="shared" si="370"/>
        <v>0</v>
      </c>
      <c r="EJ549" s="3">
        <f t="shared" si="370"/>
        <v>0</v>
      </c>
      <c r="EK549" s="3">
        <f t="shared" si="370"/>
        <v>0</v>
      </c>
      <c r="EL549" s="3">
        <f t="shared" si="370"/>
        <v>0</v>
      </c>
      <c r="EM549" s="3">
        <f t="shared" ref="EM549:FR549" si="371">EM634</f>
        <v>0</v>
      </c>
      <c r="EN549" s="3">
        <f t="shared" si="371"/>
        <v>0</v>
      </c>
      <c r="EO549" s="3">
        <f t="shared" si="371"/>
        <v>0</v>
      </c>
      <c r="EP549" s="3">
        <f t="shared" si="371"/>
        <v>0</v>
      </c>
      <c r="EQ549" s="3">
        <f t="shared" si="371"/>
        <v>0</v>
      </c>
      <c r="ER549" s="3">
        <f t="shared" si="371"/>
        <v>0</v>
      </c>
      <c r="ES549" s="3">
        <f t="shared" si="371"/>
        <v>0</v>
      </c>
      <c r="ET549" s="3">
        <f t="shared" si="371"/>
        <v>0</v>
      </c>
      <c r="EU549" s="3">
        <f t="shared" si="371"/>
        <v>0</v>
      </c>
      <c r="EV549" s="3">
        <f t="shared" si="371"/>
        <v>0</v>
      </c>
      <c r="EW549" s="3">
        <f t="shared" si="371"/>
        <v>0</v>
      </c>
      <c r="EX549" s="3">
        <f t="shared" si="371"/>
        <v>0</v>
      </c>
      <c r="EY549" s="3">
        <f t="shared" si="371"/>
        <v>0</v>
      </c>
      <c r="EZ549" s="3">
        <f t="shared" si="371"/>
        <v>0</v>
      </c>
      <c r="FA549" s="3">
        <f t="shared" si="371"/>
        <v>0</v>
      </c>
      <c r="FB549" s="3">
        <f t="shared" si="371"/>
        <v>0</v>
      </c>
      <c r="FC549" s="3">
        <f t="shared" si="371"/>
        <v>0</v>
      </c>
      <c r="FD549" s="3">
        <f t="shared" si="371"/>
        <v>0</v>
      </c>
      <c r="FE549" s="3">
        <f t="shared" si="371"/>
        <v>0</v>
      </c>
      <c r="FF549" s="3">
        <f t="shared" si="371"/>
        <v>0</v>
      </c>
      <c r="FG549" s="3">
        <f t="shared" si="371"/>
        <v>0</v>
      </c>
      <c r="FH549" s="3">
        <f t="shared" si="371"/>
        <v>0</v>
      </c>
      <c r="FI549" s="3">
        <f t="shared" si="371"/>
        <v>0</v>
      </c>
      <c r="FJ549" s="3">
        <f t="shared" si="371"/>
        <v>0</v>
      </c>
      <c r="FK549" s="3">
        <f t="shared" si="371"/>
        <v>0</v>
      </c>
      <c r="FL549" s="3">
        <f t="shared" si="371"/>
        <v>0</v>
      </c>
      <c r="FM549" s="3">
        <f t="shared" si="371"/>
        <v>0</v>
      </c>
      <c r="FN549" s="3">
        <f t="shared" si="371"/>
        <v>0</v>
      </c>
      <c r="FO549" s="3">
        <f t="shared" si="371"/>
        <v>0</v>
      </c>
      <c r="FP549" s="3">
        <f t="shared" si="371"/>
        <v>0</v>
      </c>
      <c r="FQ549" s="3">
        <f t="shared" si="371"/>
        <v>0</v>
      </c>
      <c r="FR549" s="3">
        <f t="shared" si="371"/>
        <v>0</v>
      </c>
      <c r="FS549" s="3">
        <f t="shared" ref="FS549:GX549" si="372">FS634</f>
        <v>0</v>
      </c>
      <c r="FT549" s="3">
        <f t="shared" si="372"/>
        <v>0</v>
      </c>
      <c r="FU549" s="3">
        <f t="shared" si="372"/>
        <v>0</v>
      </c>
      <c r="FV549" s="3">
        <f t="shared" si="372"/>
        <v>0</v>
      </c>
      <c r="FW549" s="3">
        <f t="shared" si="372"/>
        <v>0</v>
      </c>
      <c r="FX549" s="3">
        <f t="shared" si="372"/>
        <v>0</v>
      </c>
      <c r="FY549" s="3">
        <f t="shared" si="372"/>
        <v>0</v>
      </c>
      <c r="FZ549" s="3">
        <f t="shared" si="372"/>
        <v>0</v>
      </c>
      <c r="GA549" s="3">
        <f t="shared" si="372"/>
        <v>0</v>
      </c>
      <c r="GB549" s="3">
        <f t="shared" si="372"/>
        <v>0</v>
      </c>
      <c r="GC549" s="3">
        <f t="shared" si="372"/>
        <v>0</v>
      </c>
      <c r="GD549" s="3">
        <f t="shared" si="372"/>
        <v>0</v>
      </c>
      <c r="GE549" s="3">
        <f t="shared" si="372"/>
        <v>0</v>
      </c>
      <c r="GF549" s="3">
        <f t="shared" si="372"/>
        <v>0</v>
      </c>
      <c r="GG549" s="3">
        <f t="shared" si="372"/>
        <v>0</v>
      </c>
      <c r="GH549" s="3">
        <f t="shared" si="372"/>
        <v>0</v>
      </c>
      <c r="GI549" s="3">
        <f t="shared" si="372"/>
        <v>0</v>
      </c>
      <c r="GJ549" s="3">
        <f t="shared" si="372"/>
        <v>0</v>
      </c>
      <c r="GK549" s="3">
        <f t="shared" si="372"/>
        <v>0</v>
      </c>
      <c r="GL549" s="3">
        <f t="shared" si="372"/>
        <v>0</v>
      </c>
      <c r="GM549" s="3">
        <f t="shared" si="372"/>
        <v>0</v>
      </c>
      <c r="GN549" s="3">
        <f t="shared" si="372"/>
        <v>0</v>
      </c>
      <c r="GO549" s="3">
        <f t="shared" si="372"/>
        <v>0</v>
      </c>
      <c r="GP549" s="3">
        <f t="shared" si="372"/>
        <v>0</v>
      </c>
      <c r="GQ549" s="3">
        <f t="shared" si="372"/>
        <v>0</v>
      </c>
      <c r="GR549" s="3">
        <f t="shared" si="372"/>
        <v>0</v>
      </c>
      <c r="GS549" s="3">
        <f t="shared" si="372"/>
        <v>0</v>
      </c>
      <c r="GT549" s="3">
        <f t="shared" si="372"/>
        <v>0</v>
      </c>
      <c r="GU549" s="3">
        <f t="shared" si="372"/>
        <v>0</v>
      </c>
      <c r="GV549" s="3">
        <f t="shared" si="372"/>
        <v>0</v>
      </c>
      <c r="GW549" s="3">
        <f t="shared" si="372"/>
        <v>0</v>
      </c>
      <c r="GX549" s="3">
        <f t="shared" si="372"/>
        <v>0</v>
      </c>
    </row>
    <row r="551" spans="1:245">
      <c r="A551" s="1">
        <v>4</v>
      </c>
      <c r="B551" s="1">
        <v>1</v>
      </c>
      <c r="C551" s="1"/>
      <c r="D551" s="1">
        <f>ROW(A565)</f>
        <v>565</v>
      </c>
      <c r="E551" s="1"/>
      <c r="F551" s="1" t="s">
        <v>6</v>
      </c>
      <c r="G551" s="1" t="s">
        <v>458</v>
      </c>
      <c r="H551" s="1" t="s">
        <v>6</v>
      </c>
      <c r="I551" s="1">
        <v>0</v>
      </c>
      <c r="J551" s="1"/>
      <c r="K551" s="1">
        <v>-1</v>
      </c>
      <c r="L551" s="1"/>
      <c r="M551" s="1" t="s">
        <v>6</v>
      </c>
      <c r="N551" s="1"/>
      <c r="O551" s="1"/>
      <c r="P551" s="1"/>
      <c r="Q551" s="1"/>
      <c r="R551" s="1"/>
      <c r="S551" s="1">
        <v>0</v>
      </c>
      <c r="T551" s="1"/>
      <c r="U551" s="1" t="s">
        <v>6</v>
      </c>
      <c r="V551" s="1">
        <v>0</v>
      </c>
      <c r="W551" s="1"/>
      <c r="X551" s="1"/>
      <c r="Y551" s="1"/>
      <c r="Z551" s="1"/>
      <c r="AA551" s="1"/>
      <c r="AB551" s="1" t="s">
        <v>6</v>
      </c>
      <c r="AC551" s="1" t="s">
        <v>6</v>
      </c>
      <c r="AD551" s="1" t="s">
        <v>6</v>
      </c>
      <c r="AE551" s="1" t="s">
        <v>6</v>
      </c>
      <c r="AF551" s="1" t="s">
        <v>6</v>
      </c>
      <c r="AG551" s="1" t="s">
        <v>6</v>
      </c>
      <c r="AH551" s="1"/>
      <c r="AI551" s="1"/>
      <c r="AJ551" s="1"/>
      <c r="AK551" s="1"/>
      <c r="AL551" s="1"/>
      <c r="AM551" s="1"/>
      <c r="AN551" s="1"/>
      <c r="AO551" s="1"/>
      <c r="AP551" s="1" t="s">
        <v>6</v>
      </c>
      <c r="AQ551" s="1" t="s">
        <v>6</v>
      </c>
      <c r="AR551" s="1" t="s">
        <v>6</v>
      </c>
      <c r="AS551" s="1"/>
      <c r="AT551" s="1"/>
      <c r="AU551" s="1"/>
      <c r="AV551" s="1"/>
      <c r="AW551" s="1"/>
      <c r="AX551" s="1"/>
      <c r="AY551" s="1"/>
      <c r="AZ551" s="1" t="s">
        <v>6</v>
      </c>
      <c r="BA551" s="1"/>
      <c r="BB551" s="1" t="s">
        <v>6</v>
      </c>
      <c r="BC551" s="1" t="s">
        <v>6</v>
      </c>
      <c r="BD551" s="1" t="s">
        <v>6</v>
      </c>
      <c r="BE551" s="1" t="s">
        <v>6</v>
      </c>
      <c r="BF551" s="1" t="s">
        <v>6</v>
      </c>
      <c r="BG551" s="1" t="s">
        <v>6</v>
      </c>
      <c r="BH551" s="1" t="s">
        <v>6</v>
      </c>
      <c r="BI551" s="1" t="s">
        <v>6</v>
      </c>
      <c r="BJ551" s="1" t="s">
        <v>6</v>
      </c>
      <c r="BK551" s="1" t="s">
        <v>6</v>
      </c>
      <c r="BL551" s="1" t="s">
        <v>6</v>
      </c>
      <c r="BM551" s="1" t="s">
        <v>6</v>
      </c>
      <c r="BN551" s="1" t="s">
        <v>6</v>
      </c>
      <c r="BO551" s="1" t="s">
        <v>6</v>
      </c>
      <c r="BP551" s="1" t="s">
        <v>6</v>
      </c>
      <c r="BQ551" s="1"/>
      <c r="BR551" s="1"/>
      <c r="BS551" s="1"/>
      <c r="BT551" s="1"/>
      <c r="BU551" s="1"/>
      <c r="BV551" s="1"/>
      <c r="BW551" s="1"/>
      <c r="BX551" s="1">
        <v>0</v>
      </c>
      <c r="BY551" s="1"/>
      <c r="BZ551" s="1"/>
      <c r="CA551" s="1"/>
      <c r="CB551" s="1"/>
      <c r="CC551" s="1"/>
      <c r="CD551" s="1"/>
      <c r="CE551" s="1"/>
      <c r="CF551" s="1"/>
      <c r="CG551" s="1"/>
      <c r="CH551" s="1"/>
      <c r="CI551" s="1"/>
      <c r="CJ551" s="1">
        <v>0</v>
      </c>
    </row>
    <row r="553" spans="1:245">
      <c r="A553" s="2">
        <v>52</v>
      </c>
      <c r="B553" s="2">
        <f t="shared" ref="B553:G553" si="373">B565</f>
        <v>1</v>
      </c>
      <c r="C553" s="2">
        <f t="shared" si="373"/>
        <v>4</v>
      </c>
      <c r="D553" s="2">
        <f t="shared" si="373"/>
        <v>551</v>
      </c>
      <c r="E553" s="2">
        <f t="shared" si="373"/>
        <v>0</v>
      </c>
      <c r="F553" s="2" t="str">
        <f t="shared" si="373"/>
        <v/>
      </c>
      <c r="G553" s="2" t="str">
        <f t="shared" si="373"/>
        <v>ГНБ (L-13м)</v>
      </c>
      <c r="H553" s="2"/>
      <c r="I553" s="2"/>
      <c r="J553" s="2"/>
      <c r="K553" s="2"/>
      <c r="L553" s="2"/>
      <c r="M553" s="2"/>
      <c r="N553" s="2"/>
      <c r="O553" s="2">
        <f t="shared" ref="O553:AT553" si="374">O565</f>
        <v>69862.149999999994</v>
      </c>
      <c r="P553" s="2">
        <f t="shared" si="374"/>
        <v>750.16</v>
      </c>
      <c r="Q553" s="2">
        <f t="shared" si="374"/>
        <v>45326.63</v>
      </c>
      <c r="R553" s="2">
        <f t="shared" si="374"/>
        <v>28663.49</v>
      </c>
      <c r="S553" s="2">
        <f t="shared" si="374"/>
        <v>23785.360000000001</v>
      </c>
      <c r="T553" s="2">
        <f t="shared" si="374"/>
        <v>0</v>
      </c>
      <c r="U553" s="2">
        <f t="shared" si="374"/>
        <v>54.865199999999994</v>
      </c>
      <c r="V553" s="2">
        <f t="shared" si="374"/>
        <v>47.237200000000009</v>
      </c>
      <c r="W553" s="2">
        <f t="shared" si="374"/>
        <v>-0.16</v>
      </c>
      <c r="X553" s="2">
        <f t="shared" si="374"/>
        <v>60908.480000000003</v>
      </c>
      <c r="Y553" s="2">
        <f t="shared" si="374"/>
        <v>38298.93</v>
      </c>
      <c r="Z553" s="2">
        <f t="shared" si="374"/>
        <v>0</v>
      </c>
      <c r="AA553" s="2">
        <f t="shared" si="374"/>
        <v>0</v>
      </c>
      <c r="AB553" s="2">
        <f t="shared" si="374"/>
        <v>69862.149999999994</v>
      </c>
      <c r="AC553" s="2">
        <f t="shared" si="374"/>
        <v>750.16</v>
      </c>
      <c r="AD553" s="2">
        <f t="shared" si="374"/>
        <v>45326.63</v>
      </c>
      <c r="AE553" s="2">
        <f t="shared" si="374"/>
        <v>28663.49</v>
      </c>
      <c r="AF553" s="2">
        <f t="shared" si="374"/>
        <v>23785.360000000001</v>
      </c>
      <c r="AG553" s="2">
        <f t="shared" si="374"/>
        <v>0</v>
      </c>
      <c r="AH553" s="2">
        <f t="shared" si="374"/>
        <v>54.865199999999994</v>
      </c>
      <c r="AI553" s="2">
        <f t="shared" si="374"/>
        <v>47.237200000000009</v>
      </c>
      <c r="AJ553" s="2">
        <f t="shared" si="374"/>
        <v>-0.16</v>
      </c>
      <c r="AK553" s="2">
        <f t="shared" si="374"/>
        <v>60908.480000000003</v>
      </c>
      <c r="AL553" s="2">
        <f t="shared" si="374"/>
        <v>38298.93</v>
      </c>
      <c r="AM553" s="2">
        <f t="shared" si="374"/>
        <v>0</v>
      </c>
      <c r="AN553" s="2">
        <f t="shared" si="374"/>
        <v>0</v>
      </c>
      <c r="AO553" s="2">
        <f t="shared" si="374"/>
        <v>0</v>
      </c>
      <c r="AP553" s="2">
        <f t="shared" si="374"/>
        <v>0</v>
      </c>
      <c r="AQ553" s="2">
        <f t="shared" si="374"/>
        <v>0</v>
      </c>
      <c r="AR553" s="2">
        <f t="shared" si="374"/>
        <v>169069.56</v>
      </c>
      <c r="AS553" s="2">
        <f t="shared" si="374"/>
        <v>165012.59</v>
      </c>
      <c r="AT553" s="2">
        <f t="shared" si="374"/>
        <v>4056.97</v>
      </c>
      <c r="AU553" s="2">
        <f t="shared" ref="AU553:BZ553" si="375">AU565</f>
        <v>0</v>
      </c>
      <c r="AV553" s="2">
        <f t="shared" si="375"/>
        <v>750.16</v>
      </c>
      <c r="AW553" s="2">
        <f t="shared" si="375"/>
        <v>750.16</v>
      </c>
      <c r="AX553" s="2">
        <f t="shared" si="375"/>
        <v>0</v>
      </c>
      <c r="AY553" s="2">
        <f t="shared" si="375"/>
        <v>750.16</v>
      </c>
      <c r="AZ553" s="2">
        <f t="shared" si="375"/>
        <v>0</v>
      </c>
      <c r="BA553" s="2">
        <f t="shared" si="375"/>
        <v>0</v>
      </c>
      <c r="BB553" s="2">
        <f t="shared" si="375"/>
        <v>0</v>
      </c>
      <c r="BC553" s="2">
        <f t="shared" si="375"/>
        <v>0</v>
      </c>
      <c r="BD553" s="2">
        <f t="shared" si="375"/>
        <v>0</v>
      </c>
      <c r="BE553" s="2">
        <f t="shared" si="375"/>
        <v>0</v>
      </c>
      <c r="BF553" s="2">
        <f t="shared" si="375"/>
        <v>0</v>
      </c>
      <c r="BG553" s="2">
        <f t="shared" si="375"/>
        <v>0</v>
      </c>
      <c r="BH553" s="2">
        <f t="shared" si="375"/>
        <v>0</v>
      </c>
      <c r="BI553" s="2">
        <f t="shared" si="375"/>
        <v>0</v>
      </c>
      <c r="BJ553" s="2">
        <f t="shared" si="375"/>
        <v>0</v>
      </c>
      <c r="BK553" s="2">
        <f t="shared" si="375"/>
        <v>0</v>
      </c>
      <c r="BL553" s="2">
        <f t="shared" si="375"/>
        <v>0</v>
      </c>
      <c r="BM553" s="2">
        <f t="shared" si="375"/>
        <v>0</v>
      </c>
      <c r="BN553" s="2">
        <f t="shared" si="375"/>
        <v>0</v>
      </c>
      <c r="BO553" s="2">
        <f t="shared" si="375"/>
        <v>0</v>
      </c>
      <c r="BP553" s="2">
        <f t="shared" si="375"/>
        <v>0</v>
      </c>
      <c r="BQ553" s="2">
        <f t="shared" si="375"/>
        <v>0</v>
      </c>
      <c r="BR553" s="2">
        <f t="shared" si="375"/>
        <v>0</v>
      </c>
      <c r="BS553" s="2">
        <f t="shared" si="375"/>
        <v>0</v>
      </c>
      <c r="BT553" s="2">
        <f t="shared" si="375"/>
        <v>0</v>
      </c>
      <c r="BU553" s="2">
        <f t="shared" si="375"/>
        <v>0</v>
      </c>
      <c r="BV553" s="2">
        <f t="shared" si="375"/>
        <v>0</v>
      </c>
      <c r="BW553" s="2">
        <f t="shared" si="375"/>
        <v>0</v>
      </c>
      <c r="BX553" s="2">
        <f t="shared" si="375"/>
        <v>0</v>
      </c>
      <c r="BY553" s="2">
        <f t="shared" si="375"/>
        <v>0</v>
      </c>
      <c r="BZ553" s="2">
        <f t="shared" si="375"/>
        <v>0</v>
      </c>
      <c r="CA553" s="2">
        <f t="shared" ref="CA553:DF553" si="376">CA565</f>
        <v>169069.56</v>
      </c>
      <c r="CB553" s="2">
        <f t="shared" si="376"/>
        <v>165012.59</v>
      </c>
      <c r="CC553" s="2">
        <f t="shared" si="376"/>
        <v>4056.97</v>
      </c>
      <c r="CD553" s="2">
        <f t="shared" si="376"/>
        <v>0</v>
      </c>
      <c r="CE553" s="2">
        <f t="shared" si="376"/>
        <v>750.16</v>
      </c>
      <c r="CF553" s="2">
        <f t="shared" si="376"/>
        <v>750.16</v>
      </c>
      <c r="CG553" s="2">
        <f t="shared" si="376"/>
        <v>0</v>
      </c>
      <c r="CH553" s="2">
        <f t="shared" si="376"/>
        <v>750.16</v>
      </c>
      <c r="CI553" s="2">
        <f t="shared" si="376"/>
        <v>0</v>
      </c>
      <c r="CJ553" s="2">
        <f t="shared" si="376"/>
        <v>0</v>
      </c>
      <c r="CK553" s="2">
        <f t="shared" si="376"/>
        <v>0</v>
      </c>
      <c r="CL553" s="2">
        <f t="shared" si="376"/>
        <v>0</v>
      </c>
      <c r="CM553" s="2">
        <f t="shared" si="376"/>
        <v>0</v>
      </c>
      <c r="CN553" s="2">
        <f t="shared" si="376"/>
        <v>0</v>
      </c>
      <c r="CO553" s="2">
        <f t="shared" si="376"/>
        <v>0</v>
      </c>
      <c r="CP553" s="2">
        <f t="shared" si="376"/>
        <v>0</v>
      </c>
      <c r="CQ553" s="2">
        <f t="shared" si="376"/>
        <v>0</v>
      </c>
      <c r="CR553" s="2">
        <f t="shared" si="376"/>
        <v>0</v>
      </c>
      <c r="CS553" s="2">
        <f t="shared" si="376"/>
        <v>0</v>
      </c>
      <c r="CT553" s="2">
        <f t="shared" si="376"/>
        <v>0</v>
      </c>
      <c r="CU553" s="2">
        <f t="shared" si="376"/>
        <v>0</v>
      </c>
      <c r="CV553" s="2">
        <f t="shared" si="376"/>
        <v>0</v>
      </c>
      <c r="CW553" s="2">
        <f t="shared" si="376"/>
        <v>0</v>
      </c>
      <c r="CX553" s="2">
        <f t="shared" si="376"/>
        <v>0</v>
      </c>
      <c r="CY553" s="2">
        <f t="shared" si="376"/>
        <v>0</v>
      </c>
      <c r="CZ553" s="2">
        <f t="shared" si="376"/>
        <v>0</v>
      </c>
      <c r="DA553" s="2">
        <f t="shared" si="376"/>
        <v>0</v>
      </c>
      <c r="DB553" s="2">
        <f t="shared" si="376"/>
        <v>0</v>
      </c>
      <c r="DC553" s="2">
        <f t="shared" si="376"/>
        <v>0</v>
      </c>
      <c r="DD553" s="2">
        <f t="shared" si="376"/>
        <v>0</v>
      </c>
      <c r="DE553" s="2">
        <f t="shared" si="376"/>
        <v>0</v>
      </c>
      <c r="DF553" s="2">
        <f t="shared" si="376"/>
        <v>0</v>
      </c>
      <c r="DG553" s="3">
        <f t="shared" ref="DG553:EL553" si="377">DG565</f>
        <v>0</v>
      </c>
      <c r="DH553" s="3">
        <f t="shared" si="377"/>
        <v>0</v>
      </c>
      <c r="DI553" s="3">
        <f t="shared" si="377"/>
        <v>0</v>
      </c>
      <c r="DJ553" s="3">
        <f t="shared" si="377"/>
        <v>0</v>
      </c>
      <c r="DK553" s="3">
        <f t="shared" si="377"/>
        <v>0</v>
      </c>
      <c r="DL553" s="3">
        <f t="shared" si="377"/>
        <v>0</v>
      </c>
      <c r="DM553" s="3">
        <f t="shared" si="377"/>
        <v>0</v>
      </c>
      <c r="DN553" s="3">
        <f t="shared" si="377"/>
        <v>0</v>
      </c>
      <c r="DO553" s="3">
        <f t="shared" si="377"/>
        <v>0</v>
      </c>
      <c r="DP553" s="3">
        <f t="shared" si="377"/>
        <v>0</v>
      </c>
      <c r="DQ553" s="3">
        <f t="shared" si="377"/>
        <v>0</v>
      </c>
      <c r="DR553" s="3">
        <f t="shared" si="377"/>
        <v>0</v>
      </c>
      <c r="DS553" s="3">
        <f t="shared" si="377"/>
        <v>0</v>
      </c>
      <c r="DT553" s="3">
        <f t="shared" si="377"/>
        <v>0</v>
      </c>
      <c r="DU553" s="3">
        <f t="shared" si="377"/>
        <v>0</v>
      </c>
      <c r="DV553" s="3">
        <f t="shared" si="377"/>
        <v>0</v>
      </c>
      <c r="DW553" s="3">
        <f t="shared" si="377"/>
        <v>0</v>
      </c>
      <c r="DX553" s="3">
        <f t="shared" si="377"/>
        <v>0</v>
      </c>
      <c r="DY553" s="3">
        <f t="shared" si="377"/>
        <v>0</v>
      </c>
      <c r="DZ553" s="3">
        <f t="shared" si="377"/>
        <v>0</v>
      </c>
      <c r="EA553" s="3">
        <f t="shared" si="377"/>
        <v>0</v>
      </c>
      <c r="EB553" s="3">
        <f t="shared" si="377"/>
        <v>0</v>
      </c>
      <c r="EC553" s="3">
        <f t="shared" si="377"/>
        <v>0</v>
      </c>
      <c r="ED553" s="3">
        <f t="shared" si="377"/>
        <v>0</v>
      </c>
      <c r="EE553" s="3">
        <f t="shared" si="377"/>
        <v>0</v>
      </c>
      <c r="EF553" s="3">
        <f t="shared" si="377"/>
        <v>0</v>
      </c>
      <c r="EG553" s="3">
        <f t="shared" si="377"/>
        <v>0</v>
      </c>
      <c r="EH553" s="3">
        <f t="shared" si="377"/>
        <v>0</v>
      </c>
      <c r="EI553" s="3">
        <f t="shared" si="377"/>
        <v>0</v>
      </c>
      <c r="EJ553" s="3">
        <f t="shared" si="377"/>
        <v>0</v>
      </c>
      <c r="EK553" s="3">
        <f t="shared" si="377"/>
        <v>0</v>
      </c>
      <c r="EL553" s="3">
        <f t="shared" si="377"/>
        <v>0</v>
      </c>
      <c r="EM553" s="3">
        <f t="shared" ref="EM553:FR553" si="378">EM565</f>
        <v>0</v>
      </c>
      <c r="EN553" s="3">
        <f t="shared" si="378"/>
        <v>0</v>
      </c>
      <c r="EO553" s="3">
        <f t="shared" si="378"/>
        <v>0</v>
      </c>
      <c r="EP553" s="3">
        <f t="shared" si="378"/>
        <v>0</v>
      </c>
      <c r="EQ553" s="3">
        <f t="shared" si="378"/>
        <v>0</v>
      </c>
      <c r="ER553" s="3">
        <f t="shared" si="378"/>
        <v>0</v>
      </c>
      <c r="ES553" s="3">
        <f t="shared" si="378"/>
        <v>0</v>
      </c>
      <c r="ET553" s="3">
        <f t="shared" si="378"/>
        <v>0</v>
      </c>
      <c r="EU553" s="3">
        <f t="shared" si="378"/>
        <v>0</v>
      </c>
      <c r="EV553" s="3">
        <f t="shared" si="378"/>
        <v>0</v>
      </c>
      <c r="EW553" s="3">
        <f t="shared" si="378"/>
        <v>0</v>
      </c>
      <c r="EX553" s="3">
        <f t="shared" si="378"/>
        <v>0</v>
      </c>
      <c r="EY553" s="3">
        <f t="shared" si="378"/>
        <v>0</v>
      </c>
      <c r="EZ553" s="3">
        <f t="shared" si="378"/>
        <v>0</v>
      </c>
      <c r="FA553" s="3">
        <f t="shared" si="378"/>
        <v>0</v>
      </c>
      <c r="FB553" s="3">
        <f t="shared" si="378"/>
        <v>0</v>
      </c>
      <c r="FC553" s="3">
        <f t="shared" si="378"/>
        <v>0</v>
      </c>
      <c r="FD553" s="3">
        <f t="shared" si="378"/>
        <v>0</v>
      </c>
      <c r="FE553" s="3">
        <f t="shared" si="378"/>
        <v>0</v>
      </c>
      <c r="FF553" s="3">
        <f t="shared" si="378"/>
        <v>0</v>
      </c>
      <c r="FG553" s="3">
        <f t="shared" si="378"/>
        <v>0</v>
      </c>
      <c r="FH553" s="3">
        <f t="shared" si="378"/>
        <v>0</v>
      </c>
      <c r="FI553" s="3">
        <f t="shared" si="378"/>
        <v>0</v>
      </c>
      <c r="FJ553" s="3">
        <f t="shared" si="378"/>
        <v>0</v>
      </c>
      <c r="FK553" s="3">
        <f t="shared" si="378"/>
        <v>0</v>
      </c>
      <c r="FL553" s="3">
        <f t="shared" si="378"/>
        <v>0</v>
      </c>
      <c r="FM553" s="3">
        <f t="shared" si="378"/>
        <v>0</v>
      </c>
      <c r="FN553" s="3">
        <f t="shared" si="378"/>
        <v>0</v>
      </c>
      <c r="FO553" s="3">
        <f t="shared" si="378"/>
        <v>0</v>
      </c>
      <c r="FP553" s="3">
        <f t="shared" si="378"/>
        <v>0</v>
      </c>
      <c r="FQ553" s="3">
        <f t="shared" si="378"/>
        <v>0</v>
      </c>
      <c r="FR553" s="3">
        <f t="shared" si="378"/>
        <v>0</v>
      </c>
      <c r="FS553" s="3">
        <f t="shared" ref="FS553:GX553" si="379">FS565</f>
        <v>0</v>
      </c>
      <c r="FT553" s="3">
        <f t="shared" si="379"/>
        <v>0</v>
      </c>
      <c r="FU553" s="3">
        <f t="shared" si="379"/>
        <v>0</v>
      </c>
      <c r="FV553" s="3">
        <f t="shared" si="379"/>
        <v>0</v>
      </c>
      <c r="FW553" s="3">
        <f t="shared" si="379"/>
        <v>0</v>
      </c>
      <c r="FX553" s="3">
        <f t="shared" si="379"/>
        <v>0</v>
      </c>
      <c r="FY553" s="3">
        <f t="shared" si="379"/>
        <v>0</v>
      </c>
      <c r="FZ553" s="3">
        <f t="shared" si="379"/>
        <v>0</v>
      </c>
      <c r="GA553" s="3">
        <f t="shared" si="379"/>
        <v>0</v>
      </c>
      <c r="GB553" s="3">
        <f t="shared" si="379"/>
        <v>0</v>
      </c>
      <c r="GC553" s="3">
        <f t="shared" si="379"/>
        <v>0</v>
      </c>
      <c r="GD553" s="3">
        <f t="shared" si="379"/>
        <v>0</v>
      </c>
      <c r="GE553" s="3">
        <f t="shared" si="379"/>
        <v>0</v>
      </c>
      <c r="GF553" s="3">
        <f t="shared" si="379"/>
        <v>0</v>
      </c>
      <c r="GG553" s="3">
        <f t="shared" si="379"/>
        <v>0</v>
      </c>
      <c r="GH553" s="3">
        <f t="shared" si="379"/>
        <v>0</v>
      </c>
      <c r="GI553" s="3">
        <f t="shared" si="379"/>
        <v>0</v>
      </c>
      <c r="GJ553" s="3">
        <f t="shared" si="379"/>
        <v>0</v>
      </c>
      <c r="GK553" s="3">
        <f t="shared" si="379"/>
        <v>0</v>
      </c>
      <c r="GL553" s="3">
        <f t="shared" si="379"/>
        <v>0</v>
      </c>
      <c r="GM553" s="3">
        <f t="shared" si="379"/>
        <v>0</v>
      </c>
      <c r="GN553" s="3">
        <f t="shared" si="379"/>
        <v>0</v>
      </c>
      <c r="GO553" s="3">
        <f t="shared" si="379"/>
        <v>0</v>
      </c>
      <c r="GP553" s="3">
        <f t="shared" si="379"/>
        <v>0</v>
      </c>
      <c r="GQ553" s="3">
        <f t="shared" si="379"/>
        <v>0</v>
      </c>
      <c r="GR553" s="3">
        <f t="shared" si="379"/>
        <v>0</v>
      </c>
      <c r="GS553" s="3">
        <f t="shared" si="379"/>
        <v>0</v>
      </c>
      <c r="GT553" s="3">
        <f t="shared" si="379"/>
        <v>0</v>
      </c>
      <c r="GU553" s="3">
        <f t="shared" si="379"/>
        <v>0</v>
      </c>
      <c r="GV553" s="3">
        <f t="shared" si="379"/>
        <v>0</v>
      </c>
      <c r="GW553" s="3">
        <f t="shared" si="379"/>
        <v>0</v>
      </c>
      <c r="GX553" s="3">
        <f t="shared" si="379"/>
        <v>0</v>
      </c>
    </row>
    <row r="555" spans="1:245">
      <c r="A555">
        <v>17</v>
      </c>
      <c r="B555">
        <v>1</v>
      </c>
      <c r="C555">
        <f>ROW(SmtRes!A225)</f>
        <v>225</v>
      </c>
      <c r="D555">
        <f>ROW(EtalonRes!A231)</f>
        <v>231</v>
      </c>
      <c r="E555" t="s">
        <v>102</v>
      </c>
      <c r="F555" t="s">
        <v>459</v>
      </c>
      <c r="G555" t="s">
        <v>460</v>
      </c>
      <c r="H555" t="s">
        <v>461</v>
      </c>
      <c r="I555">
        <f>ROUND(16/1000,9)</f>
        <v>1.6E-2</v>
      </c>
      <c r="J555">
        <v>0</v>
      </c>
      <c r="K555">
        <f>ROUND(16/1000,9)</f>
        <v>1.6E-2</v>
      </c>
      <c r="O555">
        <f t="shared" ref="O555:O563" si="380">ROUND(CP555,2)</f>
        <v>760.87</v>
      </c>
      <c r="P555">
        <f t="shared" ref="P555:P563" si="381">ROUND(CQ555*I555,2)</f>
        <v>1.66</v>
      </c>
      <c r="Q555">
        <f t="shared" ref="Q555:Q563" si="382">ROUND(CR555*I555,2)</f>
        <v>687</v>
      </c>
      <c r="R555">
        <f t="shared" ref="R555:R563" si="383">ROUND(CS555*I555,2)</f>
        <v>361.49</v>
      </c>
      <c r="S555">
        <f t="shared" ref="S555:S563" si="384">ROUND(CT555*I555,2)</f>
        <v>72.209999999999994</v>
      </c>
      <c r="T555">
        <f t="shared" ref="T555:T563" si="385">ROUND(CU555*I555,2)</f>
        <v>0</v>
      </c>
      <c r="U555">
        <f t="shared" ref="U555:U563" si="386">CV555*I555</f>
        <v>0.20800000000000002</v>
      </c>
      <c r="V555">
        <f t="shared" ref="V555:V563" si="387">CW555*I555</f>
        <v>0.60160000000000002</v>
      </c>
      <c r="W555">
        <f t="shared" ref="W555:W563" si="388">ROUND(CX555*I555,2)</f>
        <v>0</v>
      </c>
      <c r="X555">
        <f t="shared" ref="X555:X563" si="389">ROUND(CY555,2)</f>
        <v>399</v>
      </c>
      <c r="Y555">
        <f t="shared" ref="Y555:Y563" si="390">ROUND(CZ555,2)</f>
        <v>199.5</v>
      </c>
      <c r="AA555">
        <v>54027915</v>
      </c>
      <c r="AB555">
        <f t="shared" ref="AB555:AB563" si="391">ROUND((AC555+AD555+AF555),6)</f>
        <v>3669</v>
      </c>
      <c r="AC555">
        <f t="shared" ref="AC555:AC563" si="392">ROUND((ES555),6)</f>
        <v>4.34</v>
      </c>
      <c r="AD555">
        <f t="shared" ref="AD555:AD563" si="393">ROUND((((ET555)-(EU555))+AE555),6)</f>
        <v>3563.26</v>
      </c>
      <c r="AE555">
        <f t="shared" ref="AE555:AE563" si="394">ROUND((EU555),6)</f>
        <v>507.6</v>
      </c>
      <c r="AF555">
        <f t="shared" ref="AF555:AF563" si="395">ROUND((EV555),6)</f>
        <v>101.4</v>
      </c>
      <c r="AG555">
        <f t="shared" ref="AG555:AG563" si="396">ROUND((AP555),6)</f>
        <v>0</v>
      </c>
      <c r="AH555">
        <f t="shared" ref="AH555:AH563" si="397">(EW555)</f>
        <v>13</v>
      </c>
      <c r="AI555">
        <f t="shared" ref="AI555:AI563" si="398">(EX555)</f>
        <v>37.6</v>
      </c>
      <c r="AJ555">
        <f t="shared" ref="AJ555:AJ563" si="399">(AS555)</f>
        <v>0</v>
      </c>
      <c r="AK555">
        <v>3669</v>
      </c>
      <c r="AL555">
        <v>4.34</v>
      </c>
      <c r="AM555">
        <v>3563.26</v>
      </c>
      <c r="AN555">
        <v>507.6</v>
      </c>
      <c r="AO555">
        <v>101.4</v>
      </c>
      <c r="AP555">
        <v>0</v>
      </c>
      <c r="AQ555">
        <v>13</v>
      </c>
      <c r="AR555">
        <v>37.6</v>
      </c>
      <c r="AS555">
        <v>0</v>
      </c>
      <c r="AT555">
        <v>92</v>
      </c>
      <c r="AU555">
        <v>46</v>
      </c>
      <c r="AV555">
        <v>1</v>
      </c>
      <c r="AW555">
        <v>1</v>
      </c>
      <c r="AZ555">
        <v>1</v>
      </c>
      <c r="BA555">
        <v>44.51</v>
      </c>
      <c r="BB555">
        <v>12.05</v>
      </c>
      <c r="BC555">
        <v>23.9</v>
      </c>
      <c r="BD555" t="s">
        <v>6</v>
      </c>
      <c r="BE555" t="s">
        <v>6</v>
      </c>
      <c r="BF555" t="s">
        <v>6</v>
      </c>
      <c r="BG555" t="s">
        <v>6</v>
      </c>
      <c r="BH555">
        <v>0</v>
      </c>
      <c r="BI555">
        <v>1</v>
      </c>
      <c r="BJ555" t="s">
        <v>462</v>
      </c>
      <c r="BM555">
        <v>1001</v>
      </c>
      <c r="BN555">
        <v>0</v>
      </c>
      <c r="BO555" t="s">
        <v>459</v>
      </c>
      <c r="BP555">
        <v>1</v>
      </c>
      <c r="BQ555">
        <v>2</v>
      </c>
      <c r="BR555">
        <v>0</v>
      </c>
      <c r="BS555">
        <v>44.51</v>
      </c>
      <c r="BT555">
        <v>1</v>
      </c>
      <c r="BU555">
        <v>1</v>
      </c>
      <c r="BV555">
        <v>1</v>
      </c>
      <c r="BW555">
        <v>1</v>
      </c>
      <c r="BX555">
        <v>1</v>
      </c>
      <c r="BY555" t="s">
        <v>6</v>
      </c>
      <c r="BZ555">
        <v>92</v>
      </c>
      <c r="CA555">
        <v>46</v>
      </c>
      <c r="CB555" t="s">
        <v>6</v>
      </c>
      <c r="CE555">
        <v>0</v>
      </c>
      <c r="CF555">
        <v>0</v>
      </c>
      <c r="CG555">
        <v>0</v>
      </c>
      <c r="CM555">
        <v>0</v>
      </c>
      <c r="CN555" t="s">
        <v>6</v>
      </c>
      <c r="CO555">
        <v>0</v>
      </c>
      <c r="CP555">
        <f t="shared" ref="CP555:CP563" si="400">(P555+Q555+S555)</f>
        <v>760.87</v>
      </c>
      <c r="CQ555">
        <f t="shared" ref="CQ555:CQ563" si="401">AC555*BC555</f>
        <v>103.72599999999998</v>
      </c>
      <c r="CR555">
        <f t="shared" ref="CR555:CR563" si="402">AD555*BB555</f>
        <v>42937.283000000003</v>
      </c>
      <c r="CS555">
        <f t="shared" ref="CS555:CS563" si="403">AE555*BS555</f>
        <v>22593.276000000002</v>
      </c>
      <c r="CT555">
        <f t="shared" ref="CT555:CT563" si="404">AF555*BA555</f>
        <v>4513.3140000000003</v>
      </c>
      <c r="CU555">
        <f t="shared" ref="CU555:CU563" si="405">AG555</f>
        <v>0</v>
      </c>
      <c r="CV555">
        <f t="shared" ref="CV555:CV563" si="406">AH555</f>
        <v>13</v>
      </c>
      <c r="CW555">
        <f t="shared" ref="CW555:CW563" si="407">AI555</f>
        <v>37.6</v>
      </c>
      <c r="CX555">
        <f t="shared" ref="CX555:CX563" si="408">AJ555</f>
        <v>0</v>
      </c>
      <c r="CY555">
        <f t="shared" ref="CY555:CY563" si="409">(((S555+R555)*AT555)/100)</f>
        <v>399.00400000000002</v>
      </c>
      <c r="CZ555">
        <f t="shared" ref="CZ555:CZ563" si="410">(((S555+R555)*AU555)/100)</f>
        <v>199.50200000000001</v>
      </c>
      <c r="DC555" t="s">
        <v>6</v>
      </c>
      <c r="DD555" t="s">
        <v>6</v>
      </c>
      <c r="DE555" t="s">
        <v>6</v>
      </c>
      <c r="DF555" t="s">
        <v>6</v>
      </c>
      <c r="DG555" t="s">
        <v>6</v>
      </c>
      <c r="DH555" t="s">
        <v>6</v>
      </c>
      <c r="DI555" t="s">
        <v>6</v>
      </c>
      <c r="DJ555" t="s">
        <v>6</v>
      </c>
      <c r="DK555" t="s">
        <v>6</v>
      </c>
      <c r="DL555" t="s">
        <v>6</v>
      </c>
      <c r="DM555" t="s">
        <v>6</v>
      </c>
      <c r="DN555">
        <v>0</v>
      </c>
      <c r="DO555">
        <v>0</v>
      </c>
      <c r="DP555">
        <v>1</v>
      </c>
      <c r="DQ555">
        <v>1</v>
      </c>
      <c r="DU555">
        <v>1007</v>
      </c>
      <c r="DV555" t="s">
        <v>461</v>
      </c>
      <c r="DW555" t="s">
        <v>461</v>
      </c>
      <c r="DX555">
        <v>1000</v>
      </c>
      <c r="DZ555" t="s">
        <v>6</v>
      </c>
      <c r="EA555" t="s">
        <v>6</v>
      </c>
      <c r="EB555" t="s">
        <v>6</v>
      </c>
      <c r="EC555" t="s">
        <v>6</v>
      </c>
      <c r="EE555">
        <v>52854747</v>
      </c>
      <c r="EF555">
        <v>2</v>
      </c>
      <c r="EG555" t="s">
        <v>22</v>
      </c>
      <c r="EH555">
        <v>1</v>
      </c>
      <c r="EI555" t="s">
        <v>23</v>
      </c>
      <c r="EJ555">
        <v>1</v>
      </c>
      <c r="EK555">
        <v>1001</v>
      </c>
      <c r="EL555" t="s">
        <v>327</v>
      </c>
      <c r="EM555" t="s">
        <v>25</v>
      </c>
      <c r="EO555" t="s">
        <v>6</v>
      </c>
      <c r="EQ555">
        <v>131072</v>
      </c>
      <c r="ER555">
        <v>3669</v>
      </c>
      <c r="ES555">
        <v>4.34</v>
      </c>
      <c r="ET555">
        <v>3563.26</v>
      </c>
      <c r="EU555">
        <v>507.6</v>
      </c>
      <c r="EV555">
        <v>101.4</v>
      </c>
      <c r="EW555">
        <v>13</v>
      </c>
      <c r="EX555">
        <v>37.6</v>
      </c>
      <c r="EY555">
        <v>0</v>
      </c>
      <c r="FQ555">
        <v>0</v>
      </c>
      <c r="FR555">
        <f t="shared" ref="FR555:FR563" si="411">ROUND(IF(AND(BH555=3,BI555=3),P555,0),2)</f>
        <v>0</v>
      </c>
      <c r="FS555">
        <v>0</v>
      </c>
      <c r="FX555">
        <v>92</v>
      </c>
      <c r="FY555">
        <v>46</v>
      </c>
      <c r="GA555" t="s">
        <v>6</v>
      </c>
      <c r="GD555">
        <v>1</v>
      </c>
      <c r="GF555">
        <v>1071087713</v>
      </c>
      <c r="GG555">
        <v>2</v>
      </c>
      <c r="GH555">
        <v>1</v>
      </c>
      <c r="GI555">
        <v>2</v>
      </c>
      <c r="GJ555">
        <v>0</v>
      </c>
      <c r="GK555">
        <v>0</v>
      </c>
      <c r="GL555">
        <f t="shared" ref="GL555:GL563" si="412">ROUND(IF(AND(BH555=3,BI555=3,FS555&lt;&gt;0),P555,0),2)</f>
        <v>0</v>
      </c>
      <c r="GM555">
        <f t="shared" ref="GM555:GM563" si="413">ROUND(O555+X555+Y555,2)+GX555</f>
        <v>1359.37</v>
      </c>
      <c r="GN555">
        <f t="shared" ref="GN555:GN563" si="414">IF(OR(BI555=0,BI555=1),ROUND(O555+X555+Y555,2),0)</f>
        <v>1359.37</v>
      </c>
      <c r="GO555">
        <f t="shared" ref="GO555:GO563" si="415">IF(BI555=2,ROUND(O555+X555+Y555,2),0)</f>
        <v>0</v>
      </c>
      <c r="GP555">
        <f t="shared" ref="GP555:GP563" si="416">IF(BI555=4,ROUND(O555+X555+Y555,2)+GX555,0)</f>
        <v>0</v>
      </c>
      <c r="GR555">
        <v>0</v>
      </c>
      <c r="GS555">
        <v>0</v>
      </c>
      <c r="GT555">
        <v>0</v>
      </c>
      <c r="GU555" t="s">
        <v>6</v>
      </c>
      <c r="GV555">
        <f t="shared" ref="GV555:GV563" si="417">ROUND((GT555),6)</f>
        <v>0</v>
      </c>
      <c r="GW555">
        <v>1</v>
      </c>
      <c r="GX555">
        <f t="shared" ref="GX555:GX563" si="418">ROUND(HC555*I555,2)</f>
        <v>0</v>
      </c>
      <c r="HA555">
        <v>0</v>
      </c>
      <c r="HB555">
        <v>0</v>
      </c>
      <c r="HC555">
        <f t="shared" ref="HC555:HC563" si="419">GV555*GW555</f>
        <v>0</v>
      </c>
      <c r="HE555" t="s">
        <v>6</v>
      </c>
      <c r="HF555" t="s">
        <v>6</v>
      </c>
      <c r="HM555" t="s">
        <v>6</v>
      </c>
      <c r="HN555" t="s">
        <v>328</v>
      </c>
      <c r="HO555" t="s">
        <v>329</v>
      </c>
      <c r="HP555" t="s">
        <v>327</v>
      </c>
      <c r="HQ555" t="s">
        <v>327</v>
      </c>
      <c r="IK555">
        <v>0</v>
      </c>
    </row>
    <row r="556" spans="1:245">
      <c r="A556">
        <v>17</v>
      </c>
      <c r="B556">
        <v>1</v>
      </c>
      <c r="C556">
        <f>ROW(SmtRes!A238)</f>
        <v>238</v>
      </c>
      <c r="D556">
        <f>ROW(EtalonRes!A244)</f>
        <v>244</v>
      </c>
      <c r="E556" t="s">
        <v>108</v>
      </c>
      <c r="F556" t="s">
        <v>463</v>
      </c>
      <c r="G556" t="s">
        <v>464</v>
      </c>
      <c r="H556" t="s">
        <v>465</v>
      </c>
      <c r="I556">
        <f>ROUND((13)/100,9)</f>
        <v>0.13</v>
      </c>
      <c r="J556">
        <v>0</v>
      </c>
      <c r="K556">
        <f>ROUND((13)/100,9)</f>
        <v>0.13</v>
      </c>
      <c r="O556">
        <f t="shared" si="380"/>
        <v>124000.16</v>
      </c>
      <c r="P556">
        <f t="shared" si="381"/>
        <v>57465.84</v>
      </c>
      <c r="Q556">
        <f t="shared" si="382"/>
        <v>44373.83</v>
      </c>
      <c r="R556">
        <f t="shared" si="383"/>
        <v>28223.599999999999</v>
      </c>
      <c r="S556">
        <f t="shared" si="384"/>
        <v>22160.49</v>
      </c>
      <c r="T556">
        <f t="shared" si="385"/>
        <v>0</v>
      </c>
      <c r="U556">
        <f t="shared" si="386"/>
        <v>51.012</v>
      </c>
      <c r="V556">
        <f t="shared" si="387"/>
        <v>46.488000000000007</v>
      </c>
      <c r="W556">
        <f t="shared" si="388"/>
        <v>0</v>
      </c>
      <c r="X556">
        <f t="shared" si="389"/>
        <v>58949.39</v>
      </c>
      <c r="Y556">
        <f t="shared" si="390"/>
        <v>37284.230000000003</v>
      </c>
      <c r="AA556">
        <v>54027915</v>
      </c>
      <c r="AB556">
        <f t="shared" si="391"/>
        <v>73742.210000000006</v>
      </c>
      <c r="AC556">
        <f t="shared" si="392"/>
        <v>41467.629999999997</v>
      </c>
      <c r="AD556">
        <f t="shared" si="393"/>
        <v>28444.76</v>
      </c>
      <c r="AE556">
        <f t="shared" si="394"/>
        <v>4877.66</v>
      </c>
      <c r="AF556">
        <f t="shared" si="395"/>
        <v>3829.82</v>
      </c>
      <c r="AG556">
        <f t="shared" si="396"/>
        <v>0</v>
      </c>
      <c r="AH556">
        <f t="shared" si="397"/>
        <v>392.4</v>
      </c>
      <c r="AI556">
        <f t="shared" si="398"/>
        <v>357.6</v>
      </c>
      <c r="AJ556">
        <f t="shared" si="399"/>
        <v>0</v>
      </c>
      <c r="AK556">
        <v>73742.210000000006</v>
      </c>
      <c r="AL556">
        <v>41467.629999999997</v>
      </c>
      <c r="AM556">
        <v>28444.76</v>
      </c>
      <c r="AN556">
        <v>4877.66</v>
      </c>
      <c r="AO556">
        <v>3829.82</v>
      </c>
      <c r="AP556">
        <v>0</v>
      </c>
      <c r="AQ556">
        <v>392.4</v>
      </c>
      <c r="AR556">
        <v>357.6</v>
      </c>
      <c r="AS556">
        <v>0</v>
      </c>
      <c r="AT556">
        <v>117</v>
      </c>
      <c r="AU556">
        <v>74</v>
      </c>
      <c r="AV556">
        <v>1</v>
      </c>
      <c r="AW556">
        <v>1</v>
      </c>
      <c r="AZ556">
        <v>1</v>
      </c>
      <c r="BA556">
        <v>44.51</v>
      </c>
      <c r="BB556">
        <v>12</v>
      </c>
      <c r="BC556">
        <v>10.66</v>
      </c>
      <c r="BD556" t="s">
        <v>6</v>
      </c>
      <c r="BE556" t="s">
        <v>6</v>
      </c>
      <c r="BF556" t="s">
        <v>6</v>
      </c>
      <c r="BG556" t="s">
        <v>6</v>
      </c>
      <c r="BH556">
        <v>0</v>
      </c>
      <c r="BI556">
        <v>1</v>
      </c>
      <c r="BJ556" t="s">
        <v>466</v>
      </c>
      <c r="BM556">
        <v>22001</v>
      </c>
      <c r="BN556">
        <v>0</v>
      </c>
      <c r="BO556" t="s">
        <v>463</v>
      </c>
      <c r="BP556">
        <v>1</v>
      </c>
      <c r="BQ556">
        <v>2</v>
      </c>
      <c r="BR556">
        <v>0</v>
      </c>
      <c r="BS556">
        <v>44.51</v>
      </c>
      <c r="BT556">
        <v>1</v>
      </c>
      <c r="BU556">
        <v>1</v>
      </c>
      <c r="BV556">
        <v>1</v>
      </c>
      <c r="BW556">
        <v>1</v>
      </c>
      <c r="BX556">
        <v>1</v>
      </c>
      <c r="BY556" t="s">
        <v>6</v>
      </c>
      <c r="BZ556">
        <v>117</v>
      </c>
      <c r="CA556">
        <v>74</v>
      </c>
      <c r="CB556" t="s">
        <v>6</v>
      </c>
      <c r="CE556">
        <v>0</v>
      </c>
      <c r="CF556">
        <v>0</v>
      </c>
      <c r="CG556">
        <v>0</v>
      </c>
      <c r="CM556">
        <v>0</v>
      </c>
      <c r="CN556" t="s">
        <v>6</v>
      </c>
      <c r="CO556">
        <v>0</v>
      </c>
      <c r="CP556">
        <f t="shared" si="400"/>
        <v>124000.16</v>
      </c>
      <c r="CQ556">
        <f t="shared" si="401"/>
        <v>442044.93579999998</v>
      </c>
      <c r="CR556">
        <f t="shared" si="402"/>
        <v>341337.12</v>
      </c>
      <c r="CS556">
        <f t="shared" si="403"/>
        <v>217104.64659999998</v>
      </c>
      <c r="CT556">
        <f t="shared" si="404"/>
        <v>170465.28820000001</v>
      </c>
      <c r="CU556">
        <f t="shared" si="405"/>
        <v>0</v>
      </c>
      <c r="CV556">
        <f t="shared" si="406"/>
        <v>392.4</v>
      </c>
      <c r="CW556">
        <f t="shared" si="407"/>
        <v>357.6</v>
      </c>
      <c r="CX556">
        <f t="shared" si="408"/>
        <v>0</v>
      </c>
      <c r="CY556">
        <f t="shared" si="409"/>
        <v>58949.385299999994</v>
      </c>
      <c r="CZ556">
        <f t="shared" si="410"/>
        <v>37284.226599999995</v>
      </c>
      <c r="DC556" t="s">
        <v>6</v>
      </c>
      <c r="DD556" t="s">
        <v>6</v>
      </c>
      <c r="DE556" t="s">
        <v>6</v>
      </c>
      <c r="DF556" t="s">
        <v>6</v>
      </c>
      <c r="DG556" t="s">
        <v>6</v>
      </c>
      <c r="DH556" t="s">
        <v>6</v>
      </c>
      <c r="DI556" t="s">
        <v>6</v>
      </c>
      <c r="DJ556" t="s">
        <v>6</v>
      </c>
      <c r="DK556" t="s">
        <v>6</v>
      </c>
      <c r="DL556" t="s">
        <v>6</v>
      </c>
      <c r="DM556" t="s">
        <v>6</v>
      </c>
      <c r="DN556">
        <v>0</v>
      </c>
      <c r="DO556">
        <v>0</v>
      </c>
      <c r="DP556">
        <v>1</v>
      </c>
      <c r="DQ556">
        <v>1</v>
      </c>
      <c r="DU556">
        <v>1013</v>
      </c>
      <c r="DV556" t="s">
        <v>465</v>
      </c>
      <c r="DW556" t="s">
        <v>465</v>
      </c>
      <c r="DX556">
        <v>1</v>
      </c>
      <c r="DZ556" t="s">
        <v>6</v>
      </c>
      <c r="EA556" t="s">
        <v>6</v>
      </c>
      <c r="EB556" t="s">
        <v>6</v>
      </c>
      <c r="EC556" t="s">
        <v>6</v>
      </c>
      <c r="EE556">
        <v>52854924</v>
      </c>
      <c r="EF556">
        <v>2</v>
      </c>
      <c r="EG556" t="s">
        <v>22</v>
      </c>
      <c r="EH556">
        <v>18</v>
      </c>
      <c r="EI556" t="s">
        <v>467</v>
      </c>
      <c r="EJ556">
        <v>1</v>
      </c>
      <c r="EK556">
        <v>22001</v>
      </c>
      <c r="EL556" t="s">
        <v>467</v>
      </c>
      <c r="EM556" t="s">
        <v>468</v>
      </c>
      <c r="EO556" t="s">
        <v>6</v>
      </c>
      <c r="EQ556">
        <v>131072</v>
      </c>
      <c r="ER556">
        <v>73742.210000000006</v>
      </c>
      <c r="ES556">
        <v>41467.629999999997</v>
      </c>
      <c r="ET556">
        <v>28444.76</v>
      </c>
      <c r="EU556">
        <v>4877.66</v>
      </c>
      <c r="EV556">
        <v>3829.82</v>
      </c>
      <c r="EW556">
        <v>392.4</v>
      </c>
      <c r="EX556">
        <v>357.6</v>
      </c>
      <c r="EY556">
        <v>0</v>
      </c>
      <c r="FQ556">
        <v>0</v>
      </c>
      <c r="FR556">
        <f t="shared" si="411"/>
        <v>0</v>
      </c>
      <c r="FS556">
        <v>0</v>
      </c>
      <c r="FX556">
        <v>117</v>
      </c>
      <c r="FY556">
        <v>74</v>
      </c>
      <c r="GA556" t="s">
        <v>6</v>
      </c>
      <c r="GD556">
        <v>1</v>
      </c>
      <c r="GF556">
        <v>1701158989</v>
      </c>
      <c r="GG556">
        <v>2</v>
      </c>
      <c r="GH556">
        <v>1</v>
      </c>
      <c r="GI556">
        <v>2</v>
      </c>
      <c r="GJ556">
        <v>0</v>
      </c>
      <c r="GK556">
        <v>0</v>
      </c>
      <c r="GL556">
        <f t="shared" si="412"/>
        <v>0</v>
      </c>
      <c r="GM556">
        <f t="shared" si="413"/>
        <v>220233.78</v>
      </c>
      <c r="GN556">
        <f t="shared" si="414"/>
        <v>220233.78</v>
      </c>
      <c r="GO556">
        <f t="shared" si="415"/>
        <v>0</v>
      </c>
      <c r="GP556">
        <f t="shared" si="416"/>
        <v>0</v>
      </c>
      <c r="GR556">
        <v>0</v>
      </c>
      <c r="GS556">
        <v>3</v>
      </c>
      <c r="GT556">
        <v>0</v>
      </c>
      <c r="GU556" t="s">
        <v>6</v>
      </c>
      <c r="GV556">
        <f t="shared" si="417"/>
        <v>0</v>
      </c>
      <c r="GW556">
        <v>1</v>
      </c>
      <c r="GX556">
        <f t="shared" si="418"/>
        <v>0</v>
      </c>
      <c r="HA556">
        <v>0</v>
      </c>
      <c r="HB556">
        <v>0</v>
      </c>
      <c r="HC556">
        <f t="shared" si="419"/>
        <v>0</v>
      </c>
      <c r="HE556" t="s">
        <v>6</v>
      </c>
      <c r="HF556" t="s">
        <v>6</v>
      </c>
      <c r="HM556" t="s">
        <v>6</v>
      </c>
      <c r="HN556" t="s">
        <v>469</v>
      </c>
      <c r="HO556" t="s">
        <v>470</v>
      </c>
      <c r="HP556" t="s">
        <v>467</v>
      </c>
      <c r="HQ556" t="s">
        <v>467</v>
      </c>
      <c r="IK556">
        <v>0</v>
      </c>
    </row>
    <row r="557" spans="1:245">
      <c r="A557">
        <v>18</v>
      </c>
      <c r="B557">
        <v>1</v>
      </c>
      <c r="C557">
        <v>237</v>
      </c>
      <c r="E557" t="s">
        <v>471</v>
      </c>
      <c r="F557" t="s">
        <v>472</v>
      </c>
      <c r="G557" t="s">
        <v>473</v>
      </c>
      <c r="H557" t="s">
        <v>196</v>
      </c>
      <c r="I557">
        <f>I556*J557</f>
        <v>-13.052</v>
      </c>
      <c r="J557">
        <v>-100.39999999999999</v>
      </c>
      <c r="K557">
        <v>-100.4</v>
      </c>
      <c r="O557">
        <f t="shared" si="380"/>
        <v>-56793.17</v>
      </c>
      <c r="P557">
        <f t="shared" si="381"/>
        <v>-56793.17</v>
      </c>
      <c r="Q557">
        <f t="shared" si="382"/>
        <v>0</v>
      </c>
      <c r="R557">
        <f t="shared" si="383"/>
        <v>0</v>
      </c>
      <c r="S557">
        <f t="shared" si="384"/>
        <v>0</v>
      </c>
      <c r="T557">
        <f t="shared" si="385"/>
        <v>0</v>
      </c>
      <c r="U557">
        <f t="shared" si="386"/>
        <v>0</v>
      </c>
      <c r="V557">
        <f t="shared" si="387"/>
        <v>0</v>
      </c>
      <c r="W557">
        <f t="shared" si="388"/>
        <v>0</v>
      </c>
      <c r="X557">
        <f t="shared" si="389"/>
        <v>0</v>
      </c>
      <c r="Y557">
        <f t="shared" si="390"/>
        <v>0</v>
      </c>
      <c r="AA557">
        <v>54027915</v>
      </c>
      <c r="AB557">
        <f t="shared" si="391"/>
        <v>410.5</v>
      </c>
      <c r="AC557">
        <f t="shared" si="392"/>
        <v>410.5</v>
      </c>
      <c r="AD557">
        <f t="shared" si="393"/>
        <v>0</v>
      </c>
      <c r="AE557">
        <f t="shared" si="394"/>
        <v>0</v>
      </c>
      <c r="AF557">
        <f t="shared" si="395"/>
        <v>0</v>
      </c>
      <c r="AG557">
        <f t="shared" si="396"/>
        <v>0</v>
      </c>
      <c r="AH557">
        <f t="shared" si="397"/>
        <v>0</v>
      </c>
      <c r="AI557">
        <f t="shared" si="398"/>
        <v>0</v>
      </c>
      <c r="AJ557">
        <f t="shared" si="399"/>
        <v>0</v>
      </c>
      <c r="AK557">
        <v>410.5</v>
      </c>
      <c r="AL557">
        <v>410.5</v>
      </c>
      <c r="AM557">
        <v>0</v>
      </c>
      <c r="AN557">
        <v>0</v>
      </c>
      <c r="AO557">
        <v>0</v>
      </c>
      <c r="AP557">
        <v>0</v>
      </c>
      <c r="AQ557">
        <v>0</v>
      </c>
      <c r="AR557">
        <v>0</v>
      </c>
      <c r="AS557">
        <v>0</v>
      </c>
      <c r="AT557">
        <v>117</v>
      </c>
      <c r="AU557">
        <v>74</v>
      </c>
      <c r="AV557">
        <v>1</v>
      </c>
      <c r="AW557">
        <v>1</v>
      </c>
      <c r="AZ557">
        <v>1</v>
      </c>
      <c r="BA557">
        <v>1</v>
      </c>
      <c r="BB557">
        <v>1</v>
      </c>
      <c r="BC557">
        <v>10.6</v>
      </c>
      <c r="BD557" t="s">
        <v>6</v>
      </c>
      <c r="BE557" t="s">
        <v>6</v>
      </c>
      <c r="BF557" t="s">
        <v>6</v>
      </c>
      <c r="BG557" t="s">
        <v>6</v>
      </c>
      <c r="BH557">
        <v>3</v>
      </c>
      <c r="BI557">
        <v>1</v>
      </c>
      <c r="BJ557" t="s">
        <v>474</v>
      </c>
      <c r="BM557">
        <v>22001</v>
      </c>
      <c r="BN557">
        <v>0</v>
      </c>
      <c r="BO557" t="s">
        <v>472</v>
      </c>
      <c r="BP557">
        <v>1</v>
      </c>
      <c r="BQ557">
        <v>2</v>
      </c>
      <c r="BR557">
        <v>1</v>
      </c>
      <c r="BS557">
        <v>1</v>
      </c>
      <c r="BT557">
        <v>1</v>
      </c>
      <c r="BU557">
        <v>1</v>
      </c>
      <c r="BV557">
        <v>1</v>
      </c>
      <c r="BW557">
        <v>1</v>
      </c>
      <c r="BX557">
        <v>1</v>
      </c>
      <c r="BY557" t="s">
        <v>6</v>
      </c>
      <c r="BZ557">
        <v>117</v>
      </c>
      <c r="CA557">
        <v>74</v>
      </c>
      <c r="CB557" t="s">
        <v>6</v>
      </c>
      <c r="CE557">
        <v>0</v>
      </c>
      <c r="CF557">
        <v>0</v>
      </c>
      <c r="CG557">
        <v>0</v>
      </c>
      <c r="CM557">
        <v>0</v>
      </c>
      <c r="CN557" t="s">
        <v>6</v>
      </c>
      <c r="CO557">
        <v>0</v>
      </c>
      <c r="CP557">
        <f t="shared" si="400"/>
        <v>-56793.17</v>
      </c>
      <c r="CQ557">
        <f t="shared" si="401"/>
        <v>4351.3</v>
      </c>
      <c r="CR557">
        <f t="shared" si="402"/>
        <v>0</v>
      </c>
      <c r="CS557">
        <f t="shared" si="403"/>
        <v>0</v>
      </c>
      <c r="CT557">
        <f t="shared" si="404"/>
        <v>0</v>
      </c>
      <c r="CU557">
        <f t="shared" si="405"/>
        <v>0</v>
      </c>
      <c r="CV557">
        <f t="shared" si="406"/>
        <v>0</v>
      </c>
      <c r="CW557">
        <f t="shared" si="407"/>
        <v>0</v>
      </c>
      <c r="CX557">
        <f t="shared" si="408"/>
        <v>0</v>
      </c>
      <c r="CY557">
        <f t="shared" si="409"/>
        <v>0</v>
      </c>
      <c r="CZ557">
        <f t="shared" si="410"/>
        <v>0</v>
      </c>
      <c r="DC557" t="s">
        <v>6</v>
      </c>
      <c r="DD557" t="s">
        <v>6</v>
      </c>
      <c r="DE557" t="s">
        <v>6</v>
      </c>
      <c r="DF557" t="s">
        <v>6</v>
      </c>
      <c r="DG557" t="s">
        <v>6</v>
      </c>
      <c r="DH557" t="s">
        <v>6</v>
      </c>
      <c r="DI557" t="s">
        <v>6</v>
      </c>
      <c r="DJ557" t="s">
        <v>6</v>
      </c>
      <c r="DK557" t="s">
        <v>6</v>
      </c>
      <c r="DL557" t="s">
        <v>6</v>
      </c>
      <c r="DM557" t="s">
        <v>6</v>
      </c>
      <c r="DN557">
        <v>0</v>
      </c>
      <c r="DO557">
        <v>0</v>
      </c>
      <c r="DP557">
        <v>1</v>
      </c>
      <c r="DQ557">
        <v>1</v>
      </c>
      <c r="DU557">
        <v>1003</v>
      </c>
      <c r="DV557" t="s">
        <v>196</v>
      </c>
      <c r="DW557" t="s">
        <v>196</v>
      </c>
      <c r="DX557">
        <v>1</v>
      </c>
      <c r="DZ557" t="s">
        <v>6</v>
      </c>
      <c r="EA557" t="s">
        <v>6</v>
      </c>
      <c r="EB557" t="s">
        <v>6</v>
      </c>
      <c r="EC557" t="s">
        <v>6</v>
      </c>
      <c r="EE557">
        <v>52854924</v>
      </c>
      <c r="EF557">
        <v>2</v>
      </c>
      <c r="EG557" t="s">
        <v>22</v>
      </c>
      <c r="EH557">
        <v>18</v>
      </c>
      <c r="EI557" t="s">
        <v>467</v>
      </c>
      <c r="EJ557">
        <v>1</v>
      </c>
      <c r="EK557">
        <v>22001</v>
      </c>
      <c r="EL557" t="s">
        <v>467</v>
      </c>
      <c r="EM557" t="s">
        <v>468</v>
      </c>
      <c r="EO557" t="s">
        <v>6</v>
      </c>
      <c r="EQ557">
        <v>0</v>
      </c>
      <c r="ER557">
        <v>410.5</v>
      </c>
      <c r="ES557">
        <v>410.5</v>
      </c>
      <c r="ET557">
        <v>0</v>
      </c>
      <c r="EU557">
        <v>0</v>
      </c>
      <c r="EV557">
        <v>0</v>
      </c>
      <c r="EW557">
        <v>0</v>
      </c>
      <c r="EX557">
        <v>0</v>
      </c>
      <c r="FQ557">
        <v>0</v>
      </c>
      <c r="FR557">
        <f t="shared" si="411"/>
        <v>0</v>
      </c>
      <c r="FS557">
        <v>0</v>
      </c>
      <c r="FX557">
        <v>117</v>
      </c>
      <c r="FY557">
        <v>74</v>
      </c>
      <c r="GA557" t="s">
        <v>6</v>
      </c>
      <c r="GD557">
        <v>1</v>
      </c>
      <c r="GF557">
        <v>-927020744</v>
      </c>
      <c r="GG557">
        <v>2</v>
      </c>
      <c r="GH557">
        <v>1</v>
      </c>
      <c r="GI557">
        <v>2</v>
      </c>
      <c r="GJ557">
        <v>0</v>
      </c>
      <c r="GK557">
        <v>0</v>
      </c>
      <c r="GL557">
        <f t="shared" si="412"/>
        <v>0</v>
      </c>
      <c r="GM557">
        <f t="shared" si="413"/>
        <v>-56793.17</v>
      </c>
      <c r="GN557">
        <f t="shared" si="414"/>
        <v>-56793.17</v>
      </c>
      <c r="GO557">
        <f t="shared" si="415"/>
        <v>0</v>
      </c>
      <c r="GP557">
        <f t="shared" si="416"/>
        <v>0</v>
      </c>
      <c r="GR557">
        <v>0</v>
      </c>
      <c r="GS557">
        <v>3</v>
      </c>
      <c r="GT557">
        <v>0</v>
      </c>
      <c r="GU557" t="s">
        <v>6</v>
      </c>
      <c r="GV557">
        <f t="shared" si="417"/>
        <v>0</v>
      </c>
      <c r="GW557">
        <v>1</v>
      </c>
      <c r="GX557">
        <f t="shared" si="418"/>
        <v>0</v>
      </c>
      <c r="HA557">
        <v>0</v>
      </c>
      <c r="HB557">
        <v>0</v>
      </c>
      <c r="HC557">
        <f t="shared" si="419"/>
        <v>0</v>
      </c>
      <c r="HE557" t="s">
        <v>6</v>
      </c>
      <c r="HF557" t="s">
        <v>6</v>
      </c>
      <c r="HM557" t="s">
        <v>6</v>
      </c>
      <c r="HN557" t="s">
        <v>469</v>
      </c>
      <c r="HO557" t="s">
        <v>470</v>
      </c>
      <c r="HP557" t="s">
        <v>467</v>
      </c>
      <c r="HQ557" t="s">
        <v>467</v>
      </c>
      <c r="IK557">
        <v>0</v>
      </c>
    </row>
    <row r="558" spans="1:245">
      <c r="A558">
        <v>17</v>
      </c>
      <c r="B558">
        <v>1</v>
      </c>
      <c r="C558">
        <f>ROW(SmtRes!A248)</f>
        <v>248</v>
      </c>
      <c r="D558">
        <f>ROW(EtalonRes!A254)</f>
        <v>254</v>
      </c>
      <c r="E558" t="s">
        <v>116</v>
      </c>
      <c r="F558" t="s">
        <v>443</v>
      </c>
      <c r="G558" t="s">
        <v>444</v>
      </c>
      <c r="H558" t="s">
        <v>333</v>
      </c>
      <c r="I558">
        <f>ROUND((13)/100,9)</f>
        <v>0.13</v>
      </c>
      <c r="J558">
        <v>0</v>
      </c>
      <c r="K558">
        <f>ROUND((13)/100,9)</f>
        <v>0.13</v>
      </c>
      <c r="O558">
        <f t="shared" si="380"/>
        <v>1497.78</v>
      </c>
      <c r="P558">
        <f t="shared" si="381"/>
        <v>75.47</v>
      </c>
      <c r="Q558">
        <f t="shared" si="382"/>
        <v>139.83000000000001</v>
      </c>
      <c r="R558">
        <f t="shared" si="383"/>
        <v>15.62</v>
      </c>
      <c r="S558">
        <f t="shared" si="384"/>
        <v>1282.48</v>
      </c>
      <c r="T558">
        <f t="shared" si="385"/>
        <v>0</v>
      </c>
      <c r="U558">
        <f t="shared" si="386"/>
        <v>2.9952000000000001</v>
      </c>
      <c r="V558">
        <f t="shared" si="387"/>
        <v>2.6000000000000002E-2</v>
      </c>
      <c r="W558">
        <f t="shared" si="388"/>
        <v>0</v>
      </c>
      <c r="X558">
        <f t="shared" si="389"/>
        <v>1259.1600000000001</v>
      </c>
      <c r="Y558">
        <f t="shared" si="390"/>
        <v>662.03</v>
      </c>
      <c r="AA558">
        <v>54027915</v>
      </c>
      <c r="AB558">
        <f t="shared" si="391"/>
        <v>353.91</v>
      </c>
      <c r="AC558">
        <f t="shared" si="392"/>
        <v>40.26</v>
      </c>
      <c r="AD558">
        <f t="shared" si="393"/>
        <v>92.01</v>
      </c>
      <c r="AE558">
        <f t="shared" si="394"/>
        <v>2.7</v>
      </c>
      <c r="AF558">
        <f t="shared" si="395"/>
        <v>221.64</v>
      </c>
      <c r="AG558">
        <f t="shared" si="396"/>
        <v>0</v>
      </c>
      <c r="AH558">
        <f t="shared" si="397"/>
        <v>23.04</v>
      </c>
      <c r="AI558">
        <f t="shared" si="398"/>
        <v>0.2</v>
      </c>
      <c r="AJ558">
        <f t="shared" si="399"/>
        <v>0</v>
      </c>
      <c r="AK558">
        <v>353.91</v>
      </c>
      <c r="AL558">
        <v>40.26</v>
      </c>
      <c r="AM558">
        <v>92.01</v>
      </c>
      <c r="AN558">
        <v>2.7</v>
      </c>
      <c r="AO558">
        <v>221.64</v>
      </c>
      <c r="AP558">
        <v>0</v>
      </c>
      <c r="AQ558">
        <v>23.04</v>
      </c>
      <c r="AR558">
        <v>0.2</v>
      </c>
      <c r="AS558">
        <v>0</v>
      </c>
      <c r="AT558">
        <v>97</v>
      </c>
      <c r="AU558">
        <v>51</v>
      </c>
      <c r="AV558">
        <v>1</v>
      </c>
      <c r="AW558">
        <v>1</v>
      </c>
      <c r="AZ558">
        <v>1</v>
      </c>
      <c r="BA558">
        <v>44.51</v>
      </c>
      <c r="BB558">
        <v>11.69</v>
      </c>
      <c r="BC558">
        <v>14.42</v>
      </c>
      <c r="BD558" t="s">
        <v>6</v>
      </c>
      <c r="BE558" t="s">
        <v>6</v>
      </c>
      <c r="BF558" t="s">
        <v>6</v>
      </c>
      <c r="BG558" t="s">
        <v>6</v>
      </c>
      <c r="BH558">
        <v>0</v>
      </c>
      <c r="BI558">
        <v>2</v>
      </c>
      <c r="BJ558" t="s">
        <v>445</v>
      </c>
      <c r="BM558">
        <v>108001</v>
      </c>
      <c r="BN558">
        <v>0</v>
      </c>
      <c r="BO558" t="s">
        <v>443</v>
      </c>
      <c r="BP558">
        <v>1</v>
      </c>
      <c r="BQ558">
        <v>3</v>
      </c>
      <c r="BR558">
        <v>0</v>
      </c>
      <c r="BS558">
        <v>44.51</v>
      </c>
      <c r="BT558">
        <v>1</v>
      </c>
      <c r="BU558">
        <v>1</v>
      </c>
      <c r="BV558">
        <v>1</v>
      </c>
      <c r="BW558">
        <v>1</v>
      </c>
      <c r="BX558">
        <v>1</v>
      </c>
      <c r="BY558" t="s">
        <v>6</v>
      </c>
      <c r="BZ558">
        <v>97</v>
      </c>
      <c r="CA558">
        <v>51</v>
      </c>
      <c r="CB558" t="s">
        <v>6</v>
      </c>
      <c r="CE558">
        <v>0</v>
      </c>
      <c r="CF558">
        <v>0</v>
      </c>
      <c r="CG558">
        <v>0</v>
      </c>
      <c r="CM558">
        <v>0</v>
      </c>
      <c r="CN558" t="s">
        <v>6</v>
      </c>
      <c r="CO558">
        <v>0</v>
      </c>
      <c r="CP558">
        <f t="shared" si="400"/>
        <v>1497.78</v>
      </c>
      <c r="CQ558">
        <f t="shared" si="401"/>
        <v>580.54919999999993</v>
      </c>
      <c r="CR558">
        <f t="shared" si="402"/>
        <v>1075.5969</v>
      </c>
      <c r="CS558">
        <f t="shared" si="403"/>
        <v>120.17700000000001</v>
      </c>
      <c r="CT558">
        <f t="shared" si="404"/>
        <v>9865.1963999999989</v>
      </c>
      <c r="CU558">
        <f t="shared" si="405"/>
        <v>0</v>
      </c>
      <c r="CV558">
        <f t="shared" si="406"/>
        <v>23.04</v>
      </c>
      <c r="CW558">
        <f t="shared" si="407"/>
        <v>0.2</v>
      </c>
      <c r="CX558">
        <f t="shared" si="408"/>
        <v>0</v>
      </c>
      <c r="CY558">
        <f t="shared" si="409"/>
        <v>1259.1569999999999</v>
      </c>
      <c r="CZ558">
        <f t="shared" si="410"/>
        <v>662.03099999999995</v>
      </c>
      <c r="DC558" t="s">
        <v>6</v>
      </c>
      <c r="DD558" t="s">
        <v>6</v>
      </c>
      <c r="DE558" t="s">
        <v>6</v>
      </c>
      <c r="DF558" t="s">
        <v>6</v>
      </c>
      <c r="DG558" t="s">
        <v>6</v>
      </c>
      <c r="DH558" t="s">
        <v>6</v>
      </c>
      <c r="DI558" t="s">
        <v>6</v>
      </c>
      <c r="DJ558" t="s">
        <v>6</v>
      </c>
      <c r="DK558" t="s">
        <v>6</v>
      </c>
      <c r="DL558" t="s">
        <v>6</v>
      </c>
      <c r="DM558" t="s">
        <v>6</v>
      </c>
      <c r="DN558">
        <v>0</v>
      </c>
      <c r="DO558">
        <v>0</v>
      </c>
      <c r="DP558">
        <v>1</v>
      </c>
      <c r="DQ558">
        <v>1</v>
      </c>
      <c r="DU558">
        <v>1013</v>
      </c>
      <c r="DV558" t="s">
        <v>333</v>
      </c>
      <c r="DW558" t="s">
        <v>333</v>
      </c>
      <c r="DX558">
        <v>1</v>
      </c>
      <c r="DZ558" t="s">
        <v>6</v>
      </c>
      <c r="EA558" t="s">
        <v>6</v>
      </c>
      <c r="EB558" t="s">
        <v>6</v>
      </c>
      <c r="EC558" t="s">
        <v>6</v>
      </c>
      <c r="EE558">
        <v>52855038</v>
      </c>
      <c r="EF558">
        <v>3</v>
      </c>
      <c r="EG558" t="s">
        <v>121</v>
      </c>
      <c r="EH558">
        <v>0</v>
      </c>
      <c r="EI558" t="s">
        <v>6</v>
      </c>
      <c r="EJ558">
        <v>2</v>
      </c>
      <c r="EK558">
        <v>108001</v>
      </c>
      <c r="EL558" t="s">
        <v>122</v>
      </c>
      <c r="EM558" t="s">
        <v>123</v>
      </c>
      <c r="EO558" t="s">
        <v>6</v>
      </c>
      <c r="EQ558">
        <v>131072</v>
      </c>
      <c r="ER558">
        <v>353.91</v>
      </c>
      <c r="ES558">
        <v>40.26</v>
      </c>
      <c r="ET558">
        <v>92.01</v>
      </c>
      <c r="EU558">
        <v>2.7</v>
      </c>
      <c r="EV558">
        <v>221.64</v>
      </c>
      <c r="EW558">
        <v>23.04</v>
      </c>
      <c r="EX558">
        <v>0.2</v>
      </c>
      <c r="EY558">
        <v>0</v>
      </c>
      <c r="FQ558">
        <v>0</v>
      </c>
      <c r="FR558">
        <f t="shared" si="411"/>
        <v>0</v>
      </c>
      <c r="FS558">
        <v>0</v>
      </c>
      <c r="FX558">
        <v>97</v>
      </c>
      <c r="FY558">
        <v>51</v>
      </c>
      <c r="GA558" t="s">
        <v>6</v>
      </c>
      <c r="GD558">
        <v>1</v>
      </c>
      <c r="GF558">
        <v>1147185959</v>
      </c>
      <c r="GG558">
        <v>2</v>
      </c>
      <c r="GH558">
        <v>1</v>
      </c>
      <c r="GI558">
        <v>2</v>
      </c>
      <c r="GJ558">
        <v>0</v>
      </c>
      <c r="GK558">
        <v>0</v>
      </c>
      <c r="GL558">
        <f t="shared" si="412"/>
        <v>0</v>
      </c>
      <c r="GM558">
        <f t="shared" si="413"/>
        <v>3418.97</v>
      </c>
      <c r="GN558">
        <f t="shared" si="414"/>
        <v>0</v>
      </c>
      <c r="GO558">
        <f t="shared" si="415"/>
        <v>3418.97</v>
      </c>
      <c r="GP558">
        <f t="shared" si="416"/>
        <v>0</v>
      </c>
      <c r="GR558">
        <v>0</v>
      </c>
      <c r="GS558">
        <v>0</v>
      </c>
      <c r="GT558">
        <v>0</v>
      </c>
      <c r="GU558" t="s">
        <v>6</v>
      </c>
      <c r="GV558">
        <f t="shared" si="417"/>
        <v>0</v>
      </c>
      <c r="GW558">
        <v>1</v>
      </c>
      <c r="GX558">
        <f t="shared" si="418"/>
        <v>0</v>
      </c>
      <c r="HA558">
        <v>0</v>
      </c>
      <c r="HB558">
        <v>0</v>
      </c>
      <c r="HC558">
        <f t="shared" si="419"/>
        <v>0</v>
      </c>
      <c r="HE558" t="s">
        <v>6</v>
      </c>
      <c r="HF558" t="s">
        <v>6</v>
      </c>
      <c r="HM558" t="s">
        <v>6</v>
      </c>
      <c r="HN558" t="s">
        <v>124</v>
      </c>
      <c r="HO558" t="s">
        <v>125</v>
      </c>
      <c r="HP558" t="s">
        <v>122</v>
      </c>
      <c r="HQ558" t="s">
        <v>122</v>
      </c>
      <c r="IK558">
        <v>0</v>
      </c>
    </row>
    <row r="559" spans="1:245">
      <c r="A559">
        <v>17</v>
      </c>
      <c r="B559">
        <v>1</v>
      </c>
      <c r="C559">
        <f>ROW(SmtRes!A251)</f>
        <v>251</v>
      </c>
      <c r="D559">
        <f>ROW(EtalonRes!A257)</f>
        <v>257</v>
      </c>
      <c r="E559" t="s">
        <v>126</v>
      </c>
      <c r="F559" t="s">
        <v>446</v>
      </c>
      <c r="G559" t="s">
        <v>447</v>
      </c>
      <c r="H559" t="s">
        <v>448</v>
      </c>
      <c r="I559">
        <v>1</v>
      </c>
      <c r="J559">
        <v>0</v>
      </c>
      <c r="K559">
        <v>1</v>
      </c>
      <c r="O559">
        <f t="shared" si="380"/>
        <v>621.16</v>
      </c>
      <c r="P559">
        <f t="shared" si="381"/>
        <v>393.71</v>
      </c>
      <c r="Q559">
        <f t="shared" si="382"/>
        <v>0</v>
      </c>
      <c r="R559">
        <f t="shared" si="383"/>
        <v>0</v>
      </c>
      <c r="S559">
        <f t="shared" si="384"/>
        <v>227.45</v>
      </c>
      <c r="T559">
        <f t="shared" si="385"/>
        <v>0</v>
      </c>
      <c r="U559">
        <f t="shared" si="386"/>
        <v>0.55000000000000004</v>
      </c>
      <c r="V559">
        <f t="shared" si="387"/>
        <v>0</v>
      </c>
      <c r="W559">
        <f t="shared" si="388"/>
        <v>0</v>
      </c>
      <c r="X559">
        <f t="shared" si="389"/>
        <v>204.71</v>
      </c>
      <c r="Y559">
        <f t="shared" si="390"/>
        <v>104.63</v>
      </c>
      <c r="AA559">
        <v>54027915</v>
      </c>
      <c r="AB559">
        <f t="shared" si="391"/>
        <v>138.57</v>
      </c>
      <c r="AC559">
        <f t="shared" si="392"/>
        <v>133.46</v>
      </c>
      <c r="AD559">
        <f t="shared" si="393"/>
        <v>0</v>
      </c>
      <c r="AE559">
        <f t="shared" si="394"/>
        <v>0</v>
      </c>
      <c r="AF559">
        <f t="shared" si="395"/>
        <v>5.1100000000000003</v>
      </c>
      <c r="AG559">
        <f t="shared" si="396"/>
        <v>0</v>
      </c>
      <c r="AH559">
        <f t="shared" si="397"/>
        <v>0.55000000000000004</v>
      </c>
      <c r="AI559">
        <f t="shared" si="398"/>
        <v>0</v>
      </c>
      <c r="AJ559">
        <f t="shared" si="399"/>
        <v>0</v>
      </c>
      <c r="AK559">
        <v>138.57</v>
      </c>
      <c r="AL559">
        <v>133.46</v>
      </c>
      <c r="AM559">
        <v>0</v>
      </c>
      <c r="AN559">
        <v>0</v>
      </c>
      <c r="AO559">
        <v>5.1100000000000003</v>
      </c>
      <c r="AP559">
        <v>0</v>
      </c>
      <c r="AQ559">
        <v>0.55000000000000004</v>
      </c>
      <c r="AR559">
        <v>0</v>
      </c>
      <c r="AS559">
        <v>0</v>
      </c>
      <c r="AT559">
        <v>90</v>
      </c>
      <c r="AU559">
        <v>46</v>
      </c>
      <c r="AV559">
        <v>1</v>
      </c>
      <c r="AW559">
        <v>1</v>
      </c>
      <c r="AZ559">
        <v>1</v>
      </c>
      <c r="BA559">
        <v>44.51</v>
      </c>
      <c r="BB559">
        <v>1</v>
      </c>
      <c r="BC559">
        <v>2.95</v>
      </c>
      <c r="BD559" t="s">
        <v>6</v>
      </c>
      <c r="BE559" t="s">
        <v>6</v>
      </c>
      <c r="BF559" t="s">
        <v>6</v>
      </c>
      <c r="BG559" t="s">
        <v>6</v>
      </c>
      <c r="BH559">
        <v>0</v>
      </c>
      <c r="BI559">
        <v>2</v>
      </c>
      <c r="BJ559" t="s">
        <v>449</v>
      </c>
      <c r="BM559">
        <v>110006</v>
      </c>
      <c r="BN559">
        <v>0</v>
      </c>
      <c r="BO559" t="s">
        <v>446</v>
      </c>
      <c r="BP559">
        <v>1</v>
      </c>
      <c r="BQ559">
        <v>3</v>
      </c>
      <c r="BR559">
        <v>0</v>
      </c>
      <c r="BS559">
        <v>44.51</v>
      </c>
      <c r="BT559">
        <v>1</v>
      </c>
      <c r="BU559">
        <v>1</v>
      </c>
      <c r="BV559">
        <v>1</v>
      </c>
      <c r="BW559">
        <v>1</v>
      </c>
      <c r="BX559">
        <v>1</v>
      </c>
      <c r="BY559" t="s">
        <v>6</v>
      </c>
      <c r="BZ559">
        <v>90</v>
      </c>
      <c r="CA559">
        <v>46</v>
      </c>
      <c r="CB559" t="s">
        <v>6</v>
      </c>
      <c r="CE559">
        <v>0</v>
      </c>
      <c r="CF559">
        <v>0</v>
      </c>
      <c r="CG559">
        <v>0</v>
      </c>
      <c r="CM559">
        <v>0</v>
      </c>
      <c r="CN559" t="s">
        <v>6</v>
      </c>
      <c r="CO559">
        <v>0</v>
      </c>
      <c r="CP559">
        <f t="shared" si="400"/>
        <v>621.16</v>
      </c>
      <c r="CQ559">
        <f t="shared" si="401"/>
        <v>393.70700000000005</v>
      </c>
      <c r="CR559">
        <f t="shared" si="402"/>
        <v>0</v>
      </c>
      <c r="CS559">
        <f t="shared" si="403"/>
        <v>0</v>
      </c>
      <c r="CT559">
        <f t="shared" si="404"/>
        <v>227.4461</v>
      </c>
      <c r="CU559">
        <f t="shared" si="405"/>
        <v>0</v>
      </c>
      <c r="CV559">
        <f t="shared" si="406"/>
        <v>0.55000000000000004</v>
      </c>
      <c r="CW559">
        <f t="shared" si="407"/>
        <v>0</v>
      </c>
      <c r="CX559">
        <f t="shared" si="408"/>
        <v>0</v>
      </c>
      <c r="CY559">
        <f t="shared" si="409"/>
        <v>204.70500000000001</v>
      </c>
      <c r="CZ559">
        <f t="shared" si="410"/>
        <v>104.627</v>
      </c>
      <c r="DC559" t="s">
        <v>6</v>
      </c>
      <c r="DD559" t="s">
        <v>6</v>
      </c>
      <c r="DE559" t="s">
        <v>6</v>
      </c>
      <c r="DF559" t="s">
        <v>6</v>
      </c>
      <c r="DG559" t="s">
        <v>6</v>
      </c>
      <c r="DH559" t="s">
        <v>6</v>
      </c>
      <c r="DI559" t="s">
        <v>6</v>
      </c>
      <c r="DJ559" t="s">
        <v>6</v>
      </c>
      <c r="DK559" t="s">
        <v>6</v>
      </c>
      <c r="DL559" t="s">
        <v>6</v>
      </c>
      <c r="DM559" t="s">
        <v>6</v>
      </c>
      <c r="DN559">
        <v>0</v>
      </c>
      <c r="DO559">
        <v>0</v>
      </c>
      <c r="DP559">
        <v>1</v>
      </c>
      <c r="DQ559">
        <v>1</v>
      </c>
      <c r="DU559">
        <v>1013</v>
      </c>
      <c r="DV559" t="s">
        <v>448</v>
      </c>
      <c r="DW559" t="s">
        <v>448</v>
      </c>
      <c r="DX559">
        <v>1</v>
      </c>
      <c r="DZ559" t="s">
        <v>6</v>
      </c>
      <c r="EA559" t="s">
        <v>6</v>
      </c>
      <c r="EB559" t="s">
        <v>6</v>
      </c>
      <c r="EC559" t="s">
        <v>6</v>
      </c>
      <c r="EE559">
        <v>52855045</v>
      </c>
      <c r="EF559">
        <v>3</v>
      </c>
      <c r="EG559" t="s">
        <v>121</v>
      </c>
      <c r="EH559">
        <v>0</v>
      </c>
      <c r="EI559" t="s">
        <v>6</v>
      </c>
      <c r="EJ559">
        <v>2</v>
      </c>
      <c r="EK559">
        <v>110006</v>
      </c>
      <c r="EL559" t="s">
        <v>373</v>
      </c>
      <c r="EM559" t="s">
        <v>374</v>
      </c>
      <c r="EO559" t="s">
        <v>6</v>
      </c>
      <c r="EQ559">
        <v>131072</v>
      </c>
      <c r="ER559">
        <v>138.57</v>
      </c>
      <c r="ES559">
        <v>133.46</v>
      </c>
      <c r="ET559">
        <v>0</v>
      </c>
      <c r="EU559">
        <v>0</v>
      </c>
      <c r="EV559">
        <v>5.1100000000000003</v>
      </c>
      <c r="EW559">
        <v>0.55000000000000004</v>
      </c>
      <c r="EX559">
        <v>0</v>
      </c>
      <c r="EY559">
        <v>0</v>
      </c>
      <c r="FQ559">
        <v>0</v>
      </c>
      <c r="FR559">
        <f t="shared" si="411"/>
        <v>0</v>
      </c>
      <c r="FS559">
        <v>0</v>
      </c>
      <c r="FX559">
        <v>90</v>
      </c>
      <c r="FY559">
        <v>46</v>
      </c>
      <c r="GA559" t="s">
        <v>6</v>
      </c>
      <c r="GD559">
        <v>1</v>
      </c>
      <c r="GF559">
        <v>1754843613</v>
      </c>
      <c r="GG559">
        <v>2</v>
      </c>
      <c r="GH559">
        <v>1</v>
      </c>
      <c r="GI559">
        <v>2</v>
      </c>
      <c r="GJ559">
        <v>0</v>
      </c>
      <c r="GK559">
        <v>0</v>
      </c>
      <c r="GL559">
        <f t="shared" si="412"/>
        <v>0</v>
      </c>
      <c r="GM559">
        <f t="shared" si="413"/>
        <v>930.5</v>
      </c>
      <c r="GN559">
        <f t="shared" si="414"/>
        <v>0</v>
      </c>
      <c r="GO559">
        <f t="shared" si="415"/>
        <v>930.5</v>
      </c>
      <c r="GP559">
        <f t="shared" si="416"/>
        <v>0</v>
      </c>
      <c r="GR559">
        <v>0</v>
      </c>
      <c r="GS559">
        <v>0</v>
      </c>
      <c r="GT559">
        <v>0</v>
      </c>
      <c r="GU559" t="s">
        <v>6</v>
      </c>
      <c r="GV559">
        <f t="shared" si="417"/>
        <v>0</v>
      </c>
      <c r="GW559">
        <v>1</v>
      </c>
      <c r="GX559">
        <f t="shared" si="418"/>
        <v>0</v>
      </c>
      <c r="HA559">
        <v>0</v>
      </c>
      <c r="HB559">
        <v>0</v>
      </c>
      <c r="HC559">
        <f t="shared" si="419"/>
        <v>0</v>
      </c>
      <c r="HE559" t="s">
        <v>6</v>
      </c>
      <c r="HF559" t="s">
        <v>6</v>
      </c>
      <c r="HM559" t="s">
        <v>6</v>
      </c>
      <c r="HN559" t="s">
        <v>375</v>
      </c>
      <c r="HO559" t="s">
        <v>376</v>
      </c>
      <c r="HP559" t="s">
        <v>373</v>
      </c>
      <c r="HQ559" t="s">
        <v>373</v>
      </c>
      <c r="IK559">
        <v>0</v>
      </c>
    </row>
    <row r="560" spans="1:245">
      <c r="A560">
        <v>18</v>
      </c>
      <c r="B560">
        <v>1</v>
      </c>
      <c r="C560">
        <v>250</v>
      </c>
      <c r="E560" t="s">
        <v>475</v>
      </c>
      <c r="F560" t="s">
        <v>450</v>
      </c>
      <c r="G560" t="s">
        <v>451</v>
      </c>
      <c r="H560" t="s">
        <v>143</v>
      </c>
      <c r="I560">
        <f>I559*J560</f>
        <v>-2</v>
      </c>
      <c r="J560">
        <v>-2</v>
      </c>
      <c r="K560">
        <v>-2</v>
      </c>
      <c r="O560">
        <f t="shared" si="380"/>
        <v>-393.41</v>
      </c>
      <c r="P560">
        <f t="shared" si="381"/>
        <v>-393.41</v>
      </c>
      <c r="Q560">
        <f t="shared" si="382"/>
        <v>0</v>
      </c>
      <c r="R560">
        <f t="shared" si="383"/>
        <v>0</v>
      </c>
      <c r="S560">
        <f t="shared" si="384"/>
        <v>0</v>
      </c>
      <c r="T560">
        <f t="shared" si="385"/>
        <v>0</v>
      </c>
      <c r="U560">
        <f t="shared" si="386"/>
        <v>0</v>
      </c>
      <c r="V560">
        <f t="shared" si="387"/>
        <v>0</v>
      </c>
      <c r="W560">
        <f t="shared" si="388"/>
        <v>-0.08</v>
      </c>
      <c r="X560">
        <f t="shared" si="389"/>
        <v>0</v>
      </c>
      <c r="Y560">
        <f t="shared" si="390"/>
        <v>0</v>
      </c>
      <c r="AA560">
        <v>54027915</v>
      </c>
      <c r="AB560">
        <f t="shared" si="391"/>
        <v>66.680000000000007</v>
      </c>
      <c r="AC560">
        <f t="shared" si="392"/>
        <v>66.680000000000007</v>
      </c>
      <c r="AD560">
        <f t="shared" si="393"/>
        <v>0</v>
      </c>
      <c r="AE560">
        <f t="shared" si="394"/>
        <v>0</v>
      </c>
      <c r="AF560">
        <f t="shared" si="395"/>
        <v>0</v>
      </c>
      <c r="AG560">
        <f t="shared" si="396"/>
        <v>0</v>
      </c>
      <c r="AH560">
        <f t="shared" si="397"/>
        <v>0</v>
      </c>
      <c r="AI560">
        <f t="shared" si="398"/>
        <v>0</v>
      </c>
      <c r="AJ560">
        <f t="shared" si="399"/>
        <v>0.04</v>
      </c>
      <c r="AK560">
        <v>66.680000000000007</v>
      </c>
      <c r="AL560">
        <v>66.680000000000007</v>
      </c>
      <c r="AM560">
        <v>0</v>
      </c>
      <c r="AN560">
        <v>0</v>
      </c>
      <c r="AO560">
        <v>0</v>
      </c>
      <c r="AP560">
        <v>0</v>
      </c>
      <c r="AQ560">
        <v>0</v>
      </c>
      <c r="AR560">
        <v>0</v>
      </c>
      <c r="AS560">
        <v>0.04</v>
      </c>
      <c r="AT560">
        <v>90</v>
      </c>
      <c r="AU560">
        <v>46</v>
      </c>
      <c r="AV560">
        <v>1</v>
      </c>
      <c r="AW560">
        <v>1</v>
      </c>
      <c r="AZ560">
        <v>1</v>
      </c>
      <c r="BA560">
        <v>1</v>
      </c>
      <c r="BB560">
        <v>1</v>
      </c>
      <c r="BC560">
        <v>2.95</v>
      </c>
      <c r="BD560" t="s">
        <v>6</v>
      </c>
      <c r="BE560" t="s">
        <v>6</v>
      </c>
      <c r="BF560" t="s">
        <v>6</v>
      </c>
      <c r="BG560" t="s">
        <v>6</v>
      </c>
      <c r="BH560">
        <v>3</v>
      </c>
      <c r="BI560">
        <v>2</v>
      </c>
      <c r="BJ560" t="s">
        <v>452</v>
      </c>
      <c r="BM560">
        <v>110006</v>
      </c>
      <c r="BN560">
        <v>0</v>
      </c>
      <c r="BO560" t="s">
        <v>446</v>
      </c>
      <c r="BP560">
        <v>1</v>
      </c>
      <c r="BQ560">
        <v>3</v>
      </c>
      <c r="BR560">
        <v>1</v>
      </c>
      <c r="BS560">
        <v>1</v>
      </c>
      <c r="BT560">
        <v>1</v>
      </c>
      <c r="BU560">
        <v>1</v>
      </c>
      <c r="BV560">
        <v>1</v>
      </c>
      <c r="BW560">
        <v>1</v>
      </c>
      <c r="BX560">
        <v>1</v>
      </c>
      <c r="BY560" t="s">
        <v>6</v>
      </c>
      <c r="BZ560">
        <v>90</v>
      </c>
      <c r="CA560">
        <v>46</v>
      </c>
      <c r="CB560" t="s">
        <v>6</v>
      </c>
      <c r="CE560">
        <v>0</v>
      </c>
      <c r="CF560">
        <v>0</v>
      </c>
      <c r="CG560">
        <v>0</v>
      </c>
      <c r="CM560">
        <v>0</v>
      </c>
      <c r="CN560" t="s">
        <v>6</v>
      </c>
      <c r="CO560">
        <v>0</v>
      </c>
      <c r="CP560">
        <f t="shared" si="400"/>
        <v>-393.41</v>
      </c>
      <c r="CQ560">
        <f t="shared" si="401"/>
        <v>196.70600000000005</v>
      </c>
      <c r="CR560">
        <f t="shared" si="402"/>
        <v>0</v>
      </c>
      <c r="CS560">
        <f t="shared" si="403"/>
        <v>0</v>
      </c>
      <c r="CT560">
        <f t="shared" si="404"/>
        <v>0</v>
      </c>
      <c r="CU560">
        <f t="shared" si="405"/>
        <v>0</v>
      </c>
      <c r="CV560">
        <f t="shared" si="406"/>
        <v>0</v>
      </c>
      <c r="CW560">
        <f t="shared" si="407"/>
        <v>0</v>
      </c>
      <c r="CX560">
        <f t="shared" si="408"/>
        <v>0.04</v>
      </c>
      <c r="CY560">
        <f t="shared" si="409"/>
        <v>0</v>
      </c>
      <c r="CZ560">
        <f t="shared" si="410"/>
        <v>0</v>
      </c>
      <c r="DC560" t="s">
        <v>6</v>
      </c>
      <c r="DD560" t="s">
        <v>6</v>
      </c>
      <c r="DE560" t="s">
        <v>6</v>
      </c>
      <c r="DF560" t="s">
        <v>6</v>
      </c>
      <c r="DG560" t="s">
        <v>6</v>
      </c>
      <c r="DH560" t="s">
        <v>6</v>
      </c>
      <c r="DI560" t="s">
        <v>6</v>
      </c>
      <c r="DJ560" t="s">
        <v>6</v>
      </c>
      <c r="DK560" t="s">
        <v>6</v>
      </c>
      <c r="DL560" t="s">
        <v>6</v>
      </c>
      <c r="DM560" t="s">
        <v>6</v>
      </c>
      <c r="DN560">
        <v>0</v>
      </c>
      <c r="DO560">
        <v>0</v>
      </c>
      <c r="DP560">
        <v>1</v>
      </c>
      <c r="DQ560">
        <v>1</v>
      </c>
      <c r="DU560">
        <v>1010</v>
      </c>
      <c r="DV560" t="s">
        <v>143</v>
      </c>
      <c r="DW560" t="s">
        <v>143</v>
      </c>
      <c r="DX560">
        <v>1</v>
      </c>
      <c r="DZ560" t="s">
        <v>6</v>
      </c>
      <c r="EA560" t="s">
        <v>6</v>
      </c>
      <c r="EB560" t="s">
        <v>6</v>
      </c>
      <c r="EC560" t="s">
        <v>6</v>
      </c>
      <c r="EE560">
        <v>52855045</v>
      </c>
      <c r="EF560">
        <v>3</v>
      </c>
      <c r="EG560" t="s">
        <v>121</v>
      </c>
      <c r="EH560">
        <v>0</v>
      </c>
      <c r="EI560" t="s">
        <v>6</v>
      </c>
      <c r="EJ560">
        <v>2</v>
      </c>
      <c r="EK560">
        <v>110006</v>
      </c>
      <c r="EL560" t="s">
        <v>373</v>
      </c>
      <c r="EM560" t="s">
        <v>374</v>
      </c>
      <c r="EO560" t="s">
        <v>6</v>
      </c>
      <c r="EQ560">
        <v>32768</v>
      </c>
      <c r="ER560">
        <v>66.680000000000007</v>
      </c>
      <c r="ES560">
        <v>66.680000000000007</v>
      </c>
      <c r="ET560">
        <v>0</v>
      </c>
      <c r="EU560">
        <v>0</v>
      </c>
      <c r="EV560">
        <v>0</v>
      </c>
      <c r="EW560">
        <v>0</v>
      </c>
      <c r="EX560">
        <v>0</v>
      </c>
      <c r="FQ560">
        <v>0</v>
      </c>
      <c r="FR560">
        <f t="shared" si="411"/>
        <v>0</v>
      </c>
      <c r="FS560">
        <v>0</v>
      </c>
      <c r="FX560">
        <v>90</v>
      </c>
      <c r="FY560">
        <v>46</v>
      </c>
      <c r="GA560" t="s">
        <v>6</v>
      </c>
      <c r="GD560">
        <v>1</v>
      </c>
      <c r="GF560">
        <v>-29388401</v>
      </c>
      <c r="GG560">
        <v>2</v>
      </c>
      <c r="GH560">
        <v>1</v>
      </c>
      <c r="GI560">
        <v>2</v>
      </c>
      <c r="GJ560">
        <v>0</v>
      </c>
      <c r="GK560">
        <v>0</v>
      </c>
      <c r="GL560">
        <f t="shared" si="412"/>
        <v>0</v>
      </c>
      <c r="GM560">
        <f t="shared" si="413"/>
        <v>-393.41</v>
      </c>
      <c r="GN560">
        <f t="shared" si="414"/>
        <v>0</v>
      </c>
      <c r="GO560">
        <f t="shared" si="415"/>
        <v>-393.41</v>
      </c>
      <c r="GP560">
        <f t="shared" si="416"/>
        <v>0</v>
      </c>
      <c r="GR560">
        <v>0</v>
      </c>
      <c r="GS560">
        <v>0</v>
      </c>
      <c r="GT560">
        <v>0</v>
      </c>
      <c r="GU560" t="s">
        <v>6</v>
      </c>
      <c r="GV560">
        <f t="shared" si="417"/>
        <v>0</v>
      </c>
      <c r="GW560">
        <v>1</v>
      </c>
      <c r="GX560">
        <f t="shared" si="418"/>
        <v>0</v>
      </c>
      <c r="HA560">
        <v>0</v>
      </c>
      <c r="HB560">
        <v>0</v>
      </c>
      <c r="HC560">
        <f t="shared" si="419"/>
        <v>0</v>
      </c>
      <c r="HE560" t="s">
        <v>6</v>
      </c>
      <c r="HF560" t="s">
        <v>6</v>
      </c>
      <c r="HM560" t="s">
        <v>6</v>
      </c>
      <c r="HN560" t="s">
        <v>375</v>
      </c>
      <c r="HO560" t="s">
        <v>376</v>
      </c>
      <c r="HP560" t="s">
        <v>373</v>
      </c>
      <c r="HQ560" t="s">
        <v>373</v>
      </c>
      <c r="IK560">
        <v>0</v>
      </c>
    </row>
    <row r="561" spans="1:245">
      <c r="A561">
        <v>17</v>
      </c>
      <c r="B561">
        <v>1</v>
      </c>
      <c r="C561">
        <f>ROW(SmtRes!A254)</f>
        <v>254</v>
      </c>
      <c r="D561">
        <f>ROW(EtalonRes!A260)</f>
        <v>260</v>
      </c>
      <c r="E561" t="s">
        <v>131</v>
      </c>
      <c r="F561" t="s">
        <v>476</v>
      </c>
      <c r="G561" t="s">
        <v>477</v>
      </c>
      <c r="H561" t="s">
        <v>448</v>
      </c>
      <c r="I561">
        <v>1</v>
      </c>
      <c r="J561">
        <v>0</v>
      </c>
      <c r="K561">
        <v>1</v>
      </c>
      <c r="O561">
        <f t="shared" si="380"/>
        <v>433.53</v>
      </c>
      <c r="P561">
        <f t="shared" si="381"/>
        <v>390.8</v>
      </c>
      <c r="Q561">
        <f t="shared" si="382"/>
        <v>0</v>
      </c>
      <c r="R561">
        <f t="shared" si="383"/>
        <v>0</v>
      </c>
      <c r="S561">
        <f t="shared" si="384"/>
        <v>42.73</v>
      </c>
      <c r="T561">
        <f t="shared" si="385"/>
        <v>0</v>
      </c>
      <c r="U561">
        <f t="shared" si="386"/>
        <v>0.1</v>
      </c>
      <c r="V561">
        <f t="shared" si="387"/>
        <v>0</v>
      </c>
      <c r="W561">
        <f t="shared" si="388"/>
        <v>0</v>
      </c>
      <c r="X561">
        <f t="shared" si="389"/>
        <v>38.46</v>
      </c>
      <c r="Y561">
        <f t="shared" si="390"/>
        <v>19.66</v>
      </c>
      <c r="AA561">
        <v>54027915</v>
      </c>
      <c r="AB561">
        <f t="shared" si="391"/>
        <v>134.34</v>
      </c>
      <c r="AC561">
        <f t="shared" si="392"/>
        <v>133.38</v>
      </c>
      <c r="AD561">
        <f t="shared" si="393"/>
        <v>0</v>
      </c>
      <c r="AE561">
        <f t="shared" si="394"/>
        <v>0</v>
      </c>
      <c r="AF561">
        <f t="shared" si="395"/>
        <v>0.96</v>
      </c>
      <c r="AG561">
        <f t="shared" si="396"/>
        <v>0</v>
      </c>
      <c r="AH561">
        <f t="shared" si="397"/>
        <v>0.1</v>
      </c>
      <c r="AI561">
        <f t="shared" si="398"/>
        <v>0</v>
      </c>
      <c r="AJ561">
        <f t="shared" si="399"/>
        <v>0</v>
      </c>
      <c r="AK561">
        <v>134.34</v>
      </c>
      <c r="AL561">
        <v>133.38</v>
      </c>
      <c r="AM561">
        <v>0</v>
      </c>
      <c r="AN561">
        <v>0</v>
      </c>
      <c r="AO561">
        <v>0.96</v>
      </c>
      <c r="AP561">
        <v>0</v>
      </c>
      <c r="AQ561">
        <v>0.1</v>
      </c>
      <c r="AR561">
        <v>0</v>
      </c>
      <c r="AS561">
        <v>0</v>
      </c>
      <c r="AT561">
        <v>90</v>
      </c>
      <c r="AU561">
        <v>46</v>
      </c>
      <c r="AV561">
        <v>1</v>
      </c>
      <c r="AW561">
        <v>1</v>
      </c>
      <c r="AZ561">
        <v>1</v>
      </c>
      <c r="BA561">
        <v>44.51</v>
      </c>
      <c r="BB561">
        <v>1</v>
      </c>
      <c r="BC561">
        <v>2.93</v>
      </c>
      <c r="BD561" t="s">
        <v>6</v>
      </c>
      <c r="BE561" t="s">
        <v>6</v>
      </c>
      <c r="BF561" t="s">
        <v>6</v>
      </c>
      <c r="BG561" t="s">
        <v>6</v>
      </c>
      <c r="BH561">
        <v>0</v>
      </c>
      <c r="BI561">
        <v>2</v>
      </c>
      <c r="BJ561" t="s">
        <v>478</v>
      </c>
      <c r="BM561">
        <v>110006</v>
      </c>
      <c r="BN561">
        <v>0</v>
      </c>
      <c r="BO561" t="s">
        <v>476</v>
      </c>
      <c r="BP561">
        <v>1</v>
      </c>
      <c r="BQ561">
        <v>3</v>
      </c>
      <c r="BR561">
        <v>0</v>
      </c>
      <c r="BS561">
        <v>44.51</v>
      </c>
      <c r="BT561">
        <v>1</v>
      </c>
      <c r="BU561">
        <v>1</v>
      </c>
      <c r="BV561">
        <v>1</v>
      </c>
      <c r="BW561">
        <v>1</v>
      </c>
      <c r="BX561">
        <v>1</v>
      </c>
      <c r="BY561" t="s">
        <v>6</v>
      </c>
      <c r="BZ561">
        <v>90</v>
      </c>
      <c r="CA561">
        <v>46</v>
      </c>
      <c r="CB561" t="s">
        <v>6</v>
      </c>
      <c r="CE561">
        <v>0</v>
      </c>
      <c r="CF561">
        <v>0</v>
      </c>
      <c r="CG561">
        <v>0</v>
      </c>
      <c r="CM561">
        <v>0</v>
      </c>
      <c r="CN561" t="s">
        <v>6</v>
      </c>
      <c r="CO561">
        <v>0</v>
      </c>
      <c r="CP561">
        <f t="shared" si="400"/>
        <v>433.53000000000003</v>
      </c>
      <c r="CQ561">
        <f t="shared" si="401"/>
        <v>390.80340000000001</v>
      </c>
      <c r="CR561">
        <f t="shared" si="402"/>
        <v>0</v>
      </c>
      <c r="CS561">
        <f t="shared" si="403"/>
        <v>0</v>
      </c>
      <c r="CT561">
        <f t="shared" si="404"/>
        <v>42.729599999999998</v>
      </c>
      <c r="CU561">
        <f t="shared" si="405"/>
        <v>0</v>
      </c>
      <c r="CV561">
        <f t="shared" si="406"/>
        <v>0.1</v>
      </c>
      <c r="CW561">
        <f t="shared" si="407"/>
        <v>0</v>
      </c>
      <c r="CX561">
        <f t="shared" si="408"/>
        <v>0</v>
      </c>
      <c r="CY561">
        <f t="shared" si="409"/>
        <v>38.457000000000001</v>
      </c>
      <c r="CZ561">
        <f t="shared" si="410"/>
        <v>19.655799999999999</v>
      </c>
      <c r="DC561" t="s">
        <v>6</v>
      </c>
      <c r="DD561" t="s">
        <v>6</v>
      </c>
      <c r="DE561" t="s">
        <v>6</v>
      </c>
      <c r="DF561" t="s">
        <v>6</v>
      </c>
      <c r="DG561" t="s">
        <v>6</v>
      </c>
      <c r="DH561" t="s">
        <v>6</v>
      </c>
      <c r="DI561" t="s">
        <v>6</v>
      </c>
      <c r="DJ561" t="s">
        <v>6</v>
      </c>
      <c r="DK561" t="s">
        <v>6</v>
      </c>
      <c r="DL561" t="s">
        <v>6</v>
      </c>
      <c r="DM561" t="s">
        <v>6</v>
      </c>
      <c r="DN561">
        <v>0</v>
      </c>
      <c r="DO561">
        <v>0</v>
      </c>
      <c r="DP561">
        <v>1</v>
      </c>
      <c r="DQ561">
        <v>1</v>
      </c>
      <c r="DU561">
        <v>1013</v>
      </c>
      <c r="DV561" t="s">
        <v>448</v>
      </c>
      <c r="DW561" t="s">
        <v>448</v>
      </c>
      <c r="DX561">
        <v>1</v>
      </c>
      <c r="DZ561" t="s">
        <v>6</v>
      </c>
      <c r="EA561" t="s">
        <v>6</v>
      </c>
      <c r="EB561" t="s">
        <v>6</v>
      </c>
      <c r="EC561" t="s">
        <v>6</v>
      </c>
      <c r="EE561">
        <v>52855045</v>
      </c>
      <c r="EF561">
        <v>3</v>
      </c>
      <c r="EG561" t="s">
        <v>121</v>
      </c>
      <c r="EH561">
        <v>0</v>
      </c>
      <c r="EI561" t="s">
        <v>6</v>
      </c>
      <c r="EJ561">
        <v>2</v>
      </c>
      <c r="EK561">
        <v>110006</v>
      </c>
      <c r="EL561" t="s">
        <v>373</v>
      </c>
      <c r="EM561" t="s">
        <v>374</v>
      </c>
      <c r="EO561" t="s">
        <v>6</v>
      </c>
      <c r="EQ561">
        <v>131072</v>
      </c>
      <c r="ER561">
        <v>134.34</v>
      </c>
      <c r="ES561">
        <v>133.38</v>
      </c>
      <c r="ET561">
        <v>0</v>
      </c>
      <c r="EU561">
        <v>0</v>
      </c>
      <c r="EV561">
        <v>0.96</v>
      </c>
      <c r="EW561">
        <v>0.1</v>
      </c>
      <c r="EX561">
        <v>0</v>
      </c>
      <c r="EY561">
        <v>0</v>
      </c>
      <c r="FQ561">
        <v>0</v>
      </c>
      <c r="FR561">
        <f t="shared" si="411"/>
        <v>0</v>
      </c>
      <c r="FS561">
        <v>0</v>
      </c>
      <c r="FX561">
        <v>90</v>
      </c>
      <c r="FY561">
        <v>46</v>
      </c>
      <c r="GA561" t="s">
        <v>6</v>
      </c>
      <c r="GD561">
        <v>1</v>
      </c>
      <c r="GF561">
        <v>-373322999</v>
      </c>
      <c r="GG561">
        <v>2</v>
      </c>
      <c r="GH561">
        <v>1</v>
      </c>
      <c r="GI561">
        <v>2</v>
      </c>
      <c r="GJ561">
        <v>0</v>
      </c>
      <c r="GK561">
        <v>0</v>
      </c>
      <c r="GL561">
        <f t="shared" si="412"/>
        <v>0</v>
      </c>
      <c r="GM561">
        <f t="shared" si="413"/>
        <v>491.65</v>
      </c>
      <c r="GN561">
        <f t="shared" si="414"/>
        <v>0</v>
      </c>
      <c r="GO561">
        <f t="shared" si="415"/>
        <v>491.65</v>
      </c>
      <c r="GP561">
        <f t="shared" si="416"/>
        <v>0</v>
      </c>
      <c r="GR561">
        <v>0</v>
      </c>
      <c r="GS561">
        <v>0</v>
      </c>
      <c r="GT561">
        <v>0</v>
      </c>
      <c r="GU561" t="s">
        <v>6</v>
      </c>
      <c r="GV561">
        <f t="shared" si="417"/>
        <v>0</v>
      </c>
      <c r="GW561">
        <v>1</v>
      </c>
      <c r="GX561">
        <f t="shared" si="418"/>
        <v>0</v>
      </c>
      <c r="HA561">
        <v>0</v>
      </c>
      <c r="HB561">
        <v>0</v>
      </c>
      <c r="HC561">
        <f t="shared" si="419"/>
        <v>0</v>
      </c>
      <c r="HE561" t="s">
        <v>6</v>
      </c>
      <c r="HF561" t="s">
        <v>6</v>
      </c>
      <c r="HM561" t="s">
        <v>6</v>
      </c>
      <c r="HN561" t="s">
        <v>375</v>
      </c>
      <c r="HO561" t="s">
        <v>376</v>
      </c>
      <c r="HP561" t="s">
        <v>373</v>
      </c>
      <c r="HQ561" t="s">
        <v>373</v>
      </c>
      <c r="IK561">
        <v>0</v>
      </c>
    </row>
    <row r="562" spans="1:245">
      <c r="A562">
        <v>18</v>
      </c>
      <c r="B562">
        <v>1</v>
      </c>
      <c r="C562">
        <v>253</v>
      </c>
      <c r="E562" t="s">
        <v>479</v>
      </c>
      <c r="F562" t="s">
        <v>450</v>
      </c>
      <c r="G562" t="s">
        <v>451</v>
      </c>
      <c r="H562" t="s">
        <v>143</v>
      </c>
      <c r="I562">
        <f>I561*J562</f>
        <v>-2</v>
      </c>
      <c r="J562">
        <v>-2</v>
      </c>
      <c r="K562">
        <v>-2</v>
      </c>
      <c r="O562">
        <f t="shared" si="380"/>
        <v>-390.74</v>
      </c>
      <c r="P562">
        <f t="shared" si="381"/>
        <v>-390.74</v>
      </c>
      <c r="Q562">
        <f t="shared" si="382"/>
        <v>0</v>
      </c>
      <c r="R562">
        <f t="shared" si="383"/>
        <v>0</v>
      </c>
      <c r="S562">
        <f t="shared" si="384"/>
        <v>0</v>
      </c>
      <c r="T562">
        <f t="shared" si="385"/>
        <v>0</v>
      </c>
      <c r="U562">
        <f t="shared" si="386"/>
        <v>0</v>
      </c>
      <c r="V562">
        <f t="shared" si="387"/>
        <v>0</v>
      </c>
      <c r="W562">
        <f t="shared" si="388"/>
        <v>-0.08</v>
      </c>
      <c r="X562">
        <f t="shared" si="389"/>
        <v>0</v>
      </c>
      <c r="Y562">
        <f t="shared" si="390"/>
        <v>0</v>
      </c>
      <c r="AA562">
        <v>54027915</v>
      </c>
      <c r="AB562">
        <f t="shared" si="391"/>
        <v>66.680000000000007</v>
      </c>
      <c r="AC562">
        <f t="shared" si="392"/>
        <v>66.680000000000007</v>
      </c>
      <c r="AD562">
        <f t="shared" si="393"/>
        <v>0</v>
      </c>
      <c r="AE562">
        <f t="shared" si="394"/>
        <v>0</v>
      </c>
      <c r="AF562">
        <f t="shared" si="395"/>
        <v>0</v>
      </c>
      <c r="AG562">
        <f t="shared" si="396"/>
        <v>0</v>
      </c>
      <c r="AH562">
        <f t="shared" si="397"/>
        <v>0</v>
      </c>
      <c r="AI562">
        <f t="shared" si="398"/>
        <v>0</v>
      </c>
      <c r="AJ562">
        <f t="shared" si="399"/>
        <v>0.04</v>
      </c>
      <c r="AK562">
        <v>66.680000000000007</v>
      </c>
      <c r="AL562">
        <v>66.680000000000007</v>
      </c>
      <c r="AM562">
        <v>0</v>
      </c>
      <c r="AN562">
        <v>0</v>
      </c>
      <c r="AO562">
        <v>0</v>
      </c>
      <c r="AP562">
        <v>0</v>
      </c>
      <c r="AQ562">
        <v>0</v>
      </c>
      <c r="AR562">
        <v>0</v>
      </c>
      <c r="AS562">
        <v>0.04</v>
      </c>
      <c r="AT562">
        <v>90</v>
      </c>
      <c r="AU562">
        <v>46</v>
      </c>
      <c r="AV562">
        <v>1</v>
      </c>
      <c r="AW562">
        <v>1</v>
      </c>
      <c r="AZ562">
        <v>1</v>
      </c>
      <c r="BA562">
        <v>1</v>
      </c>
      <c r="BB562">
        <v>1</v>
      </c>
      <c r="BC562">
        <v>2.93</v>
      </c>
      <c r="BD562" t="s">
        <v>6</v>
      </c>
      <c r="BE562" t="s">
        <v>6</v>
      </c>
      <c r="BF562" t="s">
        <v>6</v>
      </c>
      <c r="BG562" t="s">
        <v>6</v>
      </c>
      <c r="BH562">
        <v>3</v>
      </c>
      <c r="BI562">
        <v>2</v>
      </c>
      <c r="BJ562" t="s">
        <v>452</v>
      </c>
      <c r="BM562">
        <v>110006</v>
      </c>
      <c r="BN562">
        <v>0</v>
      </c>
      <c r="BO562" t="s">
        <v>476</v>
      </c>
      <c r="BP562">
        <v>1</v>
      </c>
      <c r="BQ562">
        <v>3</v>
      </c>
      <c r="BR562">
        <v>1</v>
      </c>
      <c r="BS562">
        <v>1</v>
      </c>
      <c r="BT562">
        <v>1</v>
      </c>
      <c r="BU562">
        <v>1</v>
      </c>
      <c r="BV562">
        <v>1</v>
      </c>
      <c r="BW562">
        <v>1</v>
      </c>
      <c r="BX562">
        <v>1</v>
      </c>
      <c r="BY562" t="s">
        <v>6</v>
      </c>
      <c r="BZ562">
        <v>90</v>
      </c>
      <c r="CA562">
        <v>46</v>
      </c>
      <c r="CB562" t="s">
        <v>6</v>
      </c>
      <c r="CE562">
        <v>0</v>
      </c>
      <c r="CF562">
        <v>0</v>
      </c>
      <c r="CG562">
        <v>0</v>
      </c>
      <c r="CM562">
        <v>0</v>
      </c>
      <c r="CN562" t="s">
        <v>6</v>
      </c>
      <c r="CO562">
        <v>0</v>
      </c>
      <c r="CP562">
        <f t="shared" si="400"/>
        <v>-390.74</v>
      </c>
      <c r="CQ562">
        <f t="shared" si="401"/>
        <v>195.37240000000003</v>
      </c>
      <c r="CR562">
        <f t="shared" si="402"/>
        <v>0</v>
      </c>
      <c r="CS562">
        <f t="shared" si="403"/>
        <v>0</v>
      </c>
      <c r="CT562">
        <f t="shared" si="404"/>
        <v>0</v>
      </c>
      <c r="CU562">
        <f t="shared" si="405"/>
        <v>0</v>
      </c>
      <c r="CV562">
        <f t="shared" si="406"/>
        <v>0</v>
      </c>
      <c r="CW562">
        <f t="shared" si="407"/>
        <v>0</v>
      </c>
      <c r="CX562">
        <f t="shared" si="408"/>
        <v>0.04</v>
      </c>
      <c r="CY562">
        <f t="shared" si="409"/>
        <v>0</v>
      </c>
      <c r="CZ562">
        <f t="shared" si="410"/>
        <v>0</v>
      </c>
      <c r="DC562" t="s">
        <v>6</v>
      </c>
      <c r="DD562" t="s">
        <v>6</v>
      </c>
      <c r="DE562" t="s">
        <v>6</v>
      </c>
      <c r="DF562" t="s">
        <v>6</v>
      </c>
      <c r="DG562" t="s">
        <v>6</v>
      </c>
      <c r="DH562" t="s">
        <v>6</v>
      </c>
      <c r="DI562" t="s">
        <v>6</v>
      </c>
      <c r="DJ562" t="s">
        <v>6</v>
      </c>
      <c r="DK562" t="s">
        <v>6</v>
      </c>
      <c r="DL562" t="s">
        <v>6</v>
      </c>
      <c r="DM562" t="s">
        <v>6</v>
      </c>
      <c r="DN562">
        <v>0</v>
      </c>
      <c r="DO562">
        <v>0</v>
      </c>
      <c r="DP562">
        <v>1</v>
      </c>
      <c r="DQ562">
        <v>1</v>
      </c>
      <c r="DU562">
        <v>1010</v>
      </c>
      <c r="DV562" t="s">
        <v>143</v>
      </c>
      <c r="DW562" t="s">
        <v>143</v>
      </c>
      <c r="DX562">
        <v>1</v>
      </c>
      <c r="DZ562" t="s">
        <v>6</v>
      </c>
      <c r="EA562" t="s">
        <v>6</v>
      </c>
      <c r="EB562" t="s">
        <v>6</v>
      </c>
      <c r="EC562" t="s">
        <v>6</v>
      </c>
      <c r="EE562">
        <v>52855045</v>
      </c>
      <c r="EF562">
        <v>3</v>
      </c>
      <c r="EG562" t="s">
        <v>121</v>
      </c>
      <c r="EH562">
        <v>0</v>
      </c>
      <c r="EI562" t="s">
        <v>6</v>
      </c>
      <c r="EJ562">
        <v>2</v>
      </c>
      <c r="EK562">
        <v>110006</v>
      </c>
      <c r="EL562" t="s">
        <v>373</v>
      </c>
      <c r="EM562" t="s">
        <v>374</v>
      </c>
      <c r="EO562" t="s">
        <v>6</v>
      </c>
      <c r="EQ562">
        <v>32768</v>
      </c>
      <c r="ER562">
        <v>66.680000000000007</v>
      </c>
      <c r="ES562">
        <v>66.680000000000007</v>
      </c>
      <c r="ET562">
        <v>0</v>
      </c>
      <c r="EU562">
        <v>0</v>
      </c>
      <c r="EV562">
        <v>0</v>
      </c>
      <c r="EW562">
        <v>0</v>
      </c>
      <c r="EX562">
        <v>0</v>
      </c>
      <c r="FQ562">
        <v>0</v>
      </c>
      <c r="FR562">
        <f t="shared" si="411"/>
        <v>0</v>
      </c>
      <c r="FS562">
        <v>0</v>
      </c>
      <c r="FX562">
        <v>90</v>
      </c>
      <c r="FY562">
        <v>46</v>
      </c>
      <c r="GA562" t="s">
        <v>6</v>
      </c>
      <c r="GD562">
        <v>1</v>
      </c>
      <c r="GF562">
        <v>-29388401</v>
      </c>
      <c r="GG562">
        <v>2</v>
      </c>
      <c r="GH562">
        <v>1</v>
      </c>
      <c r="GI562">
        <v>2</v>
      </c>
      <c r="GJ562">
        <v>0</v>
      </c>
      <c r="GK562">
        <v>0</v>
      </c>
      <c r="GL562">
        <f t="shared" si="412"/>
        <v>0</v>
      </c>
      <c r="GM562">
        <f t="shared" si="413"/>
        <v>-390.74</v>
      </c>
      <c r="GN562">
        <f t="shared" si="414"/>
        <v>0</v>
      </c>
      <c r="GO562">
        <f t="shared" si="415"/>
        <v>-390.74</v>
      </c>
      <c r="GP562">
        <f t="shared" si="416"/>
        <v>0</v>
      </c>
      <c r="GR562">
        <v>0</v>
      </c>
      <c r="GS562">
        <v>0</v>
      </c>
      <c r="GT562">
        <v>0</v>
      </c>
      <c r="GU562" t="s">
        <v>6</v>
      </c>
      <c r="GV562">
        <f t="shared" si="417"/>
        <v>0</v>
      </c>
      <c r="GW562">
        <v>1</v>
      </c>
      <c r="GX562">
        <f t="shared" si="418"/>
        <v>0</v>
      </c>
      <c r="HA562">
        <v>0</v>
      </c>
      <c r="HB562">
        <v>0</v>
      </c>
      <c r="HC562">
        <f t="shared" si="419"/>
        <v>0</v>
      </c>
      <c r="HE562" t="s">
        <v>6</v>
      </c>
      <c r="HF562" t="s">
        <v>6</v>
      </c>
      <c r="HM562" t="s">
        <v>6</v>
      </c>
      <c r="HN562" t="s">
        <v>375</v>
      </c>
      <c r="HO562" t="s">
        <v>376</v>
      </c>
      <c r="HP562" t="s">
        <v>373</v>
      </c>
      <c r="HQ562" t="s">
        <v>373</v>
      </c>
      <c r="IK562">
        <v>0</v>
      </c>
    </row>
    <row r="563" spans="1:245">
      <c r="A563">
        <v>17</v>
      </c>
      <c r="B563">
        <v>1</v>
      </c>
      <c r="C563">
        <f>ROW(SmtRes!A256)</f>
        <v>256</v>
      </c>
      <c r="D563">
        <f>ROW(EtalonRes!A262)</f>
        <v>262</v>
      </c>
      <c r="E563" t="s">
        <v>135</v>
      </c>
      <c r="F563" t="s">
        <v>341</v>
      </c>
      <c r="G563" t="s">
        <v>342</v>
      </c>
      <c r="H563" t="s">
        <v>325</v>
      </c>
      <c r="I563">
        <f>ROUND((16)/1000,9)</f>
        <v>1.6E-2</v>
      </c>
      <c r="J563">
        <v>0</v>
      </c>
      <c r="K563">
        <f>ROUND((16)/1000,9)</f>
        <v>1.6E-2</v>
      </c>
      <c r="O563">
        <f t="shared" si="380"/>
        <v>125.97</v>
      </c>
      <c r="P563">
        <f t="shared" si="381"/>
        <v>0</v>
      </c>
      <c r="Q563">
        <f t="shared" si="382"/>
        <v>125.97</v>
      </c>
      <c r="R563">
        <f t="shared" si="383"/>
        <v>62.78</v>
      </c>
      <c r="S563">
        <f t="shared" si="384"/>
        <v>0</v>
      </c>
      <c r="T563">
        <f t="shared" si="385"/>
        <v>0</v>
      </c>
      <c r="U563">
        <f t="shared" si="386"/>
        <v>0</v>
      </c>
      <c r="V563">
        <f t="shared" si="387"/>
        <v>0.1216</v>
      </c>
      <c r="W563">
        <f t="shared" si="388"/>
        <v>0</v>
      </c>
      <c r="X563">
        <f t="shared" si="389"/>
        <v>57.76</v>
      </c>
      <c r="Y563">
        <f t="shared" si="390"/>
        <v>28.88</v>
      </c>
      <c r="AA563">
        <v>54027915</v>
      </c>
      <c r="AB563">
        <f t="shared" si="391"/>
        <v>465.88</v>
      </c>
      <c r="AC563">
        <f t="shared" si="392"/>
        <v>0</v>
      </c>
      <c r="AD563">
        <f t="shared" si="393"/>
        <v>465.88</v>
      </c>
      <c r="AE563">
        <f t="shared" si="394"/>
        <v>88.16</v>
      </c>
      <c r="AF563">
        <f t="shared" si="395"/>
        <v>0</v>
      </c>
      <c r="AG563">
        <f t="shared" si="396"/>
        <v>0</v>
      </c>
      <c r="AH563">
        <f t="shared" si="397"/>
        <v>0</v>
      </c>
      <c r="AI563">
        <f t="shared" si="398"/>
        <v>7.6</v>
      </c>
      <c r="AJ563">
        <f t="shared" si="399"/>
        <v>0</v>
      </c>
      <c r="AK563">
        <v>465.88</v>
      </c>
      <c r="AL563">
        <v>0</v>
      </c>
      <c r="AM563">
        <v>465.88</v>
      </c>
      <c r="AN563">
        <v>88.16</v>
      </c>
      <c r="AO563">
        <v>0</v>
      </c>
      <c r="AP563">
        <v>0</v>
      </c>
      <c r="AQ563">
        <v>0</v>
      </c>
      <c r="AR563">
        <v>7.6</v>
      </c>
      <c r="AS563">
        <v>0</v>
      </c>
      <c r="AT563">
        <v>92</v>
      </c>
      <c r="AU563">
        <v>46</v>
      </c>
      <c r="AV563">
        <v>1</v>
      </c>
      <c r="AW563">
        <v>1</v>
      </c>
      <c r="AZ563">
        <v>1</v>
      </c>
      <c r="BA563">
        <v>44.51</v>
      </c>
      <c r="BB563">
        <v>16.899999999999999</v>
      </c>
      <c r="BC563">
        <v>1</v>
      </c>
      <c r="BD563" t="s">
        <v>6</v>
      </c>
      <c r="BE563" t="s">
        <v>6</v>
      </c>
      <c r="BF563" t="s">
        <v>6</v>
      </c>
      <c r="BG563" t="s">
        <v>6</v>
      </c>
      <c r="BH563">
        <v>0</v>
      </c>
      <c r="BI563">
        <v>1</v>
      </c>
      <c r="BJ563" t="s">
        <v>343</v>
      </c>
      <c r="BM563">
        <v>1001</v>
      </c>
      <c r="BN563">
        <v>0</v>
      </c>
      <c r="BO563" t="s">
        <v>341</v>
      </c>
      <c r="BP563">
        <v>1</v>
      </c>
      <c r="BQ563">
        <v>2</v>
      </c>
      <c r="BR563">
        <v>0</v>
      </c>
      <c r="BS563">
        <v>44.51</v>
      </c>
      <c r="BT563">
        <v>1</v>
      </c>
      <c r="BU563">
        <v>1</v>
      </c>
      <c r="BV563">
        <v>1</v>
      </c>
      <c r="BW563">
        <v>1</v>
      </c>
      <c r="BX563">
        <v>1</v>
      </c>
      <c r="BY563" t="s">
        <v>6</v>
      </c>
      <c r="BZ563">
        <v>92</v>
      </c>
      <c r="CA563">
        <v>46</v>
      </c>
      <c r="CB563" t="s">
        <v>6</v>
      </c>
      <c r="CE563">
        <v>0</v>
      </c>
      <c r="CF563">
        <v>0</v>
      </c>
      <c r="CG563">
        <v>0</v>
      </c>
      <c r="CM563">
        <v>0</v>
      </c>
      <c r="CN563" t="s">
        <v>6</v>
      </c>
      <c r="CO563">
        <v>0</v>
      </c>
      <c r="CP563">
        <f t="shared" si="400"/>
        <v>125.97</v>
      </c>
      <c r="CQ563">
        <f t="shared" si="401"/>
        <v>0</v>
      </c>
      <c r="CR563">
        <f t="shared" si="402"/>
        <v>7873.3719999999994</v>
      </c>
      <c r="CS563">
        <f t="shared" si="403"/>
        <v>3924.0015999999996</v>
      </c>
      <c r="CT563">
        <f t="shared" si="404"/>
        <v>0</v>
      </c>
      <c r="CU563">
        <f t="shared" si="405"/>
        <v>0</v>
      </c>
      <c r="CV563">
        <f t="shared" si="406"/>
        <v>0</v>
      </c>
      <c r="CW563">
        <f t="shared" si="407"/>
        <v>7.6</v>
      </c>
      <c r="CX563">
        <f t="shared" si="408"/>
        <v>0</v>
      </c>
      <c r="CY563">
        <f t="shared" si="409"/>
        <v>57.757600000000004</v>
      </c>
      <c r="CZ563">
        <f t="shared" si="410"/>
        <v>28.878800000000002</v>
      </c>
      <c r="DC563" t="s">
        <v>6</v>
      </c>
      <c r="DD563" t="s">
        <v>6</v>
      </c>
      <c r="DE563" t="s">
        <v>6</v>
      </c>
      <c r="DF563" t="s">
        <v>6</v>
      </c>
      <c r="DG563" t="s">
        <v>6</v>
      </c>
      <c r="DH563" t="s">
        <v>6</v>
      </c>
      <c r="DI563" t="s">
        <v>6</v>
      </c>
      <c r="DJ563" t="s">
        <v>6</v>
      </c>
      <c r="DK563" t="s">
        <v>6</v>
      </c>
      <c r="DL563" t="s">
        <v>6</v>
      </c>
      <c r="DM563" t="s">
        <v>6</v>
      </c>
      <c r="DN563">
        <v>0</v>
      </c>
      <c r="DO563">
        <v>0</v>
      </c>
      <c r="DP563">
        <v>1</v>
      </c>
      <c r="DQ563">
        <v>1</v>
      </c>
      <c r="DU563">
        <v>1007</v>
      </c>
      <c r="DV563" t="s">
        <v>325</v>
      </c>
      <c r="DW563" t="s">
        <v>325</v>
      </c>
      <c r="DX563">
        <v>1000</v>
      </c>
      <c r="DZ563" t="s">
        <v>6</v>
      </c>
      <c r="EA563" t="s">
        <v>6</v>
      </c>
      <c r="EB563" t="s">
        <v>6</v>
      </c>
      <c r="EC563" t="s">
        <v>6</v>
      </c>
      <c r="EE563">
        <v>52854747</v>
      </c>
      <c r="EF563">
        <v>2</v>
      </c>
      <c r="EG563" t="s">
        <v>22</v>
      </c>
      <c r="EH563">
        <v>1</v>
      </c>
      <c r="EI563" t="s">
        <v>23</v>
      </c>
      <c r="EJ563">
        <v>1</v>
      </c>
      <c r="EK563">
        <v>1001</v>
      </c>
      <c r="EL563" t="s">
        <v>327</v>
      </c>
      <c r="EM563" t="s">
        <v>25</v>
      </c>
      <c r="EO563" t="s">
        <v>6</v>
      </c>
      <c r="EQ563">
        <v>131072</v>
      </c>
      <c r="ER563">
        <v>465.88</v>
      </c>
      <c r="ES563">
        <v>0</v>
      </c>
      <c r="ET563">
        <v>465.88</v>
      </c>
      <c r="EU563">
        <v>88.16</v>
      </c>
      <c r="EV563">
        <v>0</v>
      </c>
      <c r="EW563">
        <v>0</v>
      </c>
      <c r="EX563">
        <v>7.6</v>
      </c>
      <c r="EY563">
        <v>0</v>
      </c>
      <c r="FQ563">
        <v>0</v>
      </c>
      <c r="FR563">
        <f t="shared" si="411"/>
        <v>0</v>
      </c>
      <c r="FS563">
        <v>0</v>
      </c>
      <c r="FX563">
        <v>92</v>
      </c>
      <c r="FY563">
        <v>46</v>
      </c>
      <c r="GA563" t="s">
        <v>6</v>
      </c>
      <c r="GD563">
        <v>1</v>
      </c>
      <c r="GF563">
        <v>812988209</v>
      </c>
      <c r="GG563">
        <v>2</v>
      </c>
      <c r="GH563">
        <v>1</v>
      </c>
      <c r="GI563">
        <v>2</v>
      </c>
      <c r="GJ563">
        <v>0</v>
      </c>
      <c r="GK563">
        <v>0</v>
      </c>
      <c r="GL563">
        <f t="shared" si="412"/>
        <v>0</v>
      </c>
      <c r="GM563">
        <f t="shared" si="413"/>
        <v>212.61</v>
      </c>
      <c r="GN563">
        <f t="shared" si="414"/>
        <v>212.61</v>
      </c>
      <c r="GO563">
        <f t="shared" si="415"/>
        <v>0</v>
      </c>
      <c r="GP563">
        <f t="shared" si="416"/>
        <v>0</v>
      </c>
      <c r="GR563">
        <v>0</v>
      </c>
      <c r="GS563">
        <v>0</v>
      </c>
      <c r="GT563">
        <v>0</v>
      </c>
      <c r="GU563" t="s">
        <v>6</v>
      </c>
      <c r="GV563">
        <f t="shared" si="417"/>
        <v>0</v>
      </c>
      <c r="GW563">
        <v>1</v>
      </c>
      <c r="GX563">
        <f t="shared" si="418"/>
        <v>0</v>
      </c>
      <c r="HA563">
        <v>0</v>
      </c>
      <c r="HB563">
        <v>0</v>
      </c>
      <c r="HC563">
        <f t="shared" si="419"/>
        <v>0</v>
      </c>
      <c r="HE563" t="s">
        <v>6</v>
      </c>
      <c r="HF563" t="s">
        <v>6</v>
      </c>
      <c r="HM563" t="s">
        <v>6</v>
      </c>
      <c r="HN563" t="s">
        <v>328</v>
      </c>
      <c r="HO563" t="s">
        <v>329</v>
      </c>
      <c r="HP563" t="s">
        <v>327</v>
      </c>
      <c r="HQ563" t="s">
        <v>327</v>
      </c>
      <c r="IK563">
        <v>0</v>
      </c>
    </row>
    <row r="565" spans="1:245">
      <c r="A565" s="2">
        <v>51</v>
      </c>
      <c r="B565" s="2">
        <f>B551</f>
        <v>1</v>
      </c>
      <c r="C565" s="2">
        <f>A551</f>
        <v>4</v>
      </c>
      <c r="D565" s="2">
        <f>ROW(A551)</f>
        <v>551</v>
      </c>
      <c r="E565" s="2"/>
      <c r="F565" s="2" t="str">
        <f>IF(F551&lt;&gt;"",F551,"")</f>
        <v/>
      </c>
      <c r="G565" s="2" t="str">
        <f>IF(G551&lt;&gt;"",G551,"")</f>
        <v>ГНБ (L-13м)</v>
      </c>
      <c r="H565" s="2">
        <v>0</v>
      </c>
      <c r="I565" s="2"/>
      <c r="J565" s="2"/>
      <c r="K565" s="2"/>
      <c r="L565" s="2"/>
      <c r="M565" s="2"/>
      <c r="N565" s="2"/>
      <c r="O565" s="2">
        <f t="shared" ref="O565:T565" si="420">ROUND(AB565,2)</f>
        <v>69862.149999999994</v>
      </c>
      <c r="P565" s="2">
        <f t="shared" si="420"/>
        <v>750.16</v>
      </c>
      <c r="Q565" s="2">
        <f t="shared" si="420"/>
        <v>45326.63</v>
      </c>
      <c r="R565" s="2">
        <f t="shared" si="420"/>
        <v>28663.49</v>
      </c>
      <c r="S565" s="2">
        <f t="shared" si="420"/>
        <v>23785.360000000001</v>
      </c>
      <c r="T565" s="2">
        <f t="shared" si="420"/>
        <v>0</v>
      </c>
      <c r="U565" s="2">
        <f>AH565</f>
        <v>54.865199999999994</v>
      </c>
      <c r="V565" s="2">
        <f>AI565</f>
        <v>47.237200000000009</v>
      </c>
      <c r="W565" s="2">
        <f>ROUND(AJ565,2)</f>
        <v>-0.16</v>
      </c>
      <c r="X565" s="2">
        <f>ROUND(AK565,2)</f>
        <v>60908.480000000003</v>
      </c>
      <c r="Y565" s="2">
        <f>ROUND(AL565,2)</f>
        <v>38298.93</v>
      </c>
      <c r="Z565" s="2"/>
      <c r="AA565" s="2"/>
      <c r="AB565" s="2">
        <f>ROUND(SUMIF(AA555:AA563,"=54027915",O555:O563),2)</f>
        <v>69862.149999999994</v>
      </c>
      <c r="AC565" s="2">
        <f>ROUND(SUMIF(AA555:AA563,"=54027915",P555:P563),2)</f>
        <v>750.16</v>
      </c>
      <c r="AD565" s="2">
        <f>ROUND(SUMIF(AA555:AA563,"=54027915",Q555:Q563),2)</f>
        <v>45326.63</v>
      </c>
      <c r="AE565" s="2">
        <f>ROUND(SUMIF(AA555:AA563,"=54027915",R555:R563),2)</f>
        <v>28663.49</v>
      </c>
      <c r="AF565" s="2">
        <f>ROUND(SUMIF(AA555:AA563,"=54027915",S555:S563),2)</f>
        <v>23785.360000000001</v>
      </c>
      <c r="AG565" s="2">
        <f>ROUND(SUMIF(AA555:AA563,"=54027915",T555:T563),2)</f>
        <v>0</v>
      </c>
      <c r="AH565" s="2">
        <f>SUMIF(AA555:AA563,"=54027915",U555:U563)</f>
        <v>54.865199999999994</v>
      </c>
      <c r="AI565" s="2">
        <f>SUMIF(AA555:AA563,"=54027915",V555:V563)</f>
        <v>47.237200000000009</v>
      </c>
      <c r="AJ565" s="2">
        <f>ROUND(SUMIF(AA555:AA563,"=54027915",W555:W563),2)</f>
        <v>-0.16</v>
      </c>
      <c r="AK565" s="2">
        <f>ROUND(SUMIF(AA555:AA563,"=54027915",X555:X563),2)</f>
        <v>60908.480000000003</v>
      </c>
      <c r="AL565" s="2">
        <f>ROUND(SUMIF(AA555:AA563,"=54027915",Y555:Y563),2)</f>
        <v>38298.93</v>
      </c>
      <c r="AM565" s="2"/>
      <c r="AN565" s="2"/>
      <c r="AO565" s="2">
        <f t="shared" ref="AO565:BD565" si="421">ROUND(BX565,2)</f>
        <v>0</v>
      </c>
      <c r="AP565" s="2">
        <f t="shared" si="421"/>
        <v>0</v>
      </c>
      <c r="AQ565" s="2">
        <f t="shared" si="421"/>
        <v>0</v>
      </c>
      <c r="AR565" s="2">
        <f t="shared" si="421"/>
        <v>169069.56</v>
      </c>
      <c r="AS565" s="2">
        <f t="shared" si="421"/>
        <v>165012.59</v>
      </c>
      <c r="AT565" s="2">
        <f t="shared" si="421"/>
        <v>4056.97</v>
      </c>
      <c r="AU565" s="2">
        <f t="shared" si="421"/>
        <v>0</v>
      </c>
      <c r="AV565" s="2">
        <f t="shared" si="421"/>
        <v>750.16</v>
      </c>
      <c r="AW565" s="2">
        <f t="shared" si="421"/>
        <v>750.16</v>
      </c>
      <c r="AX565" s="2">
        <f t="shared" si="421"/>
        <v>0</v>
      </c>
      <c r="AY565" s="2">
        <f t="shared" si="421"/>
        <v>750.16</v>
      </c>
      <c r="AZ565" s="2">
        <f t="shared" si="421"/>
        <v>0</v>
      </c>
      <c r="BA565" s="2">
        <f t="shared" si="421"/>
        <v>0</v>
      </c>
      <c r="BB565" s="2">
        <f t="shared" si="421"/>
        <v>0</v>
      </c>
      <c r="BC565" s="2">
        <f t="shared" si="421"/>
        <v>0</v>
      </c>
      <c r="BD565" s="2">
        <f t="shared" si="421"/>
        <v>0</v>
      </c>
      <c r="BE565" s="2"/>
      <c r="BF565" s="2"/>
      <c r="BG565" s="2"/>
      <c r="BH565" s="2"/>
      <c r="BI565" s="2"/>
      <c r="BJ565" s="2"/>
      <c r="BK565" s="2"/>
      <c r="BL565" s="2"/>
      <c r="BM565" s="2"/>
      <c r="BN565" s="2"/>
      <c r="BO565" s="2"/>
      <c r="BP565" s="2"/>
      <c r="BQ565" s="2"/>
      <c r="BR565" s="2"/>
      <c r="BS565" s="2"/>
      <c r="BT565" s="2"/>
      <c r="BU565" s="2"/>
      <c r="BV565" s="2"/>
      <c r="BW565" s="2"/>
      <c r="BX565" s="2">
        <f>ROUND(SUMIF(AA555:AA563,"=54027915",FQ555:FQ563),2)</f>
        <v>0</v>
      </c>
      <c r="BY565" s="2">
        <f>ROUND(SUMIF(AA555:AA563,"=54027915",FR555:FR563),2)</f>
        <v>0</v>
      </c>
      <c r="BZ565" s="2">
        <f>ROUND(SUMIF(AA555:AA563,"=54027915",GL555:GL563),2)</f>
        <v>0</v>
      </c>
      <c r="CA565" s="2">
        <f>ROUND(SUMIF(AA555:AA563,"=54027915",GM555:GM563),2)</f>
        <v>169069.56</v>
      </c>
      <c r="CB565" s="2">
        <f>ROUND(SUMIF(AA555:AA563,"=54027915",GN555:GN563),2)</f>
        <v>165012.59</v>
      </c>
      <c r="CC565" s="2">
        <f>ROUND(SUMIF(AA555:AA563,"=54027915",GO555:GO563),2)</f>
        <v>4056.97</v>
      </c>
      <c r="CD565" s="2">
        <f>ROUND(SUMIF(AA555:AA563,"=54027915",GP555:GP563),2)</f>
        <v>0</v>
      </c>
      <c r="CE565" s="2">
        <f>AC565-BX565</f>
        <v>750.16</v>
      </c>
      <c r="CF565" s="2">
        <f>AC565-BY565</f>
        <v>750.16</v>
      </c>
      <c r="CG565" s="2">
        <f>BX565-BZ565</f>
        <v>0</v>
      </c>
      <c r="CH565" s="2">
        <f>AC565-BX565-BY565+BZ565</f>
        <v>750.16</v>
      </c>
      <c r="CI565" s="2">
        <f>BY565-BZ565</f>
        <v>0</v>
      </c>
      <c r="CJ565" s="2">
        <f>ROUND(SUMIF(AA555:AA563,"=54027915",GX555:GX563),2)</f>
        <v>0</v>
      </c>
      <c r="CK565" s="2">
        <f>ROUND(SUMIF(AA555:AA563,"=54027915",GY555:GY563),2)</f>
        <v>0</v>
      </c>
      <c r="CL565" s="2">
        <f>ROUND(SUMIF(AA555:AA563,"=54027915",GZ555:GZ563),2)</f>
        <v>0</v>
      </c>
      <c r="CM565" s="2">
        <f>ROUND(SUMIF(AA555:AA563,"=54027915",HD555:HD563),2)</f>
        <v>0</v>
      </c>
      <c r="CN565" s="2"/>
      <c r="CO565" s="2"/>
      <c r="CP565" s="2"/>
      <c r="CQ565" s="2"/>
      <c r="CR565" s="2"/>
      <c r="CS565" s="2"/>
      <c r="CT565" s="2"/>
      <c r="CU565" s="2"/>
      <c r="CV565" s="2"/>
      <c r="CW565" s="2"/>
      <c r="CX565" s="2"/>
      <c r="CY565" s="2"/>
      <c r="CZ565" s="2"/>
      <c r="DA565" s="2"/>
      <c r="DB565" s="2"/>
      <c r="DC565" s="2"/>
      <c r="DD565" s="2"/>
      <c r="DE565" s="2"/>
      <c r="DF565" s="2"/>
      <c r="DG565" s="3"/>
      <c r="DH565" s="3"/>
      <c r="DI565" s="3"/>
      <c r="DJ565" s="3"/>
      <c r="DK565" s="3"/>
      <c r="DL565" s="3"/>
      <c r="DM565" s="3"/>
      <c r="DN565" s="3"/>
      <c r="DO565" s="3"/>
      <c r="DP565" s="3"/>
      <c r="DQ565" s="3"/>
      <c r="DR565" s="3"/>
      <c r="DS565" s="3"/>
      <c r="DT565" s="3"/>
      <c r="DU565" s="3"/>
      <c r="DV565" s="3"/>
      <c r="DW565" s="3"/>
      <c r="DX565" s="3"/>
      <c r="DY565" s="3"/>
      <c r="DZ565" s="3"/>
      <c r="EA565" s="3"/>
      <c r="EB565" s="3"/>
      <c r="EC565" s="3"/>
      <c r="ED565" s="3"/>
      <c r="EE565" s="3"/>
      <c r="EF565" s="3"/>
      <c r="EG565" s="3"/>
      <c r="EH565" s="3"/>
      <c r="EI565" s="3"/>
      <c r="EJ565" s="3"/>
      <c r="EK565" s="3"/>
      <c r="EL565" s="3"/>
      <c r="EM565" s="3"/>
      <c r="EN565" s="3"/>
      <c r="EO565" s="3"/>
      <c r="EP565" s="3"/>
      <c r="EQ565" s="3"/>
      <c r="ER565" s="3"/>
      <c r="ES565" s="3"/>
      <c r="ET565" s="3"/>
      <c r="EU565" s="3"/>
      <c r="EV565" s="3"/>
      <c r="EW565" s="3"/>
      <c r="EX565" s="3"/>
      <c r="EY565" s="3"/>
      <c r="EZ565" s="3"/>
      <c r="FA565" s="3"/>
      <c r="FB565" s="3"/>
      <c r="FC565" s="3"/>
      <c r="FD565" s="3"/>
      <c r="FE565" s="3"/>
      <c r="FF565" s="3"/>
      <c r="FG565" s="3"/>
      <c r="FH565" s="3"/>
      <c r="FI565" s="3"/>
      <c r="FJ565" s="3"/>
      <c r="FK565" s="3"/>
      <c r="FL565" s="3"/>
      <c r="FM565" s="3"/>
      <c r="FN565" s="3"/>
      <c r="FO565" s="3"/>
      <c r="FP565" s="3"/>
      <c r="FQ565" s="3"/>
      <c r="FR565" s="3"/>
      <c r="FS565" s="3"/>
      <c r="FT565" s="3"/>
      <c r="FU565" s="3"/>
      <c r="FV565" s="3"/>
      <c r="FW565" s="3"/>
      <c r="FX565" s="3"/>
      <c r="FY565" s="3"/>
      <c r="FZ565" s="3"/>
      <c r="GA565" s="3"/>
      <c r="GB565" s="3"/>
      <c r="GC565" s="3"/>
      <c r="GD565" s="3"/>
      <c r="GE565" s="3"/>
      <c r="GF565" s="3"/>
      <c r="GG565" s="3"/>
      <c r="GH565" s="3"/>
      <c r="GI565" s="3"/>
      <c r="GJ565" s="3"/>
      <c r="GK565" s="3"/>
      <c r="GL565" s="3"/>
      <c r="GM565" s="3"/>
      <c r="GN565" s="3"/>
      <c r="GO565" s="3"/>
      <c r="GP565" s="3"/>
      <c r="GQ565" s="3"/>
      <c r="GR565" s="3"/>
      <c r="GS565" s="3"/>
      <c r="GT565" s="3"/>
      <c r="GU565" s="3"/>
      <c r="GV565" s="3"/>
      <c r="GW565" s="3"/>
      <c r="GX565" s="3">
        <v>0</v>
      </c>
    </row>
    <row r="567" spans="1:245">
      <c r="A567" s="4">
        <v>50</v>
      </c>
      <c r="B567" s="4">
        <v>0</v>
      </c>
      <c r="C567" s="4">
        <v>0</v>
      </c>
      <c r="D567" s="4">
        <v>1</v>
      </c>
      <c r="E567" s="4">
        <v>201</v>
      </c>
      <c r="F567" s="4">
        <f>ROUND(Source!O565,O567)</f>
        <v>69862.149999999994</v>
      </c>
      <c r="G567" s="4" t="s">
        <v>29</v>
      </c>
      <c r="H567" s="4" t="s">
        <v>30</v>
      </c>
      <c r="I567" s="4"/>
      <c r="J567" s="4"/>
      <c r="K567" s="4">
        <v>201</v>
      </c>
      <c r="L567" s="4">
        <v>1</v>
      </c>
      <c r="M567" s="4">
        <v>3</v>
      </c>
      <c r="N567" s="4" t="s">
        <v>6</v>
      </c>
      <c r="O567" s="4">
        <v>2</v>
      </c>
      <c r="P567" s="4"/>
      <c r="Q567" s="4"/>
      <c r="R567" s="4"/>
      <c r="S567" s="4"/>
      <c r="T567" s="4"/>
      <c r="U567" s="4"/>
      <c r="V567" s="4"/>
      <c r="W567" s="4">
        <v>69862.149999999994</v>
      </c>
      <c r="X567" s="4">
        <v>1</v>
      </c>
      <c r="Y567" s="4">
        <v>69862.149999999994</v>
      </c>
      <c r="Z567" s="4"/>
      <c r="AA567" s="4"/>
      <c r="AB567" s="4"/>
    </row>
    <row r="568" spans="1:245">
      <c r="A568" s="4">
        <v>50</v>
      </c>
      <c r="B568" s="4">
        <v>0</v>
      </c>
      <c r="C568" s="4">
        <v>0</v>
      </c>
      <c r="D568" s="4">
        <v>1</v>
      </c>
      <c r="E568" s="4">
        <v>202</v>
      </c>
      <c r="F568" s="4">
        <f>ROUND(Source!P565,O568)</f>
        <v>750.16</v>
      </c>
      <c r="G568" s="4" t="s">
        <v>31</v>
      </c>
      <c r="H568" s="4" t="s">
        <v>32</v>
      </c>
      <c r="I568" s="4"/>
      <c r="J568" s="4"/>
      <c r="K568" s="4">
        <v>202</v>
      </c>
      <c r="L568" s="4">
        <v>2</v>
      </c>
      <c r="M568" s="4">
        <v>3</v>
      </c>
      <c r="N568" s="4" t="s">
        <v>6</v>
      </c>
      <c r="O568" s="4">
        <v>2</v>
      </c>
      <c r="P568" s="4"/>
      <c r="Q568" s="4"/>
      <c r="R568" s="4"/>
      <c r="S568" s="4"/>
      <c r="T568" s="4"/>
      <c r="U568" s="4"/>
      <c r="V568" s="4"/>
      <c r="W568" s="4">
        <v>750.16</v>
      </c>
      <c r="X568" s="4">
        <v>1</v>
      </c>
      <c r="Y568" s="4">
        <v>750.16</v>
      </c>
      <c r="Z568" s="4"/>
      <c r="AA568" s="4"/>
      <c r="AB568" s="4"/>
    </row>
    <row r="569" spans="1:245">
      <c r="A569" s="4">
        <v>50</v>
      </c>
      <c r="B569" s="4">
        <v>0</v>
      </c>
      <c r="C569" s="4">
        <v>0</v>
      </c>
      <c r="D569" s="4">
        <v>1</v>
      </c>
      <c r="E569" s="4">
        <v>222</v>
      </c>
      <c r="F569" s="4">
        <f>ROUND(Source!AO565,O569)</f>
        <v>0</v>
      </c>
      <c r="G569" s="4" t="s">
        <v>33</v>
      </c>
      <c r="H569" s="4" t="s">
        <v>34</v>
      </c>
      <c r="I569" s="4"/>
      <c r="J569" s="4"/>
      <c r="K569" s="4">
        <v>222</v>
      </c>
      <c r="L569" s="4">
        <v>3</v>
      </c>
      <c r="M569" s="4">
        <v>3</v>
      </c>
      <c r="N569" s="4" t="s">
        <v>6</v>
      </c>
      <c r="O569" s="4">
        <v>2</v>
      </c>
      <c r="P569" s="4"/>
      <c r="Q569" s="4"/>
      <c r="R569" s="4"/>
      <c r="S569" s="4"/>
      <c r="T569" s="4"/>
      <c r="U569" s="4"/>
      <c r="V569" s="4"/>
      <c r="W569" s="4">
        <v>0</v>
      </c>
      <c r="X569" s="4">
        <v>1</v>
      </c>
      <c r="Y569" s="4">
        <v>0</v>
      </c>
      <c r="Z569" s="4"/>
      <c r="AA569" s="4"/>
      <c r="AB569" s="4"/>
    </row>
    <row r="570" spans="1:245">
      <c r="A570" s="4">
        <v>50</v>
      </c>
      <c r="B570" s="4">
        <v>0</v>
      </c>
      <c r="C570" s="4">
        <v>0</v>
      </c>
      <c r="D570" s="4">
        <v>1</v>
      </c>
      <c r="E570" s="4">
        <v>225</v>
      </c>
      <c r="F570" s="4">
        <f>ROUND(Source!AV565,O570)</f>
        <v>750.16</v>
      </c>
      <c r="G570" s="4" t="s">
        <v>35</v>
      </c>
      <c r="H570" s="4" t="s">
        <v>36</v>
      </c>
      <c r="I570" s="4"/>
      <c r="J570" s="4"/>
      <c r="K570" s="4">
        <v>225</v>
      </c>
      <c r="L570" s="4">
        <v>4</v>
      </c>
      <c r="M570" s="4">
        <v>3</v>
      </c>
      <c r="N570" s="4" t="s">
        <v>6</v>
      </c>
      <c r="O570" s="4">
        <v>2</v>
      </c>
      <c r="P570" s="4"/>
      <c r="Q570" s="4"/>
      <c r="R570" s="4"/>
      <c r="S570" s="4"/>
      <c r="T570" s="4"/>
      <c r="U570" s="4"/>
      <c r="V570" s="4"/>
      <c r="W570" s="4">
        <v>750.16</v>
      </c>
      <c r="X570" s="4">
        <v>1</v>
      </c>
      <c r="Y570" s="4">
        <v>750.16</v>
      </c>
      <c r="Z570" s="4"/>
      <c r="AA570" s="4"/>
      <c r="AB570" s="4"/>
    </row>
    <row r="571" spans="1:245">
      <c r="A571" s="4">
        <v>50</v>
      </c>
      <c r="B571" s="4">
        <v>0</v>
      </c>
      <c r="C571" s="4">
        <v>0</v>
      </c>
      <c r="D571" s="4">
        <v>1</v>
      </c>
      <c r="E571" s="4">
        <v>226</v>
      </c>
      <c r="F571" s="4">
        <f>ROUND(Source!AW565,O571)</f>
        <v>750.16</v>
      </c>
      <c r="G571" s="4" t="s">
        <v>37</v>
      </c>
      <c r="H571" s="4" t="s">
        <v>38</v>
      </c>
      <c r="I571" s="4"/>
      <c r="J571" s="4"/>
      <c r="K571" s="4">
        <v>226</v>
      </c>
      <c r="L571" s="4">
        <v>5</v>
      </c>
      <c r="M571" s="4">
        <v>3</v>
      </c>
      <c r="N571" s="4" t="s">
        <v>6</v>
      </c>
      <c r="O571" s="4">
        <v>2</v>
      </c>
      <c r="P571" s="4"/>
      <c r="Q571" s="4"/>
      <c r="R571" s="4"/>
      <c r="S571" s="4"/>
      <c r="T571" s="4"/>
      <c r="U571" s="4"/>
      <c r="V571" s="4"/>
      <c r="W571" s="4">
        <v>750.16</v>
      </c>
      <c r="X571" s="4">
        <v>1</v>
      </c>
      <c r="Y571" s="4">
        <v>750.16</v>
      </c>
      <c r="Z571" s="4"/>
      <c r="AA571" s="4"/>
      <c r="AB571" s="4"/>
    </row>
    <row r="572" spans="1:245">
      <c r="A572" s="4">
        <v>50</v>
      </c>
      <c r="B572" s="4">
        <v>0</v>
      </c>
      <c r="C572" s="4">
        <v>0</v>
      </c>
      <c r="D572" s="4">
        <v>1</v>
      </c>
      <c r="E572" s="4">
        <v>227</v>
      </c>
      <c r="F572" s="4">
        <f>ROUND(Source!AX565,O572)</f>
        <v>0</v>
      </c>
      <c r="G572" s="4" t="s">
        <v>39</v>
      </c>
      <c r="H572" s="4" t="s">
        <v>40</v>
      </c>
      <c r="I572" s="4"/>
      <c r="J572" s="4"/>
      <c r="K572" s="4">
        <v>227</v>
      </c>
      <c r="L572" s="4">
        <v>6</v>
      </c>
      <c r="M572" s="4">
        <v>3</v>
      </c>
      <c r="N572" s="4" t="s">
        <v>6</v>
      </c>
      <c r="O572" s="4">
        <v>2</v>
      </c>
      <c r="P572" s="4"/>
      <c r="Q572" s="4"/>
      <c r="R572" s="4"/>
      <c r="S572" s="4"/>
      <c r="T572" s="4"/>
      <c r="U572" s="4"/>
      <c r="V572" s="4"/>
      <c r="W572" s="4">
        <v>0</v>
      </c>
      <c r="X572" s="4">
        <v>1</v>
      </c>
      <c r="Y572" s="4">
        <v>0</v>
      </c>
      <c r="Z572" s="4"/>
      <c r="AA572" s="4"/>
      <c r="AB572" s="4"/>
    </row>
    <row r="573" spans="1:245">
      <c r="A573" s="4">
        <v>50</v>
      </c>
      <c r="B573" s="4">
        <v>0</v>
      </c>
      <c r="C573" s="4">
        <v>0</v>
      </c>
      <c r="D573" s="4">
        <v>1</v>
      </c>
      <c r="E573" s="4">
        <v>228</v>
      </c>
      <c r="F573" s="4">
        <f>ROUND(Source!AY565,O573)</f>
        <v>750.16</v>
      </c>
      <c r="G573" s="4" t="s">
        <v>41</v>
      </c>
      <c r="H573" s="4" t="s">
        <v>42</v>
      </c>
      <c r="I573" s="4"/>
      <c r="J573" s="4"/>
      <c r="K573" s="4">
        <v>228</v>
      </c>
      <c r="L573" s="4">
        <v>7</v>
      </c>
      <c r="M573" s="4">
        <v>3</v>
      </c>
      <c r="N573" s="4" t="s">
        <v>6</v>
      </c>
      <c r="O573" s="4">
        <v>2</v>
      </c>
      <c r="P573" s="4"/>
      <c r="Q573" s="4"/>
      <c r="R573" s="4"/>
      <c r="S573" s="4"/>
      <c r="T573" s="4"/>
      <c r="U573" s="4"/>
      <c r="V573" s="4"/>
      <c r="W573" s="4">
        <v>750.16</v>
      </c>
      <c r="X573" s="4">
        <v>1</v>
      </c>
      <c r="Y573" s="4">
        <v>750.16</v>
      </c>
      <c r="Z573" s="4"/>
      <c r="AA573" s="4"/>
      <c r="AB573" s="4"/>
    </row>
    <row r="574" spans="1:245">
      <c r="A574" s="4">
        <v>50</v>
      </c>
      <c r="B574" s="4">
        <v>0</v>
      </c>
      <c r="C574" s="4">
        <v>0</v>
      </c>
      <c r="D574" s="4">
        <v>1</v>
      </c>
      <c r="E574" s="4">
        <v>216</v>
      </c>
      <c r="F574" s="4">
        <f>ROUND(Source!AP565,O574)</f>
        <v>0</v>
      </c>
      <c r="G574" s="4" t="s">
        <v>43</v>
      </c>
      <c r="H574" s="4" t="s">
        <v>44</v>
      </c>
      <c r="I574" s="4"/>
      <c r="J574" s="4"/>
      <c r="K574" s="4">
        <v>216</v>
      </c>
      <c r="L574" s="4">
        <v>8</v>
      </c>
      <c r="M574" s="4">
        <v>3</v>
      </c>
      <c r="N574" s="4" t="s">
        <v>6</v>
      </c>
      <c r="O574" s="4">
        <v>2</v>
      </c>
      <c r="P574" s="4"/>
      <c r="Q574" s="4"/>
      <c r="R574" s="4"/>
      <c r="S574" s="4"/>
      <c r="T574" s="4"/>
      <c r="U574" s="4"/>
      <c r="V574" s="4"/>
      <c r="W574" s="4">
        <v>0</v>
      </c>
      <c r="X574" s="4">
        <v>1</v>
      </c>
      <c r="Y574" s="4">
        <v>0</v>
      </c>
      <c r="Z574" s="4"/>
      <c r="AA574" s="4"/>
      <c r="AB574" s="4"/>
    </row>
    <row r="575" spans="1:245">
      <c r="A575" s="4">
        <v>50</v>
      </c>
      <c r="B575" s="4">
        <v>0</v>
      </c>
      <c r="C575" s="4">
        <v>0</v>
      </c>
      <c r="D575" s="4">
        <v>1</v>
      </c>
      <c r="E575" s="4">
        <v>223</v>
      </c>
      <c r="F575" s="4">
        <f>ROUND(Source!AQ565,O575)</f>
        <v>0</v>
      </c>
      <c r="G575" s="4" t="s">
        <v>45</v>
      </c>
      <c r="H575" s="4" t="s">
        <v>46</v>
      </c>
      <c r="I575" s="4"/>
      <c r="J575" s="4"/>
      <c r="K575" s="4">
        <v>223</v>
      </c>
      <c r="L575" s="4">
        <v>9</v>
      </c>
      <c r="M575" s="4">
        <v>3</v>
      </c>
      <c r="N575" s="4" t="s">
        <v>6</v>
      </c>
      <c r="O575" s="4">
        <v>2</v>
      </c>
      <c r="P575" s="4"/>
      <c r="Q575" s="4"/>
      <c r="R575" s="4"/>
      <c r="S575" s="4"/>
      <c r="T575" s="4"/>
      <c r="U575" s="4"/>
      <c r="V575" s="4"/>
      <c r="W575" s="4">
        <v>0</v>
      </c>
      <c r="X575" s="4">
        <v>1</v>
      </c>
      <c r="Y575" s="4">
        <v>0</v>
      </c>
      <c r="Z575" s="4"/>
      <c r="AA575" s="4"/>
      <c r="AB575" s="4"/>
    </row>
    <row r="576" spans="1:245">
      <c r="A576" s="4">
        <v>50</v>
      </c>
      <c r="B576" s="4">
        <v>0</v>
      </c>
      <c r="C576" s="4">
        <v>0</v>
      </c>
      <c r="D576" s="4">
        <v>1</v>
      </c>
      <c r="E576" s="4">
        <v>229</v>
      </c>
      <c r="F576" s="4">
        <f>ROUND(Source!AZ565,O576)</f>
        <v>0</v>
      </c>
      <c r="G576" s="4" t="s">
        <v>47</v>
      </c>
      <c r="H576" s="4" t="s">
        <v>48</v>
      </c>
      <c r="I576" s="4"/>
      <c r="J576" s="4"/>
      <c r="K576" s="4">
        <v>229</v>
      </c>
      <c r="L576" s="4">
        <v>10</v>
      </c>
      <c r="M576" s="4">
        <v>3</v>
      </c>
      <c r="N576" s="4" t="s">
        <v>6</v>
      </c>
      <c r="O576" s="4">
        <v>2</v>
      </c>
      <c r="P576" s="4"/>
      <c r="Q576" s="4"/>
      <c r="R576" s="4"/>
      <c r="S576" s="4"/>
      <c r="T576" s="4"/>
      <c r="U576" s="4"/>
      <c r="V576" s="4"/>
      <c r="W576" s="4">
        <v>0</v>
      </c>
      <c r="X576" s="4">
        <v>1</v>
      </c>
      <c r="Y576" s="4">
        <v>0</v>
      </c>
      <c r="Z576" s="4"/>
      <c r="AA576" s="4"/>
      <c r="AB576" s="4"/>
    </row>
    <row r="577" spans="1:28">
      <c r="A577" s="4">
        <v>50</v>
      </c>
      <c r="B577" s="4">
        <v>0</v>
      </c>
      <c r="C577" s="4">
        <v>0</v>
      </c>
      <c r="D577" s="4">
        <v>1</v>
      </c>
      <c r="E577" s="4">
        <v>203</v>
      </c>
      <c r="F577" s="4">
        <f>ROUND(Source!Q565,O577)</f>
        <v>45326.63</v>
      </c>
      <c r="G577" s="4" t="s">
        <v>49</v>
      </c>
      <c r="H577" s="4" t="s">
        <v>50</v>
      </c>
      <c r="I577" s="4"/>
      <c r="J577" s="4"/>
      <c r="K577" s="4">
        <v>203</v>
      </c>
      <c r="L577" s="4">
        <v>11</v>
      </c>
      <c r="M577" s="4">
        <v>3</v>
      </c>
      <c r="N577" s="4" t="s">
        <v>6</v>
      </c>
      <c r="O577" s="4">
        <v>2</v>
      </c>
      <c r="P577" s="4"/>
      <c r="Q577" s="4"/>
      <c r="R577" s="4"/>
      <c r="S577" s="4"/>
      <c r="T577" s="4"/>
      <c r="U577" s="4"/>
      <c r="V577" s="4"/>
      <c r="W577" s="4">
        <v>45326.63</v>
      </c>
      <c r="X577" s="4">
        <v>1</v>
      </c>
      <c r="Y577" s="4">
        <v>45326.63</v>
      </c>
      <c r="Z577" s="4"/>
      <c r="AA577" s="4"/>
      <c r="AB577" s="4"/>
    </row>
    <row r="578" spans="1:28">
      <c r="A578" s="4">
        <v>50</v>
      </c>
      <c r="B578" s="4">
        <v>0</v>
      </c>
      <c r="C578" s="4">
        <v>0</v>
      </c>
      <c r="D578" s="4">
        <v>1</v>
      </c>
      <c r="E578" s="4">
        <v>231</v>
      </c>
      <c r="F578" s="4">
        <f>ROUND(Source!BB565,O578)</f>
        <v>0</v>
      </c>
      <c r="G578" s="4" t="s">
        <v>51</v>
      </c>
      <c r="H578" s="4" t="s">
        <v>52</v>
      </c>
      <c r="I578" s="4"/>
      <c r="J578" s="4"/>
      <c r="K578" s="4">
        <v>231</v>
      </c>
      <c r="L578" s="4">
        <v>12</v>
      </c>
      <c r="M578" s="4">
        <v>3</v>
      </c>
      <c r="N578" s="4" t="s">
        <v>6</v>
      </c>
      <c r="O578" s="4">
        <v>2</v>
      </c>
      <c r="P578" s="4"/>
      <c r="Q578" s="4"/>
      <c r="R578" s="4"/>
      <c r="S578" s="4"/>
      <c r="T578" s="4"/>
      <c r="U578" s="4"/>
      <c r="V578" s="4"/>
      <c r="W578" s="4">
        <v>0</v>
      </c>
      <c r="X578" s="4">
        <v>1</v>
      </c>
      <c r="Y578" s="4">
        <v>0</v>
      </c>
      <c r="Z578" s="4"/>
      <c r="AA578" s="4"/>
      <c r="AB578" s="4"/>
    </row>
    <row r="579" spans="1:28">
      <c r="A579" s="4">
        <v>50</v>
      </c>
      <c r="B579" s="4">
        <v>0</v>
      </c>
      <c r="C579" s="4">
        <v>0</v>
      </c>
      <c r="D579" s="4">
        <v>1</v>
      </c>
      <c r="E579" s="4">
        <v>204</v>
      </c>
      <c r="F579" s="4">
        <f>ROUND(Source!R565,O579)</f>
        <v>28663.49</v>
      </c>
      <c r="G579" s="4" t="s">
        <v>53</v>
      </c>
      <c r="H579" s="4" t="s">
        <v>54</v>
      </c>
      <c r="I579" s="4"/>
      <c r="J579" s="4"/>
      <c r="K579" s="4">
        <v>204</v>
      </c>
      <c r="L579" s="4">
        <v>13</v>
      </c>
      <c r="M579" s="4">
        <v>3</v>
      </c>
      <c r="N579" s="4" t="s">
        <v>6</v>
      </c>
      <c r="O579" s="4">
        <v>2</v>
      </c>
      <c r="P579" s="4"/>
      <c r="Q579" s="4"/>
      <c r="R579" s="4"/>
      <c r="S579" s="4"/>
      <c r="T579" s="4"/>
      <c r="U579" s="4"/>
      <c r="V579" s="4"/>
      <c r="W579" s="4">
        <v>28663.49</v>
      </c>
      <c r="X579" s="4">
        <v>1</v>
      </c>
      <c r="Y579" s="4">
        <v>28663.49</v>
      </c>
      <c r="Z579" s="4"/>
      <c r="AA579" s="4"/>
      <c r="AB579" s="4"/>
    </row>
    <row r="580" spans="1:28">
      <c r="A580" s="4">
        <v>50</v>
      </c>
      <c r="B580" s="4">
        <v>0</v>
      </c>
      <c r="C580" s="4">
        <v>0</v>
      </c>
      <c r="D580" s="4">
        <v>1</v>
      </c>
      <c r="E580" s="4">
        <v>205</v>
      </c>
      <c r="F580" s="4">
        <f>ROUND(Source!S565,O580)</f>
        <v>23785.360000000001</v>
      </c>
      <c r="G580" s="4" t="s">
        <v>55</v>
      </c>
      <c r="H580" s="4" t="s">
        <v>56</v>
      </c>
      <c r="I580" s="4"/>
      <c r="J580" s="4"/>
      <c r="K580" s="4">
        <v>205</v>
      </c>
      <c r="L580" s="4">
        <v>14</v>
      </c>
      <c r="M580" s="4">
        <v>3</v>
      </c>
      <c r="N580" s="4" t="s">
        <v>6</v>
      </c>
      <c r="O580" s="4">
        <v>2</v>
      </c>
      <c r="P580" s="4"/>
      <c r="Q580" s="4"/>
      <c r="R580" s="4"/>
      <c r="S580" s="4"/>
      <c r="T580" s="4"/>
      <c r="U580" s="4"/>
      <c r="V580" s="4"/>
      <c r="W580" s="4">
        <v>23785.360000000001</v>
      </c>
      <c r="X580" s="4">
        <v>1</v>
      </c>
      <c r="Y580" s="4">
        <v>23785.360000000001</v>
      </c>
      <c r="Z580" s="4"/>
      <c r="AA580" s="4"/>
      <c r="AB580" s="4"/>
    </row>
    <row r="581" spans="1:28">
      <c r="A581" s="4">
        <v>50</v>
      </c>
      <c r="B581" s="4">
        <v>0</v>
      </c>
      <c r="C581" s="4">
        <v>0</v>
      </c>
      <c r="D581" s="4">
        <v>1</v>
      </c>
      <c r="E581" s="4">
        <v>232</v>
      </c>
      <c r="F581" s="4">
        <f>ROUND(Source!BC565,O581)</f>
        <v>0</v>
      </c>
      <c r="G581" s="4" t="s">
        <v>57</v>
      </c>
      <c r="H581" s="4" t="s">
        <v>58</v>
      </c>
      <c r="I581" s="4"/>
      <c r="J581" s="4"/>
      <c r="K581" s="4">
        <v>232</v>
      </c>
      <c r="L581" s="4">
        <v>15</v>
      </c>
      <c r="M581" s="4">
        <v>3</v>
      </c>
      <c r="N581" s="4" t="s">
        <v>6</v>
      </c>
      <c r="O581" s="4">
        <v>2</v>
      </c>
      <c r="P581" s="4"/>
      <c r="Q581" s="4"/>
      <c r="R581" s="4"/>
      <c r="S581" s="4"/>
      <c r="T581" s="4"/>
      <c r="U581" s="4"/>
      <c r="V581" s="4"/>
      <c r="W581" s="4">
        <v>0</v>
      </c>
      <c r="X581" s="4">
        <v>1</v>
      </c>
      <c r="Y581" s="4">
        <v>0</v>
      </c>
      <c r="Z581" s="4"/>
      <c r="AA581" s="4"/>
      <c r="AB581" s="4"/>
    </row>
    <row r="582" spans="1:28">
      <c r="A582" s="4">
        <v>50</v>
      </c>
      <c r="B582" s="4">
        <v>0</v>
      </c>
      <c r="C582" s="4">
        <v>0</v>
      </c>
      <c r="D582" s="4">
        <v>1</v>
      </c>
      <c r="E582" s="4">
        <v>214</v>
      </c>
      <c r="F582" s="4">
        <f>ROUND(Source!AS565,O582)</f>
        <v>165012.59</v>
      </c>
      <c r="G582" s="4" t="s">
        <v>59</v>
      </c>
      <c r="H582" s="4" t="s">
        <v>60</v>
      </c>
      <c r="I582" s="4"/>
      <c r="J582" s="4"/>
      <c r="K582" s="4">
        <v>214</v>
      </c>
      <c r="L582" s="4">
        <v>16</v>
      </c>
      <c r="M582" s="4">
        <v>3</v>
      </c>
      <c r="N582" s="4" t="s">
        <v>6</v>
      </c>
      <c r="O582" s="4">
        <v>2</v>
      </c>
      <c r="P582" s="4"/>
      <c r="Q582" s="4"/>
      <c r="R582" s="4"/>
      <c r="S582" s="4"/>
      <c r="T582" s="4"/>
      <c r="U582" s="4"/>
      <c r="V582" s="4"/>
      <c r="W582" s="4">
        <v>165012.59</v>
      </c>
      <c r="X582" s="4">
        <v>1</v>
      </c>
      <c r="Y582" s="4">
        <v>165012.59</v>
      </c>
      <c r="Z582" s="4"/>
      <c r="AA582" s="4"/>
      <c r="AB582" s="4"/>
    </row>
    <row r="583" spans="1:28">
      <c r="A583" s="4">
        <v>50</v>
      </c>
      <c r="B583" s="4">
        <v>0</v>
      </c>
      <c r="C583" s="4">
        <v>0</v>
      </c>
      <c r="D583" s="4">
        <v>1</v>
      </c>
      <c r="E583" s="4">
        <v>215</v>
      </c>
      <c r="F583" s="4">
        <f>ROUND(Source!AT565,O583)</f>
        <v>4056.97</v>
      </c>
      <c r="G583" s="4" t="s">
        <v>61</v>
      </c>
      <c r="H583" s="4" t="s">
        <v>62</v>
      </c>
      <c r="I583" s="4"/>
      <c r="J583" s="4"/>
      <c r="K583" s="4">
        <v>215</v>
      </c>
      <c r="L583" s="4">
        <v>17</v>
      </c>
      <c r="M583" s="4">
        <v>3</v>
      </c>
      <c r="N583" s="4" t="s">
        <v>6</v>
      </c>
      <c r="O583" s="4">
        <v>2</v>
      </c>
      <c r="P583" s="4"/>
      <c r="Q583" s="4"/>
      <c r="R583" s="4"/>
      <c r="S583" s="4"/>
      <c r="T583" s="4"/>
      <c r="U583" s="4"/>
      <c r="V583" s="4"/>
      <c r="W583" s="4">
        <v>4056.97</v>
      </c>
      <c r="X583" s="4">
        <v>1</v>
      </c>
      <c r="Y583" s="4">
        <v>4056.97</v>
      </c>
      <c r="Z583" s="4"/>
      <c r="AA583" s="4"/>
      <c r="AB583" s="4"/>
    </row>
    <row r="584" spans="1:28">
      <c r="A584" s="4">
        <v>50</v>
      </c>
      <c r="B584" s="4">
        <v>0</v>
      </c>
      <c r="C584" s="4">
        <v>0</v>
      </c>
      <c r="D584" s="4">
        <v>1</v>
      </c>
      <c r="E584" s="4">
        <v>217</v>
      </c>
      <c r="F584" s="4">
        <f>ROUND(Source!AU565,O584)</f>
        <v>0</v>
      </c>
      <c r="G584" s="4" t="s">
        <v>63</v>
      </c>
      <c r="H584" s="4" t="s">
        <v>64</v>
      </c>
      <c r="I584" s="4"/>
      <c r="J584" s="4"/>
      <c r="K584" s="4">
        <v>217</v>
      </c>
      <c r="L584" s="4">
        <v>18</v>
      </c>
      <c r="M584" s="4">
        <v>3</v>
      </c>
      <c r="N584" s="4" t="s">
        <v>6</v>
      </c>
      <c r="O584" s="4">
        <v>2</v>
      </c>
      <c r="P584" s="4"/>
      <c r="Q584" s="4"/>
      <c r="R584" s="4"/>
      <c r="S584" s="4"/>
      <c r="T584" s="4"/>
      <c r="U584" s="4"/>
      <c r="V584" s="4"/>
      <c r="W584" s="4">
        <v>0</v>
      </c>
      <c r="X584" s="4">
        <v>1</v>
      </c>
      <c r="Y584" s="4">
        <v>0</v>
      </c>
      <c r="Z584" s="4"/>
      <c r="AA584" s="4"/>
      <c r="AB584" s="4"/>
    </row>
    <row r="585" spans="1:28">
      <c r="A585" s="4">
        <v>50</v>
      </c>
      <c r="B585" s="4">
        <v>0</v>
      </c>
      <c r="C585" s="4">
        <v>0</v>
      </c>
      <c r="D585" s="4">
        <v>1</v>
      </c>
      <c r="E585" s="4">
        <v>230</v>
      </c>
      <c r="F585" s="4">
        <f>ROUND(Source!BA565,O585)</f>
        <v>0</v>
      </c>
      <c r="G585" s="4" t="s">
        <v>65</v>
      </c>
      <c r="H585" s="4" t="s">
        <v>66</v>
      </c>
      <c r="I585" s="4"/>
      <c r="J585" s="4"/>
      <c r="K585" s="4">
        <v>230</v>
      </c>
      <c r="L585" s="4">
        <v>19</v>
      </c>
      <c r="M585" s="4">
        <v>3</v>
      </c>
      <c r="N585" s="4" t="s">
        <v>6</v>
      </c>
      <c r="O585" s="4">
        <v>2</v>
      </c>
      <c r="P585" s="4"/>
      <c r="Q585" s="4"/>
      <c r="R585" s="4"/>
      <c r="S585" s="4"/>
      <c r="T585" s="4"/>
      <c r="U585" s="4"/>
      <c r="V585" s="4"/>
      <c r="W585" s="4">
        <v>0</v>
      </c>
      <c r="X585" s="4">
        <v>1</v>
      </c>
      <c r="Y585" s="4">
        <v>0</v>
      </c>
      <c r="Z585" s="4"/>
      <c r="AA585" s="4"/>
      <c r="AB585" s="4"/>
    </row>
    <row r="586" spans="1:28">
      <c r="A586" s="4">
        <v>50</v>
      </c>
      <c r="B586" s="4">
        <v>0</v>
      </c>
      <c r="C586" s="4">
        <v>0</v>
      </c>
      <c r="D586" s="4">
        <v>1</v>
      </c>
      <c r="E586" s="4">
        <v>206</v>
      </c>
      <c r="F586" s="4">
        <f>ROUND(Source!T565,O586)</f>
        <v>0</v>
      </c>
      <c r="G586" s="4" t="s">
        <v>67</v>
      </c>
      <c r="H586" s="4" t="s">
        <v>68</v>
      </c>
      <c r="I586" s="4"/>
      <c r="J586" s="4"/>
      <c r="K586" s="4">
        <v>206</v>
      </c>
      <c r="L586" s="4">
        <v>20</v>
      </c>
      <c r="M586" s="4">
        <v>3</v>
      </c>
      <c r="N586" s="4" t="s">
        <v>6</v>
      </c>
      <c r="O586" s="4">
        <v>2</v>
      </c>
      <c r="P586" s="4"/>
      <c r="Q586" s="4"/>
      <c r="R586" s="4"/>
      <c r="S586" s="4"/>
      <c r="T586" s="4"/>
      <c r="U586" s="4"/>
      <c r="V586" s="4"/>
      <c r="W586" s="4">
        <v>0</v>
      </c>
      <c r="X586" s="4">
        <v>1</v>
      </c>
      <c r="Y586" s="4">
        <v>0</v>
      </c>
      <c r="Z586" s="4"/>
      <c r="AA586" s="4"/>
      <c r="AB586" s="4"/>
    </row>
    <row r="587" spans="1:28">
      <c r="A587" s="4">
        <v>50</v>
      </c>
      <c r="B587" s="4">
        <v>0</v>
      </c>
      <c r="C587" s="4">
        <v>0</v>
      </c>
      <c r="D587" s="4">
        <v>1</v>
      </c>
      <c r="E587" s="4">
        <v>207</v>
      </c>
      <c r="F587" s="4">
        <f>Source!U565</f>
        <v>54.865199999999994</v>
      </c>
      <c r="G587" s="4" t="s">
        <v>69</v>
      </c>
      <c r="H587" s="4" t="s">
        <v>70</v>
      </c>
      <c r="I587" s="4"/>
      <c r="J587" s="4"/>
      <c r="K587" s="4">
        <v>207</v>
      </c>
      <c r="L587" s="4">
        <v>21</v>
      </c>
      <c r="M587" s="4">
        <v>3</v>
      </c>
      <c r="N587" s="4" t="s">
        <v>6</v>
      </c>
      <c r="O587" s="4">
        <v>-1</v>
      </c>
      <c r="P587" s="4"/>
      <c r="Q587" s="4"/>
      <c r="R587" s="4"/>
      <c r="S587" s="4"/>
      <c r="T587" s="4"/>
      <c r="U587" s="4"/>
      <c r="V587" s="4"/>
      <c r="W587" s="4">
        <v>54.865199999999994</v>
      </c>
      <c r="X587" s="4">
        <v>1</v>
      </c>
      <c r="Y587" s="4">
        <v>54.865199999999994</v>
      </c>
      <c r="Z587" s="4"/>
      <c r="AA587" s="4"/>
      <c r="AB587" s="4"/>
    </row>
    <row r="588" spans="1:28">
      <c r="A588" s="4">
        <v>50</v>
      </c>
      <c r="B588" s="4">
        <v>0</v>
      </c>
      <c r="C588" s="4">
        <v>0</v>
      </c>
      <c r="D588" s="4">
        <v>1</v>
      </c>
      <c r="E588" s="4">
        <v>208</v>
      </c>
      <c r="F588" s="4">
        <f>Source!V565</f>
        <v>47.237200000000009</v>
      </c>
      <c r="G588" s="4" t="s">
        <v>71</v>
      </c>
      <c r="H588" s="4" t="s">
        <v>72</v>
      </c>
      <c r="I588" s="4"/>
      <c r="J588" s="4"/>
      <c r="K588" s="4">
        <v>208</v>
      </c>
      <c r="L588" s="4">
        <v>22</v>
      </c>
      <c r="M588" s="4">
        <v>3</v>
      </c>
      <c r="N588" s="4" t="s">
        <v>6</v>
      </c>
      <c r="O588" s="4">
        <v>-1</v>
      </c>
      <c r="P588" s="4"/>
      <c r="Q588" s="4"/>
      <c r="R588" s="4"/>
      <c r="S588" s="4"/>
      <c r="T588" s="4"/>
      <c r="U588" s="4"/>
      <c r="V588" s="4"/>
      <c r="W588" s="4">
        <v>47.237200000000001</v>
      </c>
      <c r="X588" s="4">
        <v>1</v>
      </c>
      <c r="Y588" s="4">
        <v>47.237200000000001</v>
      </c>
      <c r="Z588" s="4"/>
      <c r="AA588" s="4"/>
      <c r="AB588" s="4"/>
    </row>
    <row r="589" spans="1:28">
      <c r="A589" s="4">
        <v>50</v>
      </c>
      <c r="B589" s="4">
        <v>0</v>
      </c>
      <c r="C589" s="4">
        <v>0</v>
      </c>
      <c r="D589" s="4">
        <v>1</v>
      </c>
      <c r="E589" s="4">
        <v>209</v>
      </c>
      <c r="F589" s="4">
        <f>ROUND(Source!W565,O589)</f>
        <v>-0.16</v>
      </c>
      <c r="G589" s="4" t="s">
        <v>73</v>
      </c>
      <c r="H589" s="4" t="s">
        <v>74</v>
      </c>
      <c r="I589" s="4"/>
      <c r="J589" s="4"/>
      <c r="K589" s="4">
        <v>209</v>
      </c>
      <c r="L589" s="4">
        <v>23</v>
      </c>
      <c r="M589" s="4">
        <v>3</v>
      </c>
      <c r="N589" s="4" t="s">
        <v>6</v>
      </c>
      <c r="O589" s="4">
        <v>2</v>
      </c>
      <c r="P589" s="4"/>
      <c r="Q589" s="4"/>
      <c r="R589" s="4"/>
      <c r="S589" s="4"/>
      <c r="T589" s="4"/>
      <c r="U589" s="4"/>
      <c r="V589" s="4"/>
      <c r="W589" s="4">
        <v>-0.16</v>
      </c>
      <c r="X589" s="4">
        <v>1</v>
      </c>
      <c r="Y589" s="4">
        <v>-0.16</v>
      </c>
      <c r="Z589" s="4"/>
      <c r="AA589" s="4"/>
      <c r="AB589" s="4"/>
    </row>
    <row r="590" spans="1:28">
      <c r="A590" s="4">
        <v>50</v>
      </c>
      <c r="B590" s="4">
        <v>0</v>
      </c>
      <c r="C590" s="4">
        <v>0</v>
      </c>
      <c r="D590" s="4">
        <v>1</v>
      </c>
      <c r="E590" s="4">
        <v>233</v>
      </c>
      <c r="F590" s="4">
        <f>ROUND(Source!BD565,O590)</f>
        <v>0</v>
      </c>
      <c r="G590" s="4" t="s">
        <v>75</v>
      </c>
      <c r="H590" s="4" t="s">
        <v>76</v>
      </c>
      <c r="I590" s="4"/>
      <c r="J590" s="4"/>
      <c r="K590" s="4">
        <v>233</v>
      </c>
      <c r="L590" s="4">
        <v>24</v>
      </c>
      <c r="M590" s="4">
        <v>3</v>
      </c>
      <c r="N590" s="4" t="s">
        <v>6</v>
      </c>
      <c r="O590" s="4">
        <v>2</v>
      </c>
      <c r="P590" s="4"/>
      <c r="Q590" s="4"/>
      <c r="R590" s="4"/>
      <c r="S590" s="4"/>
      <c r="T590" s="4"/>
      <c r="U590" s="4"/>
      <c r="V590" s="4"/>
      <c r="W590" s="4">
        <v>0</v>
      </c>
      <c r="X590" s="4">
        <v>1</v>
      </c>
      <c r="Y590" s="4">
        <v>0</v>
      </c>
      <c r="Z590" s="4"/>
      <c r="AA590" s="4"/>
      <c r="AB590" s="4"/>
    </row>
    <row r="591" spans="1:28">
      <c r="A591" s="4">
        <v>50</v>
      </c>
      <c r="B591" s="4">
        <v>0</v>
      </c>
      <c r="C591" s="4">
        <v>0</v>
      </c>
      <c r="D591" s="4">
        <v>1</v>
      </c>
      <c r="E591" s="4">
        <v>210</v>
      </c>
      <c r="F591" s="4">
        <f>ROUND(Source!X565,O591)</f>
        <v>60908.480000000003</v>
      </c>
      <c r="G591" s="4" t="s">
        <v>77</v>
      </c>
      <c r="H591" s="4" t="s">
        <v>78</v>
      </c>
      <c r="I591" s="4"/>
      <c r="J591" s="4"/>
      <c r="K591" s="4">
        <v>210</v>
      </c>
      <c r="L591" s="4">
        <v>25</v>
      </c>
      <c r="M591" s="4">
        <v>3</v>
      </c>
      <c r="N591" s="4" t="s">
        <v>6</v>
      </c>
      <c r="O591" s="4">
        <v>2</v>
      </c>
      <c r="P591" s="4"/>
      <c r="Q591" s="4"/>
      <c r="R591" s="4"/>
      <c r="S591" s="4"/>
      <c r="T591" s="4"/>
      <c r="U591" s="4"/>
      <c r="V591" s="4"/>
      <c r="W591" s="4">
        <v>60908.480000000003</v>
      </c>
      <c r="X591" s="4">
        <v>1</v>
      </c>
      <c r="Y591" s="4">
        <v>60908.480000000003</v>
      </c>
      <c r="Z591" s="4"/>
      <c r="AA591" s="4"/>
      <c r="AB591" s="4"/>
    </row>
    <row r="592" spans="1:28">
      <c r="A592" s="4">
        <v>50</v>
      </c>
      <c r="B592" s="4">
        <v>0</v>
      </c>
      <c r="C592" s="4">
        <v>0</v>
      </c>
      <c r="D592" s="4">
        <v>1</v>
      </c>
      <c r="E592" s="4">
        <v>211</v>
      </c>
      <c r="F592" s="4">
        <f>ROUND(Source!Y565,O592)</f>
        <v>38298.93</v>
      </c>
      <c r="G592" s="4" t="s">
        <v>79</v>
      </c>
      <c r="H592" s="4" t="s">
        <v>80</v>
      </c>
      <c r="I592" s="4"/>
      <c r="J592" s="4"/>
      <c r="K592" s="4">
        <v>211</v>
      </c>
      <c r="L592" s="4">
        <v>26</v>
      </c>
      <c r="M592" s="4">
        <v>3</v>
      </c>
      <c r="N592" s="4" t="s">
        <v>6</v>
      </c>
      <c r="O592" s="4">
        <v>2</v>
      </c>
      <c r="P592" s="4"/>
      <c r="Q592" s="4"/>
      <c r="R592" s="4"/>
      <c r="S592" s="4"/>
      <c r="T592" s="4"/>
      <c r="U592" s="4"/>
      <c r="V592" s="4"/>
      <c r="W592" s="4">
        <v>38298.93</v>
      </c>
      <c r="X592" s="4">
        <v>1</v>
      </c>
      <c r="Y592" s="4">
        <v>38298.93</v>
      </c>
      <c r="Z592" s="4"/>
      <c r="AA592" s="4"/>
      <c r="AB592" s="4"/>
    </row>
    <row r="593" spans="1:245">
      <c r="A593" s="4">
        <v>50</v>
      </c>
      <c r="B593" s="4">
        <v>0</v>
      </c>
      <c r="C593" s="4">
        <v>0</v>
      </c>
      <c r="D593" s="4">
        <v>1</v>
      </c>
      <c r="E593" s="4">
        <v>224</v>
      </c>
      <c r="F593" s="4">
        <f>ROUND(Source!AR565,O593)</f>
        <v>169069.56</v>
      </c>
      <c r="G593" s="4" t="s">
        <v>81</v>
      </c>
      <c r="H593" s="4" t="s">
        <v>82</v>
      </c>
      <c r="I593" s="4"/>
      <c r="J593" s="4"/>
      <c r="K593" s="4">
        <v>224</v>
      </c>
      <c r="L593" s="4">
        <v>27</v>
      </c>
      <c r="M593" s="4">
        <v>3</v>
      </c>
      <c r="N593" s="4" t="s">
        <v>6</v>
      </c>
      <c r="O593" s="4">
        <v>2</v>
      </c>
      <c r="P593" s="4"/>
      <c r="Q593" s="4"/>
      <c r="R593" s="4"/>
      <c r="S593" s="4"/>
      <c r="T593" s="4"/>
      <c r="U593" s="4"/>
      <c r="V593" s="4"/>
      <c r="W593" s="4">
        <v>169069.56</v>
      </c>
      <c r="X593" s="4">
        <v>1</v>
      </c>
      <c r="Y593" s="4">
        <v>169069.56</v>
      </c>
      <c r="Z593" s="4"/>
      <c r="AA593" s="4"/>
      <c r="AB593" s="4"/>
    </row>
    <row r="595" spans="1:245">
      <c r="A595" s="1">
        <v>4</v>
      </c>
      <c r="B595" s="1">
        <v>1</v>
      </c>
      <c r="C595" s="1"/>
      <c r="D595" s="1">
        <f>ROW(A604)</f>
        <v>604</v>
      </c>
      <c r="E595" s="1"/>
      <c r="F595" s="1" t="s">
        <v>6</v>
      </c>
      <c r="G595" s="1" t="s">
        <v>194</v>
      </c>
      <c r="H595" s="1" t="s">
        <v>6</v>
      </c>
      <c r="I595" s="1">
        <v>0</v>
      </c>
      <c r="J595" s="1"/>
      <c r="K595" s="1">
        <v>-1</v>
      </c>
      <c r="L595" s="1"/>
      <c r="M595" s="1" t="s">
        <v>6</v>
      </c>
      <c r="N595" s="1"/>
      <c r="O595" s="1"/>
      <c r="P595" s="1"/>
      <c r="Q595" s="1"/>
      <c r="R595" s="1"/>
      <c r="S595" s="1">
        <v>0</v>
      </c>
      <c r="T595" s="1"/>
      <c r="U595" s="1" t="s">
        <v>6</v>
      </c>
      <c r="V595" s="1">
        <v>0</v>
      </c>
      <c r="W595" s="1"/>
      <c r="X595" s="1"/>
      <c r="Y595" s="1"/>
      <c r="Z595" s="1"/>
      <c r="AA595" s="1"/>
      <c r="AB595" s="1" t="s">
        <v>6</v>
      </c>
      <c r="AC595" s="1" t="s">
        <v>6</v>
      </c>
      <c r="AD595" s="1" t="s">
        <v>6</v>
      </c>
      <c r="AE595" s="1" t="s">
        <v>6</v>
      </c>
      <c r="AF595" s="1" t="s">
        <v>6</v>
      </c>
      <c r="AG595" s="1" t="s">
        <v>6</v>
      </c>
      <c r="AH595" s="1"/>
      <c r="AI595" s="1"/>
      <c r="AJ595" s="1"/>
      <c r="AK595" s="1"/>
      <c r="AL595" s="1"/>
      <c r="AM595" s="1"/>
      <c r="AN595" s="1"/>
      <c r="AO595" s="1"/>
      <c r="AP595" s="1" t="s">
        <v>6</v>
      </c>
      <c r="AQ595" s="1" t="s">
        <v>6</v>
      </c>
      <c r="AR595" s="1" t="s">
        <v>6</v>
      </c>
      <c r="AS595" s="1"/>
      <c r="AT595" s="1"/>
      <c r="AU595" s="1"/>
      <c r="AV595" s="1"/>
      <c r="AW595" s="1"/>
      <c r="AX595" s="1"/>
      <c r="AY595" s="1"/>
      <c r="AZ595" s="1" t="s">
        <v>6</v>
      </c>
      <c r="BA595" s="1"/>
      <c r="BB595" s="1" t="s">
        <v>6</v>
      </c>
      <c r="BC595" s="1" t="s">
        <v>6</v>
      </c>
      <c r="BD595" s="1" t="s">
        <v>6</v>
      </c>
      <c r="BE595" s="1" t="s">
        <v>6</v>
      </c>
      <c r="BF595" s="1" t="s">
        <v>6</v>
      </c>
      <c r="BG595" s="1" t="s">
        <v>6</v>
      </c>
      <c r="BH595" s="1" t="s">
        <v>6</v>
      </c>
      <c r="BI595" s="1" t="s">
        <v>6</v>
      </c>
      <c r="BJ595" s="1" t="s">
        <v>6</v>
      </c>
      <c r="BK595" s="1" t="s">
        <v>6</v>
      </c>
      <c r="BL595" s="1" t="s">
        <v>6</v>
      </c>
      <c r="BM595" s="1" t="s">
        <v>6</v>
      </c>
      <c r="BN595" s="1" t="s">
        <v>6</v>
      </c>
      <c r="BO595" s="1" t="s">
        <v>6</v>
      </c>
      <c r="BP595" s="1" t="s">
        <v>6</v>
      </c>
      <c r="BQ595" s="1"/>
      <c r="BR595" s="1"/>
      <c r="BS595" s="1"/>
      <c r="BT595" s="1"/>
      <c r="BU595" s="1"/>
      <c r="BV595" s="1"/>
      <c r="BW595" s="1"/>
      <c r="BX595" s="1">
        <v>0</v>
      </c>
      <c r="BY595" s="1"/>
      <c r="BZ595" s="1"/>
      <c r="CA595" s="1"/>
      <c r="CB595" s="1"/>
      <c r="CC595" s="1"/>
      <c r="CD595" s="1"/>
      <c r="CE595" s="1"/>
      <c r="CF595" s="1"/>
      <c r="CG595" s="1"/>
      <c r="CH595" s="1"/>
      <c r="CI595" s="1"/>
      <c r="CJ595" s="1">
        <v>0</v>
      </c>
    </row>
    <row r="597" spans="1:245">
      <c r="A597" s="2">
        <v>52</v>
      </c>
      <c r="B597" s="2">
        <f t="shared" ref="B597:G597" si="422">B604</f>
        <v>1</v>
      </c>
      <c r="C597" s="2">
        <f t="shared" si="422"/>
        <v>4</v>
      </c>
      <c r="D597" s="2">
        <f t="shared" si="422"/>
        <v>595</v>
      </c>
      <c r="E597" s="2">
        <f t="shared" si="422"/>
        <v>0</v>
      </c>
      <c r="F597" s="2" t="str">
        <f t="shared" si="422"/>
        <v/>
      </c>
      <c r="G597" s="2" t="str">
        <f t="shared" si="422"/>
        <v>Материалы</v>
      </c>
      <c r="H597" s="2"/>
      <c r="I597" s="2"/>
      <c r="J597" s="2"/>
      <c r="K597" s="2"/>
      <c r="L597" s="2"/>
      <c r="M597" s="2"/>
      <c r="N597" s="2"/>
      <c r="O597" s="2">
        <f t="shared" ref="O597:AT597" si="423">O604</f>
        <v>63222.1</v>
      </c>
      <c r="P597" s="2">
        <f t="shared" si="423"/>
        <v>63222.1</v>
      </c>
      <c r="Q597" s="2">
        <f t="shared" si="423"/>
        <v>0</v>
      </c>
      <c r="R597" s="2">
        <f t="shared" si="423"/>
        <v>0</v>
      </c>
      <c r="S597" s="2">
        <f t="shared" si="423"/>
        <v>0</v>
      </c>
      <c r="T597" s="2">
        <f t="shared" si="423"/>
        <v>0</v>
      </c>
      <c r="U597" s="2">
        <f t="shared" si="423"/>
        <v>0</v>
      </c>
      <c r="V597" s="2">
        <f t="shared" si="423"/>
        <v>0</v>
      </c>
      <c r="W597" s="2">
        <f t="shared" si="423"/>
        <v>7.0000000000000007E-2</v>
      </c>
      <c r="X597" s="2">
        <f t="shared" si="423"/>
        <v>0</v>
      </c>
      <c r="Y597" s="2">
        <f t="shared" si="423"/>
        <v>0</v>
      </c>
      <c r="Z597" s="2">
        <f t="shared" si="423"/>
        <v>0</v>
      </c>
      <c r="AA597" s="2">
        <f t="shared" si="423"/>
        <v>0</v>
      </c>
      <c r="AB597" s="2">
        <f t="shared" si="423"/>
        <v>63222.1</v>
      </c>
      <c r="AC597" s="2">
        <f t="shared" si="423"/>
        <v>63222.1</v>
      </c>
      <c r="AD597" s="2">
        <f t="shared" si="423"/>
        <v>0</v>
      </c>
      <c r="AE597" s="2">
        <f t="shared" si="423"/>
        <v>0</v>
      </c>
      <c r="AF597" s="2">
        <f t="shared" si="423"/>
        <v>0</v>
      </c>
      <c r="AG597" s="2">
        <f t="shared" si="423"/>
        <v>0</v>
      </c>
      <c r="AH597" s="2">
        <f t="shared" si="423"/>
        <v>0</v>
      </c>
      <c r="AI597" s="2">
        <f t="shared" si="423"/>
        <v>0</v>
      </c>
      <c r="AJ597" s="2">
        <f t="shared" si="423"/>
        <v>7.0000000000000007E-2</v>
      </c>
      <c r="AK597" s="2">
        <f t="shared" si="423"/>
        <v>0</v>
      </c>
      <c r="AL597" s="2">
        <f t="shared" si="423"/>
        <v>0</v>
      </c>
      <c r="AM597" s="2">
        <f t="shared" si="423"/>
        <v>0</v>
      </c>
      <c r="AN597" s="2">
        <f t="shared" si="423"/>
        <v>0</v>
      </c>
      <c r="AO597" s="2">
        <f t="shared" si="423"/>
        <v>0</v>
      </c>
      <c r="AP597" s="2">
        <f t="shared" si="423"/>
        <v>0</v>
      </c>
      <c r="AQ597" s="2">
        <f t="shared" si="423"/>
        <v>0</v>
      </c>
      <c r="AR597" s="2">
        <f t="shared" si="423"/>
        <v>63222.1</v>
      </c>
      <c r="AS597" s="2">
        <f t="shared" si="423"/>
        <v>43468.36</v>
      </c>
      <c r="AT597" s="2">
        <f t="shared" si="423"/>
        <v>19753.740000000002</v>
      </c>
      <c r="AU597" s="2">
        <f t="shared" ref="AU597:BZ597" si="424">AU604</f>
        <v>0</v>
      </c>
      <c r="AV597" s="2">
        <f t="shared" si="424"/>
        <v>63222.1</v>
      </c>
      <c r="AW597" s="2">
        <f t="shared" si="424"/>
        <v>63222.1</v>
      </c>
      <c r="AX597" s="2">
        <f t="shared" si="424"/>
        <v>0</v>
      </c>
      <c r="AY597" s="2">
        <f t="shared" si="424"/>
        <v>63222.1</v>
      </c>
      <c r="AZ597" s="2">
        <f t="shared" si="424"/>
        <v>0</v>
      </c>
      <c r="BA597" s="2">
        <f t="shared" si="424"/>
        <v>0</v>
      </c>
      <c r="BB597" s="2">
        <f t="shared" si="424"/>
        <v>0</v>
      </c>
      <c r="BC597" s="2">
        <f t="shared" si="424"/>
        <v>0</v>
      </c>
      <c r="BD597" s="2">
        <f t="shared" si="424"/>
        <v>0</v>
      </c>
      <c r="BE597" s="2">
        <f t="shared" si="424"/>
        <v>0</v>
      </c>
      <c r="BF597" s="2">
        <f t="shared" si="424"/>
        <v>0</v>
      </c>
      <c r="BG597" s="2">
        <f t="shared" si="424"/>
        <v>0</v>
      </c>
      <c r="BH597" s="2">
        <f t="shared" si="424"/>
        <v>0</v>
      </c>
      <c r="BI597" s="2">
        <f t="shared" si="424"/>
        <v>0</v>
      </c>
      <c r="BJ597" s="2">
        <f t="shared" si="424"/>
        <v>0</v>
      </c>
      <c r="BK597" s="2">
        <f t="shared" si="424"/>
        <v>0</v>
      </c>
      <c r="BL597" s="2">
        <f t="shared" si="424"/>
        <v>0</v>
      </c>
      <c r="BM597" s="2">
        <f t="shared" si="424"/>
        <v>0</v>
      </c>
      <c r="BN597" s="2">
        <f t="shared" si="424"/>
        <v>0</v>
      </c>
      <c r="BO597" s="2">
        <f t="shared" si="424"/>
        <v>0</v>
      </c>
      <c r="BP597" s="2">
        <f t="shared" si="424"/>
        <v>0</v>
      </c>
      <c r="BQ597" s="2">
        <f t="shared" si="424"/>
        <v>0</v>
      </c>
      <c r="BR597" s="2">
        <f t="shared" si="424"/>
        <v>0</v>
      </c>
      <c r="BS597" s="2">
        <f t="shared" si="424"/>
        <v>0</v>
      </c>
      <c r="BT597" s="2">
        <f t="shared" si="424"/>
        <v>0</v>
      </c>
      <c r="BU597" s="2">
        <f t="shared" si="424"/>
        <v>0</v>
      </c>
      <c r="BV597" s="2">
        <f t="shared" si="424"/>
        <v>0</v>
      </c>
      <c r="BW597" s="2">
        <f t="shared" si="424"/>
        <v>0</v>
      </c>
      <c r="BX597" s="2">
        <f t="shared" si="424"/>
        <v>0</v>
      </c>
      <c r="BY597" s="2">
        <f t="shared" si="424"/>
        <v>0</v>
      </c>
      <c r="BZ597" s="2">
        <f t="shared" si="424"/>
        <v>0</v>
      </c>
      <c r="CA597" s="2">
        <f t="shared" ref="CA597:DF597" si="425">CA604</f>
        <v>63222.1</v>
      </c>
      <c r="CB597" s="2">
        <f t="shared" si="425"/>
        <v>43468.36</v>
      </c>
      <c r="CC597" s="2">
        <f t="shared" si="425"/>
        <v>19753.740000000002</v>
      </c>
      <c r="CD597" s="2">
        <f t="shared" si="425"/>
        <v>0</v>
      </c>
      <c r="CE597" s="2">
        <f t="shared" si="425"/>
        <v>63222.1</v>
      </c>
      <c r="CF597" s="2">
        <f t="shared" si="425"/>
        <v>63222.1</v>
      </c>
      <c r="CG597" s="2">
        <f t="shared" si="425"/>
        <v>0</v>
      </c>
      <c r="CH597" s="2">
        <f t="shared" si="425"/>
        <v>63222.1</v>
      </c>
      <c r="CI597" s="2">
        <f t="shared" si="425"/>
        <v>0</v>
      </c>
      <c r="CJ597" s="2">
        <f t="shared" si="425"/>
        <v>0</v>
      </c>
      <c r="CK597" s="2">
        <f t="shared" si="425"/>
        <v>0</v>
      </c>
      <c r="CL597" s="2">
        <f t="shared" si="425"/>
        <v>0</v>
      </c>
      <c r="CM597" s="2">
        <f t="shared" si="425"/>
        <v>0</v>
      </c>
      <c r="CN597" s="2">
        <f t="shared" si="425"/>
        <v>0</v>
      </c>
      <c r="CO597" s="2">
        <f t="shared" si="425"/>
        <v>0</v>
      </c>
      <c r="CP597" s="2">
        <f t="shared" si="425"/>
        <v>0</v>
      </c>
      <c r="CQ597" s="2">
        <f t="shared" si="425"/>
        <v>0</v>
      </c>
      <c r="CR597" s="2">
        <f t="shared" si="425"/>
        <v>0</v>
      </c>
      <c r="CS597" s="2">
        <f t="shared" si="425"/>
        <v>0</v>
      </c>
      <c r="CT597" s="2">
        <f t="shared" si="425"/>
        <v>0</v>
      </c>
      <c r="CU597" s="2">
        <f t="shared" si="425"/>
        <v>0</v>
      </c>
      <c r="CV597" s="2">
        <f t="shared" si="425"/>
        <v>0</v>
      </c>
      <c r="CW597" s="2">
        <f t="shared" si="425"/>
        <v>0</v>
      </c>
      <c r="CX597" s="2">
        <f t="shared" si="425"/>
        <v>0</v>
      </c>
      <c r="CY597" s="2">
        <f t="shared" si="425"/>
        <v>0</v>
      </c>
      <c r="CZ597" s="2">
        <f t="shared" si="425"/>
        <v>0</v>
      </c>
      <c r="DA597" s="2">
        <f t="shared" si="425"/>
        <v>0</v>
      </c>
      <c r="DB597" s="2">
        <f t="shared" si="425"/>
        <v>0</v>
      </c>
      <c r="DC597" s="2">
        <f t="shared" si="425"/>
        <v>0</v>
      </c>
      <c r="DD597" s="2">
        <f t="shared" si="425"/>
        <v>0</v>
      </c>
      <c r="DE597" s="2">
        <f t="shared" si="425"/>
        <v>0</v>
      </c>
      <c r="DF597" s="2">
        <f t="shared" si="425"/>
        <v>0</v>
      </c>
      <c r="DG597" s="3">
        <f t="shared" ref="DG597:EL597" si="426">DG604</f>
        <v>0</v>
      </c>
      <c r="DH597" s="3">
        <f t="shared" si="426"/>
        <v>0</v>
      </c>
      <c r="DI597" s="3">
        <f t="shared" si="426"/>
        <v>0</v>
      </c>
      <c r="DJ597" s="3">
        <f t="shared" si="426"/>
        <v>0</v>
      </c>
      <c r="DK597" s="3">
        <f t="shared" si="426"/>
        <v>0</v>
      </c>
      <c r="DL597" s="3">
        <f t="shared" si="426"/>
        <v>0</v>
      </c>
      <c r="DM597" s="3">
        <f t="shared" si="426"/>
        <v>0</v>
      </c>
      <c r="DN597" s="3">
        <f t="shared" si="426"/>
        <v>0</v>
      </c>
      <c r="DO597" s="3">
        <f t="shared" si="426"/>
        <v>0</v>
      </c>
      <c r="DP597" s="3">
        <f t="shared" si="426"/>
        <v>0</v>
      </c>
      <c r="DQ597" s="3">
        <f t="shared" si="426"/>
        <v>0</v>
      </c>
      <c r="DR597" s="3">
        <f t="shared" si="426"/>
        <v>0</v>
      </c>
      <c r="DS597" s="3">
        <f t="shared" si="426"/>
        <v>0</v>
      </c>
      <c r="DT597" s="3">
        <f t="shared" si="426"/>
        <v>0</v>
      </c>
      <c r="DU597" s="3">
        <f t="shared" si="426"/>
        <v>0</v>
      </c>
      <c r="DV597" s="3">
        <f t="shared" si="426"/>
        <v>0</v>
      </c>
      <c r="DW597" s="3">
        <f t="shared" si="426"/>
        <v>0</v>
      </c>
      <c r="DX597" s="3">
        <f t="shared" si="426"/>
        <v>0</v>
      </c>
      <c r="DY597" s="3">
        <f t="shared" si="426"/>
        <v>0</v>
      </c>
      <c r="DZ597" s="3">
        <f t="shared" si="426"/>
        <v>0</v>
      </c>
      <c r="EA597" s="3">
        <f t="shared" si="426"/>
        <v>0</v>
      </c>
      <c r="EB597" s="3">
        <f t="shared" si="426"/>
        <v>0</v>
      </c>
      <c r="EC597" s="3">
        <f t="shared" si="426"/>
        <v>0</v>
      </c>
      <c r="ED597" s="3">
        <f t="shared" si="426"/>
        <v>0</v>
      </c>
      <c r="EE597" s="3">
        <f t="shared" si="426"/>
        <v>0</v>
      </c>
      <c r="EF597" s="3">
        <f t="shared" si="426"/>
        <v>0</v>
      </c>
      <c r="EG597" s="3">
        <f t="shared" si="426"/>
        <v>0</v>
      </c>
      <c r="EH597" s="3">
        <f t="shared" si="426"/>
        <v>0</v>
      </c>
      <c r="EI597" s="3">
        <f t="shared" si="426"/>
        <v>0</v>
      </c>
      <c r="EJ597" s="3">
        <f t="shared" si="426"/>
        <v>0</v>
      </c>
      <c r="EK597" s="3">
        <f t="shared" si="426"/>
        <v>0</v>
      </c>
      <c r="EL597" s="3">
        <f t="shared" si="426"/>
        <v>0</v>
      </c>
      <c r="EM597" s="3">
        <f t="shared" ref="EM597:FR597" si="427">EM604</f>
        <v>0</v>
      </c>
      <c r="EN597" s="3">
        <f t="shared" si="427"/>
        <v>0</v>
      </c>
      <c r="EO597" s="3">
        <f t="shared" si="427"/>
        <v>0</v>
      </c>
      <c r="EP597" s="3">
        <f t="shared" si="427"/>
        <v>0</v>
      </c>
      <c r="EQ597" s="3">
        <f t="shared" si="427"/>
        <v>0</v>
      </c>
      <c r="ER597" s="3">
        <f t="shared" si="427"/>
        <v>0</v>
      </c>
      <c r="ES597" s="3">
        <f t="shared" si="427"/>
        <v>0</v>
      </c>
      <c r="ET597" s="3">
        <f t="shared" si="427"/>
        <v>0</v>
      </c>
      <c r="EU597" s="3">
        <f t="shared" si="427"/>
        <v>0</v>
      </c>
      <c r="EV597" s="3">
        <f t="shared" si="427"/>
        <v>0</v>
      </c>
      <c r="EW597" s="3">
        <f t="shared" si="427"/>
        <v>0</v>
      </c>
      <c r="EX597" s="3">
        <f t="shared" si="427"/>
        <v>0</v>
      </c>
      <c r="EY597" s="3">
        <f t="shared" si="427"/>
        <v>0</v>
      </c>
      <c r="EZ597" s="3">
        <f t="shared" si="427"/>
        <v>0</v>
      </c>
      <c r="FA597" s="3">
        <f t="shared" si="427"/>
        <v>0</v>
      </c>
      <c r="FB597" s="3">
        <f t="shared" si="427"/>
        <v>0</v>
      </c>
      <c r="FC597" s="3">
        <f t="shared" si="427"/>
        <v>0</v>
      </c>
      <c r="FD597" s="3">
        <f t="shared" si="427"/>
        <v>0</v>
      </c>
      <c r="FE597" s="3">
        <f t="shared" si="427"/>
        <v>0</v>
      </c>
      <c r="FF597" s="3">
        <f t="shared" si="427"/>
        <v>0</v>
      </c>
      <c r="FG597" s="3">
        <f t="shared" si="427"/>
        <v>0</v>
      </c>
      <c r="FH597" s="3">
        <f t="shared" si="427"/>
        <v>0</v>
      </c>
      <c r="FI597" s="3">
        <f t="shared" si="427"/>
        <v>0</v>
      </c>
      <c r="FJ597" s="3">
        <f t="shared" si="427"/>
        <v>0</v>
      </c>
      <c r="FK597" s="3">
        <f t="shared" si="427"/>
        <v>0</v>
      </c>
      <c r="FL597" s="3">
        <f t="shared" si="427"/>
        <v>0</v>
      </c>
      <c r="FM597" s="3">
        <f t="shared" si="427"/>
        <v>0</v>
      </c>
      <c r="FN597" s="3">
        <f t="shared" si="427"/>
        <v>0</v>
      </c>
      <c r="FO597" s="3">
        <f t="shared" si="427"/>
        <v>0</v>
      </c>
      <c r="FP597" s="3">
        <f t="shared" si="427"/>
        <v>0</v>
      </c>
      <c r="FQ597" s="3">
        <f t="shared" si="427"/>
        <v>0</v>
      </c>
      <c r="FR597" s="3">
        <f t="shared" si="427"/>
        <v>0</v>
      </c>
      <c r="FS597" s="3">
        <f t="shared" ref="FS597:GX597" si="428">FS604</f>
        <v>0</v>
      </c>
      <c r="FT597" s="3">
        <f t="shared" si="428"/>
        <v>0</v>
      </c>
      <c r="FU597" s="3">
        <f t="shared" si="428"/>
        <v>0</v>
      </c>
      <c r="FV597" s="3">
        <f t="shared" si="428"/>
        <v>0</v>
      </c>
      <c r="FW597" s="3">
        <f t="shared" si="428"/>
        <v>0</v>
      </c>
      <c r="FX597" s="3">
        <f t="shared" si="428"/>
        <v>0</v>
      </c>
      <c r="FY597" s="3">
        <f t="shared" si="428"/>
        <v>0</v>
      </c>
      <c r="FZ597" s="3">
        <f t="shared" si="428"/>
        <v>0</v>
      </c>
      <c r="GA597" s="3">
        <f t="shared" si="428"/>
        <v>0</v>
      </c>
      <c r="GB597" s="3">
        <f t="shared" si="428"/>
        <v>0</v>
      </c>
      <c r="GC597" s="3">
        <f t="shared" si="428"/>
        <v>0</v>
      </c>
      <c r="GD597" s="3">
        <f t="shared" si="428"/>
        <v>0</v>
      </c>
      <c r="GE597" s="3">
        <f t="shared" si="428"/>
        <v>0</v>
      </c>
      <c r="GF597" s="3">
        <f t="shared" si="428"/>
        <v>0</v>
      </c>
      <c r="GG597" s="3">
        <f t="shared" si="428"/>
        <v>0</v>
      </c>
      <c r="GH597" s="3">
        <f t="shared" si="428"/>
        <v>0</v>
      </c>
      <c r="GI597" s="3">
        <f t="shared" si="428"/>
        <v>0</v>
      </c>
      <c r="GJ597" s="3">
        <f t="shared" si="428"/>
        <v>0</v>
      </c>
      <c r="GK597" s="3">
        <f t="shared" si="428"/>
        <v>0</v>
      </c>
      <c r="GL597" s="3">
        <f t="shared" si="428"/>
        <v>0</v>
      </c>
      <c r="GM597" s="3">
        <f t="shared" si="428"/>
        <v>0</v>
      </c>
      <c r="GN597" s="3">
        <f t="shared" si="428"/>
        <v>0</v>
      </c>
      <c r="GO597" s="3">
        <f t="shared" si="428"/>
        <v>0</v>
      </c>
      <c r="GP597" s="3">
        <f t="shared" si="428"/>
        <v>0</v>
      </c>
      <c r="GQ597" s="3">
        <f t="shared" si="428"/>
        <v>0</v>
      </c>
      <c r="GR597" s="3">
        <f t="shared" si="428"/>
        <v>0</v>
      </c>
      <c r="GS597" s="3">
        <f t="shared" si="428"/>
        <v>0</v>
      </c>
      <c r="GT597" s="3">
        <f t="shared" si="428"/>
        <v>0</v>
      </c>
      <c r="GU597" s="3">
        <f t="shared" si="428"/>
        <v>0</v>
      </c>
      <c r="GV597" s="3">
        <f t="shared" si="428"/>
        <v>0</v>
      </c>
      <c r="GW597" s="3">
        <f t="shared" si="428"/>
        <v>0</v>
      </c>
      <c r="GX597" s="3">
        <f t="shared" si="428"/>
        <v>0</v>
      </c>
    </row>
    <row r="599" spans="1:245">
      <c r="A599">
        <v>17</v>
      </c>
      <c r="B599">
        <v>1</v>
      </c>
      <c r="E599" t="s">
        <v>102</v>
      </c>
      <c r="F599" t="s">
        <v>397</v>
      </c>
      <c r="G599" t="s">
        <v>398</v>
      </c>
      <c r="H599" t="s">
        <v>196</v>
      </c>
      <c r="I599">
        <v>13</v>
      </c>
      <c r="J599">
        <v>0</v>
      </c>
      <c r="K599">
        <v>13</v>
      </c>
      <c r="O599">
        <f>ROUND(CP599,2)</f>
        <v>15233.12</v>
      </c>
      <c r="P599">
        <f>ROUND(CQ599*I599,2)</f>
        <v>15233.12</v>
      </c>
      <c r="Q599">
        <f>ROUND(CR599*I599,2)</f>
        <v>0</v>
      </c>
      <c r="R599">
        <f>ROUND(CS599*I599,2)</f>
        <v>0</v>
      </c>
      <c r="S599">
        <f>ROUND(CT599*I599,2)</f>
        <v>0</v>
      </c>
      <c r="T599">
        <f>ROUND(CU599*I599,2)</f>
        <v>0</v>
      </c>
      <c r="U599">
        <f>CV599*I599</f>
        <v>0</v>
      </c>
      <c r="V599">
        <f>CW599*I599</f>
        <v>0</v>
      </c>
      <c r="W599">
        <f>ROUND(CX599*I599,2)</f>
        <v>0</v>
      </c>
      <c r="X599">
        <f t="shared" ref="X599:Y602" si="429">ROUND(CY599,2)</f>
        <v>0</v>
      </c>
      <c r="Y599">
        <f t="shared" si="429"/>
        <v>0</v>
      </c>
      <c r="AA599">
        <v>54027915</v>
      </c>
      <c r="AB599">
        <f>ROUND((AC599+AD599+AF599),6)</f>
        <v>135.93713399999999</v>
      </c>
      <c r="AC599">
        <f>ROUND(((ES599*1.03*1.02)),6)</f>
        <v>135.93713399999999</v>
      </c>
      <c r="AD599">
        <f>ROUND((((ET599)-(EU599))+AE599),6)</f>
        <v>0</v>
      </c>
      <c r="AE599">
        <f t="shared" ref="AE599:AF602" si="430">ROUND((EU599),6)</f>
        <v>0</v>
      </c>
      <c r="AF599">
        <f t="shared" si="430"/>
        <v>0</v>
      </c>
      <c r="AG599">
        <f>ROUND((AP599),6)</f>
        <v>0</v>
      </c>
      <c r="AH599">
        <f t="shared" ref="AH599:AI602" si="431">(EW599)</f>
        <v>0</v>
      </c>
      <c r="AI599">
        <f t="shared" si="431"/>
        <v>0</v>
      </c>
      <c r="AJ599">
        <f>(AS599)</f>
        <v>0</v>
      </c>
      <c r="AK599">
        <v>129.38999999999999</v>
      </c>
      <c r="AL599">
        <v>129.38999999999999</v>
      </c>
      <c r="AM599">
        <v>0</v>
      </c>
      <c r="AN599">
        <v>0</v>
      </c>
      <c r="AO599">
        <v>0</v>
      </c>
      <c r="AP599">
        <v>0</v>
      </c>
      <c r="AQ599">
        <v>0</v>
      </c>
      <c r="AR599">
        <v>0</v>
      </c>
      <c r="AS599">
        <v>0</v>
      </c>
      <c r="AT599">
        <v>0</v>
      </c>
      <c r="AU599">
        <v>0</v>
      </c>
      <c r="AV599">
        <v>1</v>
      </c>
      <c r="AW599">
        <v>1</v>
      </c>
      <c r="AZ599">
        <v>1</v>
      </c>
      <c r="BA599">
        <v>1</v>
      </c>
      <c r="BB599">
        <v>1</v>
      </c>
      <c r="BC599">
        <v>8.6199999999999992</v>
      </c>
      <c r="BD599" t="s">
        <v>6</v>
      </c>
      <c r="BE599" t="s">
        <v>6</v>
      </c>
      <c r="BF599" t="s">
        <v>6</v>
      </c>
      <c r="BG599" t="s">
        <v>6</v>
      </c>
      <c r="BH599">
        <v>3</v>
      </c>
      <c r="BI599">
        <v>2</v>
      </c>
      <c r="BJ599" t="s">
        <v>197</v>
      </c>
      <c r="BM599">
        <v>500001</v>
      </c>
      <c r="BN599">
        <v>0</v>
      </c>
      <c r="BO599" t="s">
        <v>6</v>
      </c>
      <c r="BP599">
        <v>0</v>
      </c>
      <c r="BQ599">
        <v>12</v>
      </c>
      <c r="BR599">
        <v>0</v>
      </c>
      <c r="BS599">
        <v>1</v>
      </c>
      <c r="BT599">
        <v>1</v>
      </c>
      <c r="BU599">
        <v>1</v>
      </c>
      <c r="BV599">
        <v>1</v>
      </c>
      <c r="BW599">
        <v>1</v>
      </c>
      <c r="BX599">
        <v>1</v>
      </c>
      <c r="BY599" t="s">
        <v>6</v>
      </c>
      <c r="BZ599">
        <v>0</v>
      </c>
      <c r="CA599">
        <v>0</v>
      </c>
      <c r="CB599" t="s">
        <v>6</v>
      </c>
      <c r="CE599">
        <v>0</v>
      </c>
      <c r="CF599">
        <v>0</v>
      </c>
      <c r="CG599">
        <v>0</v>
      </c>
      <c r="CM599">
        <v>0</v>
      </c>
      <c r="CN599" t="s">
        <v>6</v>
      </c>
      <c r="CO599">
        <v>0</v>
      </c>
      <c r="CP599">
        <f>(P599+Q599+S599)</f>
        <v>15233.12</v>
      </c>
      <c r="CQ599">
        <f>AC599*BC599</f>
        <v>1171.7780950799997</v>
      </c>
      <c r="CR599">
        <f>AD599*BB599</f>
        <v>0</v>
      </c>
      <c r="CS599">
        <f>AE599*BS599</f>
        <v>0</v>
      </c>
      <c r="CT599">
        <f>AF599*BA599</f>
        <v>0</v>
      </c>
      <c r="CU599">
        <f t="shared" ref="CU599:CX602" si="432">AG599</f>
        <v>0</v>
      </c>
      <c r="CV599">
        <f t="shared" si="432"/>
        <v>0</v>
      </c>
      <c r="CW599">
        <f t="shared" si="432"/>
        <v>0</v>
      </c>
      <c r="CX599">
        <f t="shared" si="432"/>
        <v>0</v>
      </c>
      <c r="CY599">
        <f>(((S599+R599)*AT599)/100)</f>
        <v>0</v>
      </c>
      <c r="CZ599">
        <f>(((S599+R599)*AU599)/100)</f>
        <v>0</v>
      </c>
      <c r="DC599" t="s">
        <v>6</v>
      </c>
      <c r="DD599" t="s">
        <v>198</v>
      </c>
      <c r="DE599" t="s">
        <v>6</v>
      </c>
      <c r="DF599" t="s">
        <v>6</v>
      </c>
      <c r="DG599" t="s">
        <v>6</v>
      </c>
      <c r="DH599" t="s">
        <v>6</v>
      </c>
      <c r="DI599" t="s">
        <v>6</v>
      </c>
      <c r="DJ599" t="s">
        <v>6</v>
      </c>
      <c r="DK599" t="s">
        <v>6</v>
      </c>
      <c r="DL599" t="s">
        <v>6</v>
      </c>
      <c r="DM599" t="s">
        <v>6</v>
      </c>
      <c r="DN599">
        <v>0</v>
      </c>
      <c r="DO599">
        <v>0</v>
      </c>
      <c r="DP599">
        <v>1</v>
      </c>
      <c r="DQ599">
        <v>1</v>
      </c>
      <c r="DU599">
        <v>1003</v>
      </c>
      <c r="DV599" t="s">
        <v>196</v>
      </c>
      <c r="DW599" t="s">
        <v>196</v>
      </c>
      <c r="DX599">
        <v>1</v>
      </c>
      <c r="DZ599" t="s">
        <v>6</v>
      </c>
      <c r="EA599" t="s">
        <v>6</v>
      </c>
      <c r="EB599" t="s">
        <v>6</v>
      </c>
      <c r="EC599" t="s">
        <v>6</v>
      </c>
      <c r="EE599">
        <v>52855142</v>
      </c>
      <c r="EF599">
        <v>12</v>
      </c>
      <c r="EG599" t="s">
        <v>290</v>
      </c>
      <c r="EH599">
        <v>0</v>
      </c>
      <c r="EI599" t="s">
        <v>6</v>
      </c>
      <c r="EJ599">
        <v>1</v>
      </c>
      <c r="EK599">
        <v>500001</v>
      </c>
      <c r="EL599" t="s">
        <v>200</v>
      </c>
      <c r="EM599" t="s">
        <v>201</v>
      </c>
      <c r="EO599" t="s">
        <v>6</v>
      </c>
      <c r="EQ599">
        <v>131584</v>
      </c>
      <c r="ER599">
        <v>129.38999999999999</v>
      </c>
      <c r="ES599">
        <v>129.38999999999999</v>
      </c>
      <c r="ET599">
        <v>0</v>
      </c>
      <c r="EU599">
        <v>0</v>
      </c>
      <c r="EV599">
        <v>0</v>
      </c>
      <c r="EW599">
        <v>0</v>
      </c>
      <c r="EX599">
        <v>0</v>
      </c>
      <c r="EY599">
        <v>0</v>
      </c>
      <c r="EZ599">
        <v>5</v>
      </c>
      <c r="FC599">
        <v>0</v>
      </c>
      <c r="FD599">
        <v>18</v>
      </c>
      <c r="FF599">
        <v>1115.3399999999999</v>
      </c>
      <c r="FQ599">
        <v>0</v>
      </c>
      <c r="FR599">
        <f>ROUND(IF(AND(BH599=3,BI599=3),P599,0),2)</f>
        <v>0</v>
      </c>
      <c r="FS599">
        <v>0</v>
      </c>
      <c r="FX599">
        <v>0</v>
      </c>
      <c r="FY599">
        <v>0</v>
      </c>
      <c r="GA599" t="s">
        <v>399</v>
      </c>
      <c r="GD599">
        <v>1</v>
      </c>
      <c r="GF599">
        <v>1374070955</v>
      </c>
      <c r="GG599">
        <v>2</v>
      </c>
      <c r="GH599">
        <v>3</v>
      </c>
      <c r="GI599">
        <v>3</v>
      </c>
      <c r="GJ599">
        <v>0</v>
      </c>
      <c r="GK599">
        <v>0</v>
      </c>
      <c r="GL599">
        <f>ROUND(IF(AND(BH599=3,BI599=3,FS599&lt;&gt;0),P599,0),2)</f>
        <v>0</v>
      </c>
      <c r="GM599">
        <f>ROUND(O599+X599+Y599,2)+GX599</f>
        <v>15233.12</v>
      </c>
      <c r="GN599">
        <f>IF(OR(BI599=0,BI599=1),ROUND(O599+X599+Y599,2),0)</f>
        <v>0</v>
      </c>
      <c r="GO599">
        <f>IF(BI599=2,ROUND(O599+X599+Y599,2),0)</f>
        <v>15233.12</v>
      </c>
      <c r="GP599">
        <f>IF(BI599=4,ROUND(O599+X599+Y599,2)+GX599,0)</f>
        <v>0</v>
      </c>
      <c r="GR599">
        <v>1</v>
      </c>
      <c r="GS599">
        <v>1</v>
      </c>
      <c r="GT599">
        <v>0</v>
      </c>
      <c r="GU599" t="s">
        <v>6</v>
      </c>
      <c r="GV599">
        <f>ROUND((GT599),6)</f>
        <v>0</v>
      </c>
      <c r="GW599">
        <v>1</v>
      </c>
      <c r="GX599">
        <f>ROUND(HC599*I599,2)</f>
        <v>0</v>
      </c>
      <c r="HA599">
        <v>0</v>
      </c>
      <c r="HB599">
        <v>0</v>
      </c>
      <c r="HC599">
        <f>GV599*GW599</f>
        <v>0</v>
      </c>
      <c r="HE599" t="s">
        <v>189</v>
      </c>
      <c r="HF599" t="s">
        <v>189</v>
      </c>
      <c r="HM599" t="s">
        <v>6</v>
      </c>
      <c r="HN599" t="s">
        <v>6</v>
      </c>
      <c r="HO599" t="s">
        <v>6</v>
      </c>
      <c r="HP599" t="s">
        <v>6</v>
      </c>
      <c r="HQ599" t="s">
        <v>6</v>
      </c>
      <c r="IK599">
        <v>0</v>
      </c>
    </row>
    <row r="600" spans="1:245">
      <c r="A600">
        <v>17</v>
      </c>
      <c r="B600">
        <v>1</v>
      </c>
      <c r="E600" t="s">
        <v>108</v>
      </c>
      <c r="F600" t="s">
        <v>397</v>
      </c>
      <c r="G600" t="s">
        <v>453</v>
      </c>
      <c r="H600" t="s">
        <v>196</v>
      </c>
      <c r="I600">
        <v>26</v>
      </c>
      <c r="J600">
        <v>0</v>
      </c>
      <c r="K600">
        <v>26</v>
      </c>
      <c r="O600">
        <f>ROUND(CP600,2)</f>
        <v>43468.36</v>
      </c>
      <c r="P600">
        <f>ROUND(CQ600*I600,2)</f>
        <v>43468.36</v>
      </c>
      <c r="Q600">
        <f>ROUND(CR600*I600,2)</f>
        <v>0</v>
      </c>
      <c r="R600">
        <f>ROUND(CS600*I600,2)</f>
        <v>0</v>
      </c>
      <c r="S600">
        <f>ROUND(CT600*I600,2)</f>
        <v>0</v>
      </c>
      <c r="T600">
        <f>ROUND(CU600*I600,2)</f>
        <v>0</v>
      </c>
      <c r="U600">
        <f>CV600*I600</f>
        <v>0</v>
      </c>
      <c r="V600">
        <f>CW600*I600</f>
        <v>0</v>
      </c>
      <c r="W600">
        <f>ROUND(CX600*I600,2)</f>
        <v>0</v>
      </c>
      <c r="X600">
        <f t="shared" si="429"/>
        <v>0</v>
      </c>
      <c r="Y600">
        <f t="shared" si="429"/>
        <v>0</v>
      </c>
      <c r="AA600">
        <v>54027915</v>
      </c>
      <c r="AB600">
        <f>ROUND((AC600+AD600+AF600),6)</f>
        <v>193.951266</v>
      </c>
      <c r="AC600">
        <f>ROUND(((ES600*1.03*1.02)),6)</f>
        <v>193.951266</v>
      </c>
      <c r="AD600">
        <f>ROUND((((ET600)-(EU600))+AE600),6)</f>
        <v>0</v>
      </c>
      <c r="AE600">
        <f t="shared" si="430"/>
        <v>0</v>
      </c>
      <c r="AF600">
        <f t="shared" si="430"/>
        <v>0</v>
      </c>
      <c r="AG600">
        <f>ROUND((AP600),6)</f>
        <v>0</v>
      </c>
      <c r="AH600">
        <f t="shared" si="431"/>
        <v>0</v>
      </c>
      <c r="AI600">
        <f t="shared" si="431"/>
        <v>0</v>
      </c>
      <c r="AJ600">
        <f>(AS600)</f>
        <v>0</v>
      </c>
      <c r="AK600">
        <v>184.61</v>
      </c>
      <c r="AL600">
        <v>184.61</v>
      </c>
      <c r="AM600">
        <v>0</v>
      </c>
      <c r="AN600">
        <v>0</v>
      </c>
      <c r="AO600">
        <v>0</v>
      </c>
      <c r="AP600">
        <v>0</v>
      </c>
      <c r="AQ600">
        <v>0</v>
      </c>
      <c r="AR600">
        <v>0</v>
      </c>
      <c r="AS600">
        <v>0</v>
      </c>
      <c r="AT600">
        <v>0</v>
      </c>
      <c r="AU600">
        <v>0</v>
      </c>
      <c r="AV600">
        <v>1</v>
      </c>
      <c r="AW600">
        <v>1</v>
      </c>
      <c r="AZ600">
        <v>1</v>
      </c>
      <c r="BA600">
        <v>1</v>
      </c>
      <c r="BB600">
        <v>1</v>
      </c>
      <c r="BC600">
        <v>8.6199999999999992</v>
      </c>
      <c r="BD600" t="s">
        <v>6</v>
      </c>
      <c r="BE600" t="s">
        <v>6</v>
      </c>
      <c r="BF600" t="s">
        <v>6</v>
      </c>
      <c r="BG600" t="s">
        <v>6</v>
      </c>
      <c r="BH600">
        <v>3</v>
      </c>
      <c r="BI600">
        <v>1</v>
      </c>
      <c r="BJ600" t="s">
        <v>197</v>
      </c>
      <c r="BM600">
        <v>500001</v>
      </c>
      <c r="BN600">
        <v>0</v>
      </c>
      <c r="BO600" t="s">
        <v>6</v>
      </c>
      <c r="BP600">
        <v>0</v>
      </c>
      <c r="BQ600">
        <v>8</v>
      </c>
      <c r="BR600">
        <v>0</v>
      </c>
      <c r="BS600">
        <v>1</v>
      </c>
      <c r="BT600">
        <v>1</v>
      </c>
      <c r="BU600">
        <v>1</v>
      </c>
      <c r="BV600">
        <v>1</v>
      </c>
      <c r="BW600">
        <v>1</v>
      </c>
      <c r="BX600">
        <v>1</v>
      </c>
      <c r="BY600" t="s">
        <v>6</v>
      </c>
      <c r="BZ600">
        <v>0</v>
      </c>
      <c r="CA600">
        <v>0</v>
      </c>
      <c r="CB600" t="s">
        <v>6</v>
      </c>
      <c r="CE600">
        <v>0</v>
      </c>
      <c r="CF600">
        <v>0</v>
      </c>
      <c r="CG600">
        <v>0</v>
      </c>
      <c r="CM600">
        <v>0</v>
      </c>
      <c r="CN600" t="s">
        <v>6</v>
      </c>
      <c r="CO600">
        <v>0</v>
      </c>
      <c r="CP600">
        <f>(P600+Q600+S600)</f>
        <v>43468.36</v>
      </c>
      <c r="CQ600">
        <f>AC600*BC600</f>
        <v>1671.8599129199999</v>
      </c>
      <c r="CR600">
        <f>AD600*BB600</f>
        <v>0</v>
      </c>
      <c r="CS600">
        <f>AE600*BS600</f>
        <v>0</v>
      </c>
      <c r="CT600">
        <f>AF600*BA600</f>
        <v>0</v>
      </c>
      <c r="CU600">
        <f t="shared" si="432"/>
        <v>0</v>
      </c>
      <c r="CV600">
        <f t="shared" si="432"/>
        <v>0</v>
      </c>
      <c r="CW600">
        <f t="shared" si="432"/>
        <v>0</v>
      </c>
      <c r="CX600">
        <f t="shared" si="432"/>
        <v>0</v>
      </c>
      <c r="CY600">
        <f>(((S600+R600)*AT600)/100)</f>
        <v>0</v>
      </c>
      <c r="CZ600">
        <f>(((S600+R600)*AU600)/100)</f>
        <v>0</v>
      </c>
      <c r="DC600" t="s">
        <v>6</v>
      </c>
      <c r="DD600" t="s">
        <v>198</v>
      </c>
      <c r="DE600" t="s">
        <v>6</v>
      </c>
      <c r="DF600" t="s">
        <v>6</v>
      </c>
      <c r="DG600" t="s">
        <v>6</v>
      </c>
      <c r="DH600" t="s">
        <v>6</v>
      </c>
      <c r="DI600" t="s">
        <v>6</v>
      </c>
      <c r="DJ600" t="s">
        <v>6</v>
      </c>
      <c r="DK600" t="s">
        <v>6</v>
      </c>
      <c r="DL600" t="s">
        <v>6</v>
      </c>
      <c r="DM600" t="s">
        <v>6</v>
      </c>
      <c r="DN600">
        <v>0</v>
      </c>
      <c r="DO600">
        <v>0</v>
      </c>
      <c r="DP600">
        <v>1</v>
      </c>
      <c r="DQ600">
        <v>1</v>
      </c>
      <c r="DU600">
        <v>1003</v>
      </c>
      <c r="DV600" t="s">
        <v>196</v>
      </c>
      <c r="DW600" t="s">
        <v>196</v>
      </c>
      <c r="DX600">
        <v>1</v>
      </c>
      <c r="DZ600" t="s">
        <v>6</v>
      </c>
      <c r="EA600" t="s">
        <v>6</v>
      </c>
      <c r="EB600" t="s">
        <v>6</v>
      </c>
      <c r="EC600" t="s">
        <v>6</v>
      </c>
      <c r="EE600">
        <v>52855142</v>
      </c>
      <c r="EF600">
        <v>8</v>
      </c>
      <c r="EG600" t="s">
        <v>199</v>
      </c>
      <c r="EH600">
        <v>0</v>
      </c>
      <c r="EI600" t="s">
        <v>6</v>
      </c>
      <c r="EJ600">
        <v>1</v>
      </c>
      <c r="EK600">
        <v>500001</v>
      </c>
      <c r="EL600" t="s">
        <v>200</v>
      </c>
      <c r="EM600" t="s">
        <v>201</v>
      </c>
      <c r="EO600" t="s">
        <v>6</v>
      </c>
      <c r="EQ600">
        <v>131584</v>
      </c>
      <c r="ER600">
        <v>184.61</v>
      </c>
      <c r="ES600">
        <v>184.61</v>
      </c>
      <c r="ET600">
        <v>0</v>
      </c>
      <c r="EU600">
        <v>0</v>
      </c>
      <c r="EV600">
        <v>0</v>
      </c>
      <c r="EW600">
        <v>0</v>
      </c>
      <c r="EX600">
        <v>0</v>
      </c>
      <c r="EY600">
        <v>0</v>
      </c>
      <c r="EZ600">
        <v>5</v>
      </c>
      <c r="FC600">
        <v>0</v>
      </c>
      <c r="FD600">
        <v>18</v>
      </c>
      <c r="FF600">
        <v>1591.37</v>
      </c>
      <c r="FQ600">
        <v>0</v>
      </c>
      <c r="FR600">
        <f>ROUND(IF(AND(BH600=3,BI600=3),P600,0),2)</f>
        <v>0</v>
      </c>
      <c r="FS600">
        <v>0</v>
      </c>
      <c r="FX600">
        <v>0</v>
      </c>
      <c r="FY600">
        <v>0</v>
      </c>
      <c r="GA600" t="s">
        <v>454</v>
      </c>
      <c r="GD600">
        <v>1</v>
      </c>
      <c r="GF600">
        <v>375044401</v>
      </c>
      <c r="GG600">
        <v>2</v>
      </c>
      <c r="GH600">
        <v>3</v>
      </c>
      <c r="GI600">
        <v>3</v>
      </c>
      <c r="GJ600">
        <v>0</v>
      </c>
      <c r="GK600">
        <v>0</v>
      </c>
      <c r="GL600">
        <f>ROUND(IF(AND(BH600=3,BI600=3,FS600&lt;&gt;0),P600,0),2)</f>
        <v>0</v>
      </c>
      <c r="GM600">
        <f>ROUND(O600+X600+Y600,2)+GX600</f>
        <v>43468.36</v>
      </c>
      <c r="GN600">
        <f>IF(OR(BI600=0,BI600=1),ROUND(O600+X600+Y600,2),0)</f>
        <v>43468.36</v>
      </c>
      <c r="GO600">
        <f>IF(BI600=2,ROUND(O600+X600+Y600,2),0)</f>
        <v>0</v>
      </c>
      <c r="GP600">
        <f>IF(BI600=4,ROUND(O600+X600+Y600,2)+GX600,0)</f>
        <v>0</v>
      </c>
      <c r="GR600">
        <v>1</v>
      </c>
      <c r="GS600">
        <v>1</v>
      </c>
      <c r="GT600">
        <v>0</v>
      </c>
      <c r="GU600" t="s">
        <v>6</v>
      </c>
      <c r="GV600">
        <f>ROUND((GT600),6)</f>
        <v>0</v>
      </c>
      <c r="GW600">
        <v>1</v>
      </c>
      <c r="GX600">
        <f>ROUND(HC600*I600,2)</f>
        <v>0</v>
      </c>
      <c r="HA600">
        <v>0</v>
      </c>
      <c r="HB600">
        <v>0</v>
      </c>
      <c r="HC600">
        <f>GV600*GW600</f>
        <v>0</v>
      </c>
      <c r="HE600" t="s">
        <v>189</v>
      </c>
      <c r="HF600" t="s">
        <v>189</v>
      </c>
      <c r="HM600" t="s">
        <v>6</v>
      </c>
      <c r="HN600" t="s">
        <v>6</v>
      </c>
      <c r="HO600" t="s">
        <v>6</v>
      </c>
      <c r="HP600" t="s">
        <v>6</v>
      </c>
      <c r="HQ600" t="s">
        <v>6</v>
      </c>
      <c r="IK600">
        <v>0</v>
      </c>
    </row>
    <row r="601" spans="1:245">
      <c r="A601">
        <v>17</v>
      </c>
      <c r="B601">
        <v>1</v>
      </c>
      <c r="E601" t="s">
        <v>116</v>
      </c>
      <c r="F601" t="s">
        <v>397</v>
      </c>
      <c r="G601" t="s">
        <v>455</v>
      </c>
      <c r="H601" t="s">
        <v>205</v>
      </c>
      <c r="I601">
        <v>2</v>
      </c>
      <c r="J601">
        <v>0</v>
      </c>
      <c r="K601">
        <v>2</v>
      </c>
      <c r="O601">
        <f>ROUND(CP601,2)</f>
        <v>2499.5</v>
      </c>
      <c r="P601">
        <f>ROUND(CQ601*I601,2)</f>
        <v>2499.5</v>
      </c>
      <c r="Q601">
        <f>ROUND(CR601*I601,2)</f>
        <v>0</v>
      </c>
      <c r="R601">
        <f>ROUND(CS601*I601,2)</f>
        <v>0</v>
      </c>
      <c r="S601">
        <f>ROUND(CT601*I601,2)</f>
        <v>0</v>
      </c>
      <c r="T601">
        <f>ROUND(CU601*I601,2)</f>
        <v>0</v>
      </c>
      <c r="U601">
        <f>CV601*I601</f>
        <v>0</v>
      </c>
      <c r="V601">
        <f>CW601*I601</f>
        <v>0</v>
      </c>
      <c r="W601">
        <f>ROUND(CX601*I601,2)</f>
        <v>0</v>
      </c>
      <c r="X601">
        <f t="shared" si="429"/>
        <v>0</v>
      </c>
      <c r="Y601">
        <f t="shared" si="429"/>
        <v>0</v>
      </c>
      <c r="AA601">
        <v>54027915</v>
      </c>
      <c r="AB601">
        <f>ROUND((AC601+AD601+AF601),6)</f>
        <v>144.9828</v>
      </c>
      <c r="AC601">
        <f>ROUND(((ES601*1.03*1.02)),6)</f>
        <v>144.9828</v>
      </c>
      <c r="AD601">
        <f>ROUND((((ET601)-(EU601))+AE601),6)</f>
        <v>0</v>
      </c>
      <c r="AE601">
        <f t="shared" si="430"/>
        <v>0</v>
      </c>
      <c r="AF601">
        <f t="shared" si="430"/>
        <v>0</v>
      </c>
      <c r="AG601">
        <f>ROUND((AP601),6)</f>
        <v>0</v>
      </c>
      <c r="AH601">
        <f t="shared" si="431"/>
        <v>0</v>
      </c>
      <c r="AI601">
        <f t="shared" si="431"/>
        <v>0</v>
      </c>
      <c r="AJ601">
        <f>(AS601)</f>
        <v>0</v>
      </c>
      <c r="AK601">
        <v>138</v>
      </c>
      <c r="AL601">
        <v>138</v>
      </c>
      <c r="AM601">
        <v>0</v>
      </c>
      <c r="AN601">
        <v>0</v>
      </c>
      <c r="AO601">
        <v>0</v>
      </c>
      <c r="AP601">
        <v>0</v>
      </c>
      <c r="AQ601">
        <v>0</v>
      </c>
      <c r="AR601">
        <v>0</v>
      </c>
      <c r="AS601">
        <v>0</v>
      </c>
      <c r="AT601">
        <v>0</v>
      </c>
      <c r="AU601">
        <v>0</v>
      </c>
      <c r="AV601">
        <v>1</v>
      </c>
      <c r="AW601">
        <v>1</v>
      </c>
      <c r="AZ601">
        <v>1</v>
      </c>
      <c r="BA601">
        <v>1</v>
      </c>
      <c r="BB601">
        <v>1</v>
      </c>
      <c r="BC601">
        <v>8.6199999999999992</v>
      </c>
      <c r="BD601" t="s">
        <v>6</v>
      </c>
      <c r="BE601" t="s">
        <v>6</v>
      </c>
      <c r="BF601" t="s">
        <v>6</v>
      </c>
      <c r="BG601" t="s">
        <v>6</v>
      </c>
      <c r="BH601">
        <v>3</v>
      </c>
      <c r="BI601">
        <v>2</v>
      </c>
      <c r="BJ601" t="s">
        <v>6</v>
      </c>
      <c r="BM601">
        <v>1100</v>
      </c>
      <c r="BN601">
        <v>0</v>
      </c>
      <c r="BO601" t="s">
        <v>6</v>
      </c>
      <c r="BP601">
        <v>0</v>
      </c>
      <c r="BQ601">
        <v>12</v>
      </c>
      <c r="BR601">
        <v>0</v>
      </c>
      <c r="BS601">
        <v>1</v>
      </c>
      <c r="BT601">
        <v>1</v>
      </c>
      <c r="BU601">
        <v>1</v>
      </c>
      <c r="BV601">
        <v>1</v>
      </c>
      <c r="BW601">
        <v>1</v>
      </c>
      <c r="BX601">
        <v>1</v>
      </c>
      <c r="BY601" t="s">
        <v>6</v>
      </c>
      <c r="BZ601">
        <v>0</v>
      </c>
      <c r="CA601">
        <v>0</v>
      </c>
      <c r="CB601" t="s">
        <v>6</v>
      </c>
      <c r="CE601">
        <v>0</v>
      </c>
      <c r="CF601">
        <v>0</v>
      </c>
      <c r="CG601">
        <v>0</v>
      </c>
      <c r="CM601">
        <v>0</v>
      </c>
      <c r="CN601" t="s">
        <v>6</v>
      </c>
      <c r="CO601">
        <v>0</v>
      </c>
      <c r="CP601">
        <f>(P601+Q601+S601)</f>
        <v>2499.5</v>
      </c>
      <c r="CQ601">
        <f>AC601*BC601</f>
        <v>1249.7517359999999</v>
      </c>
      <c r="CR601">
        <f>AD601*BB601</f>
        <v>0</v>
      </c>
      <c r="CS601">
        <f>AE601*BS601</f>
        <v>0</v>
      </c>
      <c r="CT601">
        <f>AF601*BA601</f>
        <v>0</v>
      </c>
      <c r="CU601">
        <f t="shared" si="432"/>
        <v>0</v>
      </c>
      <c r="CV601">
        <f t="shared" si="432"/>
        <v>0</v>
      </c>
      <c r="CW601">
        <f t="shared" si="432"/>
        <v>0</v>
      </c>
      <c r="CX601">
        <f t="shared" si="432"/>
        <v>0</v>
      </c>
      <c r="CY601">
        <f>(((S601+R601)*AT601)/100)</f>
        <v>0</v>
      </c>
      <c r="CZ601">
        <f>(((S601+R601)*AU601)/100)</f>
        <v>0</v>
      </c>
      <c r="DC601" t="s">
        <v>6</v>
      </c>
      <c r="DD601" t="s">
        <v>198</v>
      </c>
      <c r="DE601" t="s">
        <v>6</v>
      </c>
      <c r="DF601" t="s">
        <v>6</v>
      </c>
      <c r="DG601" t="s">
        <v>6</v>
      </c>
      <c r="DH601" t="s">
        <v>6</v>
      </c>
      <c r="DI601" t="s">
        <v>6</v>
      </c>
      <c r="DJ601" t="s">
        <v>6</v>
      </c>
      <c r="DK601" t="s">
        <v>6</v>
      </c>
      <c r="DL601" t="s">
        <v>6</v>
      </c>
      <c r="DM601" t="s">
        <v>6</v>
      </c>
      <c r="DN601">
        <v>0</v>
      </c>
      <c r="DO601">
        <v>0</v>
      </c>
      <c r="DP601">
        <v>1</v>
      </c>
      <c r="DQ601">
        <v>1</v>
      </c>
      <c r="DU601">
        <v>1013</v>
      </c>
      <c r="DV601" t="s">
        <v>205</v>
      </c>
      <c r="DW601" t="s">
        <v>205</v>
      </c>
      <c r="DX601">
        <v>1</v>
      </c>
      <c r="DZ601" t="s">
        <v>6</v>
      </c>
      <c r="EA601" t="s">
        <v>6</v>
      </c>
      <c r="EB601" t="s">
        <v>6</v>
      </c>
      <c r="EC601" t="s">
        <v>6</v>
      </c>
      <c r="EE601">
        <v>52854755</v>
      </c>
      <c r="EF601">
        <v>12</v>
      </c>
      <c r="EG601" t="s">
        <v>290</v>
      </c>
      <c r="EH601">
        <v>0</v>
      </c>
      <c r="EI601" t="s">
        <v>6</v>
      </c>
      <c r="EJ601">
        <v>1</v>
      </c>
      <c r="EK601">
        <v>1100</v>
      </c>
      <c r="EL601" t="s">
        <v>209</v>
      </c>
      <c r="EM601" t="s">
        <v>210</v>
      </c>
      <c r="EO601" t="s">
        <v>6</v>
      </c>
      <c r="EQ601">
        <v>131072</v>
      </c>
      <c r="ER601">
        <v>138</v>
      </c>
      <c r="ES601">
        <v>138</v>
      </c>
      <c r="ET601">
        <v>0</v>
      </c>
      <c r="EU601">
        <v>0</v>
      </c>
      <c r="EV601">
        <v>0</v>
      </c>
      <c r="EW601">
        <v>0</v>
      </c>
      <c r="EX601">
        <v>0</v>
      </c>
      <c r="EY601">
        <v>0</v>
      </c>
      <c r="EZ601">
        <v>5</v>
      </c>
      <c r="FC601">
        <v>0</v>
      </c>
      <c r="FD601">
        <v>18</v>
      </c>
      <c r="FF601">
        <v>1189.56</v>
      </c>
      <c r="FQ601">
        <v>0</v>
      </c>
      <c r="FR601">
        <f>ROUND(IF(AND(BH601=3,BI601=3),P601,0),2)</f>
        <v>0</v>
      </c>
      <c r="FS601">
        <v>0</v>
      </c>
      <c r="FX601">
        <v>0</v>
      </c>
      <c r="FY601">
        <v>0</v>
      </c>
      <c r="GA601" t="s">
        <v>456</v>
      </c>
      <c r="GD601">
        <v>1</v>
      </c>
      <c r="GF601">
        <v>-1831882605</v>
      </c>
      <c r="GG601">
        <v>2</v>
      </c>
      <c r="GH601">
        <v>3</v>
      </c>
      <c r="GI601">
        <v>3</v>
      </c>
      <c r="GJ601">
        <v>0</v>
      </c>
      <c r="GK601">
        <v>0</v>
      </c>
      <c r="GL601">
        <f>ROUND(IF(AND(BH601=3,BI601=3,FS601&lt;&gt;0),P601,0),2)</f>
        <v>0</v>
      </c>
      <c r="GM601">
        <f>ROUND(O601+X601+Y601,2)+GX601</f>
        <v>2499.5</v>
      </c>
      <c r="GN601">
        <f>IF(OR(BI601=0,BI601=1),ROUND(O601+X601+Y601,2),0)</f>
        <v>0</v>
      </c>
      <c r="GO601">
        <f>IF(BI601=2,ROUND(O601+X601+Y601,2),0)</f>
        <v>2499.5</v>
      </c>
      <c r="GP601">
        <f>IF(BI601=4,ROUND(O601+X601+Y601,2)+GX601,0)</f>
        <v>0</v>
      </c>
      <c r="GR601">
        <v>1</v>
      </c>
      <c r="GS601">
        <v>1</v>
      </c>
      <c r="GT601">
        <v>0</v>
      </c>
      <c r="GU601" t="s">
        <v>6</v>
      </c>
      <c r="GV601">
        <f>ROUND((GT601),6)</f>
        <v>0</v>
      </c>
      <c r="GW601">
        <v>1</v>
      </c>
      <c r="GX601">
        <f>ROUND(HC601*I601,2)</f>
        <v>0</v>
      </c>
      <c r="HA601">
        <v>0</v>
      </c>
      <c r="HB601">
        <v>0</v>
      </c>
      <c r="HC601">
        <f>GV601*GW601</f>
        <v>0</v>
      </c>
      <c r="HE601" t="s">
        <v>189</v>
      </c>
      <c r="HF601" t="s">
        <v>189</v>
      </c>
      <c r="HM601" t="s">
        <v>6</v>
      </c>
      <c r="HN601" t="s">
        <v>6</v>
      </c>
      <c r="HO601" t="s">
        <v>6</v>
      </c>
      <c r="HP601" t="s">
        <v>6</v>
      </c>
      <c r="HQ601" t="s">
        <v>6</v>
      </c>
      <c r="IK601">
        <v>0</v>
      </c>
    </row>
    <row r="602" spans="1:245">
      <c r="A602">
        <v>17</v>
      </c>
      <c r="B602">
        <v>1</v>
      </c>
      <c r="E602" t="s">
        <v>126</v>
      </c>
      <c r="F602" t="s">
        <v>480</v>
      </c>
      <c r="G602" t="s">
        <v>481</v>
      </c>
      <c r="H602" t="s">
        <v>129</v>
      </c>
      <c r="I602">
        <f>ROUND((2)/10,9)</f>
        <v>0.2</v>
      </c>
      <c r="J602">
        <v>0</v>
      </c>
      <c r="K602">
        <f>ROUND((2)/10,9)</f>
        <v>0.2</v>
      </c>
      <c r="O602">
        <f>ROUND(CP602,2)</f>
        <v>2021.12</v>
      </c>
      <c r="P602">
        <f>ROUND(CQ602*I602,2)</f>
        <v>2021.12</v>
      </c>
      <c r="Q602">
        <f>ROUND(CR602*I602,2)</f>
        <v>0</v>
      </c>
      <c r="R602">
        <f>ROUND(CS602*I602,2)</f>
        <v>0</v>
      </c>
      <c r="S602">
        <f>ROUND(CT602*I602,2)</f>
        <v>0</v>
      </c>
      <c r="T602">
        <f>ROUND(CU602*I602,2)</f>
        <v>0</v>
      </c>
      <c r="U602">
        <f>CV602*I602</f>
        <v>0</v>
      </c>
      <c r="V602">
        <f>CW602*I602</f>
        <v>0</v>
      </c>
      <c r="W602">
        <f>ROUND(CX602*I602,2)</f>
        <v>7.0000000000000007E-2</v>
      </c>
      <c r="X602">
        <f t="shared" si="429"/>
        <v>0</v>
      </c>
      <c r="Y602">
        <f t="shared" si="429"/>
        <v>0</v>
      </c>
      <c r="AA602">
        <v>54027915</v>
      </c>
      <c r="AB602">
        <f>ROUND((AC602+AD602+AF602),6)</f>
        <v>56.5</v>
      </c>
      <c r="AC602">
        <f>ROUND((ES602),6)</f>
        <v>56.5</v>
      </c>
      <c r="AD602">
        <f>ROUND((((ET602)-(EU602))+AE602),6)</f>
        <v>0</v>
      </c>
      <c r="AE602">
        <f t="shared" si="430"/>
        <v>0</v>
      </c>
      <c r="AF602">
        <f t="shared" si="430"/>
        <v>0</v>
      </c>
      <c r="AG602">
        <f>ROUND((AP602),6)</f>
        <v>0</v>
      </c>
      <c r="AH602">
        <f t="shared" si="431"/>
        <v>0</v>
      </c>
      <c r="AI602">
        <f t="shared" si="431"/>
        <v>0</v>
      </c>
      <c r="AJ602">
        <f>(AS602)</f>
        <v>0.35</v>
      </c>
      <c r="AK602">
        <v>56.5</v>
      </c>
      <c r="AL602">
        <v>56.5</v>
      </c>
      <c r="AM602">
        <v>0</v>
      </c>
      <c r="AN602">
        <v>0</v>
      </c>
      <c r="AO602">
        <v>0</v>
      </c>
      <c r="AP602">
        <v>0</v>
      </c>
      <c r="AQ602">
        <v>0</v>
      </c>
      <c r="AR602">
        <v>0</v>
      </c>
      <c r="AS602">
        <v>0.35</v>
      </c>
      <c r="AT602">
        <v>0</v>
      </c>
      <c r="AU602">
        <v>0</v>
      </c>
      <c r="AV602">
        <v>1</v>
      </c>
      <c r="AW602">
        <v>1</v>
      </c>
      <c r="AZ602">
        <v>1</v>
      </c>
      <c r="BA602">
        <v>1</v>
      </c>
      <c r="BB602">
        <v>1</v>
      </c>
      <c r="BC602">
        <v>178.86</v>
      </c>
      <c r="BD602" t="s">
        <v>6</v>
      </c>
      <c r="BE602" t="s">
        <v>6</v>
      </c>
      <c r="BF602" t="s">
        <v>6</v>
      </c>
      <c r="BG602" t="s">
        <v>6</v>
      </c>
      <c r="BH602">
        <v>3</v>
      </c>
      <c r="BI602">
        <v>2</v>
      </c>
      <c r="BJ602" t="s">
        <v>482</v>
      </c>
      <c r="BM602">
        <v>500002</v>
      </c>
      <c r="BN602">
        <v>0</v>
      </c>
      <c r="BO602" t="s">
        <v>480</v>
      </c>
      <c r="BP602">
        <v>1</v>
      </c>
      <c r="BQ602">
        <v>12</v>
      </c>
      <c r="BR602">
        <v>0</v>
      </c>
      <c r="BS602">
        <v>1</v>
      </c>
      <c r="BT602">
        <v>1</v>
      </c>
      <c r="BU602">
        <v>1</v>
      </c>
      <c r="BV602">
        <v>1</v>
      </c>
      <c r="BW602">
        <v>1</v>
      </c>
      <c r="BX602">
        <v>1</v>
      </c>
      <c r="BY602" t="s">
        <v>6</v>
      </c>
      <c r="BZ602">
        <v>0</v>
      </c>
      <c r="CA602">
        <v>0</v>
      </c>
      <c r="CB602" t="s">
        <v>6</v>
      </c>
      <c r="CE602">
        <v>0</v>
      </c>
      <c r="CF602">
        <v>0</v>
      </c>
      <c r="CG602">
        <v>0</v>
      </c>
      <c r="CM602">
        <v>0</v>
      </c>
      <c r="CN602" t="s">
        <v>6</v>
      </c>
      <c r="CO602">
        <v>0</v>
      </c>
      <c r="CP602">
        <f>(P602+Q602+S602)</f>
        <v>2021.12</v>
      </c>
      <c r="CQ602">
        <f>AC602*BC602</f>
        <v>10105.59</v>
      </c>
      <c r="CR602">
        <f>AD602*BB602</f>
        <v>0</v>
      </c>
      <c r="CS602">
        <f>AE602*BS602</f>
        <v>0</v>
      </c>
      <c r="CT602">
        <f>AF602*BA602</f>
        <v>0</v>
      </c>
      <c r="CU602">
        <f t="shared" si="432"/>
        <v>0</v>
      </c>
      <c r="CV602">
        <f t="shared" si="432"/>
        <v>0</v>
      </c>
      <c r="CW602">
        <f t="shared" si="432"/>
        <v>0</v>
      </c>
      <c r="CX602">
        <f t="shared" si="432"/>
        <v>0.35</v>
      </c>
      <c r="CY602">
        <f>(((S602+R602)*AT602)/100)</f>
        <v>0</v>
      </c>
      <c r="CZ602">
        <f>(((S602+R602)*AU602)/100)</f>
        <v>0</v>
      </c>
      <c r="DC602" t="s">
        <v>6</v>
      </c>
      <c r="DD602" t="s">
        <v>6</v>
      </c>
      <c r="DE602" t="s">
        <v>6</v>
      </c>
      <c r="DF602" t="s">
        <v>6</v>
      </c>
      <c r="DG602" t="s">
        <v>6</v>
      </c>
      <c r="DH602" t="s">
        <v>6</v>
      </c>
      <c r="DI602" t="s">
        <v>6</v>
      </c>
      <c r="DJ602" t="s">
        <v>6</v>
      </c>
      <c r="DK602" t="s">
        <v>6</v>
      </c>
      <c r="DL602" t="s">
        <v>6</v>
      </c>
      <c r="DM602" t="s">
        <v>6</v>
      </c>
      <c r="DN602">
        <v>0</v>
      </c>
      <c r="DO602">
        <v>0</v>
      </c>
      <c r="DP602">
        <v>1</v>
      </c>
      <c r="DQ602">
        <v>1</v>
      </c>
      <c r="DU602">
        <v>1010</v>
      </c>
      <c r="DV602" t="s">
        <v>129</v>
      </c>
      <c r="DW602" t="s">
        <v>129</v>
      </c>
      <c r="DX602">
        <v>10</v>
      </c>
      <c r="DZ602" t="s">
        <v>6</v>
      </c>
      <c r="EA602" t="s">
        <v>6</v>
      </c>
      <c r="EB602" t="s">
        <v>6</v>
      </c>
      <c r="EC602" t="s">
        <v>6</v>
      </c>
      <c r="EE602">
        <v>52855143</v>
      </c>
      <c r="EF602">
        <v>12</v>
      </c>
      <c r="EG602" t="s">
        <v>290</v>
      </c>
      <c r="EH602">
        <v>0</v>
      </c>
      <c r="EI602" t="s">
        <v>6</v>
      </c>
      <c r="EJ602">
        <v>2</v>
      </c>
      <c r="EK602">
        <v>500002</v>
      </c>
      <c r="EL602" t="s">
        <v>224</v>
      </c>
      <c r="EM602" t="s">
        <v>225</v>
      </c>
      <c r="EO602" t="s">
        <v>6</v>
      </c>
      <c r="EQ602">
        <v>131072</v>
      </c>
      <c r="ER602">
        <v>56.5</v>
      </c>
      <c r="ES602">
        <v>56.5</v>
      </c>
      <c r="ET602">
        <v>0</v>
      </c>
      <c r="EU602">
        <v>0</v>
      </c>
      <c r="EV602">
        <v>0</v>
      </c>
      <c r="EW602">
        <v>0</v>
      </c>
      <c r="EX602">
        <v>0</v>
      </c>
      <c r="EY602">
        <v>0</v>
      </c>
      <c r="FQ602">
        <v>0</v>
      </c>
      <c r="FR602">
        <f>ROUND(IF(AND(BH602=3,BI602=3),P602,0),2)</f>
        <v>0</v>
      </c>
      <c r="FS602">
        <v>0</v>
      </c>
      <c r="FX602">
        <v>0</v>
      </c>
      <c r="FY602">
        <v>0</v>
      </c>
      <c r="GA602" t="s">
        <v>6</v>
      </c>
      <c r="GD602">
        <v>1</v>
      </c>
      <c r="GF602">
        <v>-765895588</v>
      </c>
      <c r="GG602">
        <v>2</v>
      </c>
      <c r="GH602">
        <v>1</v>
      </c>
      <c r="GI602">
        <v>2</v>
      </c>
      <c r="GJ602">
        <v>0</v>
      </c>
      <c r="GK602">
        <v>0</v>
      </c>
      <c r="GL602">
        <f>ROUND(IF(AND(BH602=3,BI602=3,FS602&lt;&gt;0),P602,0),2)</f>
        <v>0</v>
      </c>
      <c r="GM602">
        <f>ROUND(O602+X602+Y602,2)+GX602</f>
        <v>2021.12</v>
      </c>
      <c r="GN602">
        <f>IF(OR(BI602=0,BI602=1),ROUND(O602+X602+Y602,2),0)</f>
        <v>0</v>
      </c>
      <c r="GO602">
        <f>IF(BI602=2,ROUND(O602+X602+Y602,2),0)</f>
        <v>2021.12</v>
      </c>
      <c r="GP602">
        <f>IF(BI602=4,ROUND(O602+X602+Y602,2)+GX602,0)</f>
        <v>0</v>
      </c>
      <c r="GR602">
        <v>0</v>
      </c>
      <c r="GS602">
        <v>0</v>
      </c>
      <c r="GT602">
        <v>0</v>
      </c>
      <c r="GU602" t="s">
        <v>6</v>
      </c>
      <c r="GV602">
        <f>ROUND((GT602),6)</f>
        <v>0</v>
      </c>
      <c r="GW602">
        <v>1</v>
      </c>
      <c r="GX602">
        <f>ROUND(HC602*I602,2)</f>
        <v>0</v>
      </c>
      <c r="HA602">
        <v>0</v>
      </c>
      <c r="HB602">
        <v>0</v>
      </c>
      <c r="HC602">
        <f>GV602*GW602</f>
        <v>0</v>
      </c>
      <c r="HE602" t="s">
        <v>6</v>
      </c>
      <c r="HF602" t="s">
        <v>6</v>
      </c>
      <c r="HM602" t="s">
        <v>6</v>
      </c>
      <c r="HN602" t="s">
        <v>6</v>
      </c>
      <c r="HO602" t="s">
        <v>6</v>
      </c>
      <c r="HP602" t="s">
        <v>6</v>
      </c>
      <c r="HQ602" t="s">
        <v>6</v>
      </c>
      <c r="IK602">
        <v>0</v>
      </c>
    </row>
    <row r="604" spans="1:245">
      <c r="A604" s="2">
        <v>51</v>
      </c>
      <c r="B604" s="2">
        <f>B595</f>
        <v>1</v>
      </c>
      <c r="C604" s="2">
        <f>A595</f>
        <v>4</v>
      </c>
      <c r="D604" s="2">
        <f>ROW(A595)</f>
        <v>595</v>
      </c>
      <c r="E604" s="2"/>
      <c r="F604" s="2" t="str">
        <f>IF(F595&lt;&gt;"",F595,"")</f>
        <v/>
      </c>
      <c r="G604" s="2" t="str">
        <f>IF(G595&lt;&gt;"",G595,"")</f>
        <v>Материалы</v>
      </c>
      <c r="H604" s="2">
        <v>0</v>
      </c>
      <c r="I604" s="2"/>
      <c r="J604" s="2"/>
      <c r="K604" s="2"/>
      <c r="L604" s="2"/>
      <c r="M604" s="2"/>
      <c r="N604" s="2"/>
      <c r="O604" s="2">
        <f t="shared" ref="O604:T604" si="433">ROUND(AB604,2)</f>
        <v>63222.1</v>
      </c>
      <c r="P604" s="2">
        <f t="shared" si="433"/>
        <v>63222.1</v>
      </c>
      <c r="Q604" s="2">
        <f t="shared" si="433"/>
        <v>0</v>
      </c>
      <c r="R604" s="2">
        <f t="shared" si="433"/>
        <v>0</v>
      </c>
      <c r="S604" s="2">
        <f t="shared" si="433"/>
        <v>0</v>
      </c>
      <c r="T604" s="2">
        <f t="shared" si="433"/>
        <v>0</v>
      </c>
      <c r="U604" s="2">
        <f>AH604</f>
        <v>0</v>
      </c>
      <c r="V604" s="2">
        <f>AI604</f>
        <v>0</v>
      </c>
      <c r="W604" s="2">
        <f>ROUND(AJ604,2)</f>
        <v>7.0000000000000007E-2</v>
      </c>
      <c r="X604" s="2">
        <f>ROUND(AK604,2)</f>
        <v>0</v>
      </c>
      <c r="Y604" s="2">
        <f>ROUND(AL604,2)</f>
        <v>0</v>
      </c>
      <c r="Z604" s="2"/>
      <c r="AA604" s="2"/>
      <c r="AB604" s="2">
        <f>ROUND(SUMIF(AA599:AA602,"=54027915",O599:O602),2)</f>
        <v>63222.1</v>
      </c>
      <c r="AC604" s="2">
        <f>ROUND(SUMIF(AA599:AA602,"=54027915",P599:P602),2)</f>
        <v>63222.1</v>
      </c>
      <c r="AD604" s="2">
        <f>ROUND(SUMIF(AA599:AA602,"=54027915",Q599:Q602),2)</f>
        <v>0</v>
      </c>
      <c r="AE604" s="2">
        <f>ROUND(SUMIF(AA599:AA602,"=54027915",R599:R602),2)</f>
        <v>0</v>
      </c>
      <c r="AF604" s="2">
        <f>ROUND(SUMIF(AA599:AA602,"=54027915",S599:S602),2)</f>
        <v>0</v>
      </c>
      <c r="AG604" s="2">
        <f>ROUND(SUMIF(AA599:AA602,"=54027915",T599:T602),2)</f>
        <v>0</v>
      </c>
      <c r="AH604" s="2">
        <f>SUMIF(AA599:AA602,"=54027915",U599:U602)</f>
        <v>0</v>
      </c>
      <c r="AI604" s="2">
        <f>SUMIF(AA599:AA602,"=54027915",V599:V602)</f>
        <v>0</v>
      </c>
      <c r="AJ604" s="2">
        <f>ROUND(SUMIF(AA599:AA602,"=54027915",W599:W602),2)</f>
        <v>7.0000000000000007E-2</v>
      </c>
      <c r="AK604" s="2">
        <f>ROUND(SUMIF(AA599:AA602,"=54027915",X599:X602),2)</f>
        <v>0</v>
      </c>
      <c r="AL604" s="2">
        <f>ROUND(SUMIF(AA599:AA602,"=54027915",Y599:Y602),2)</f>
        <v>0</v>
      </c>
      <c r="AM604" s="2"/>
      <c r="AN604" s="2"/>
      <c r="AO604" s="2">
        <f t="shared" ref="AO604:BD604" si="434">ROUND(BX604,2)</f>
        <v>0</v>
      </c>
      <c r="AP604" s="2">
        <f t="shared" si="434"/>
        <v>0</v>
      </c>
      <c r="AQ604" s="2">
        <f t="shared" si="434"/>
        <v>0</v>
      </c>
      <c r="AR604" s="2">
        <f t="shared" si="434"/>
        <v>63222.1</v>
      </c>
      <c r="AS604" s="2">
        <f t="shared" si="434"/>
        <v>43468.36</v>
      </c>
      <c r="AT604" s="2">
        <f t="shared" si="434"/>
        <v>19753.740000000002</v>
      </c>
      <c r="AU604" s="2">
        <f t="shared" si="434"/>
        <v>0</v>
      </c>
      <c r="AV604" s="2">
        <f t="shared" si="434"/>
        <v>63222.1</v>
      </c>
      <c r="AW604" s="2">
        <f t="shared" si="434"/>
        <v>63222.1</v>
      </c>
      <c r="AX604" s="2">
        <f t="shared" si="434"/>
        <v>0</v>
      </c>
      <c r="AY604" s="2">
        <f t="shared" si="434"/>
        <v>63222.1</v>
      </c>
      <c r="AZ604" s="2">
        <f t="shared" si="434"/>
        <v>0</v>
      </c>
      <c r="BA604" s="2">
        <f t="shared" si="434"/>
        <v>0</v>
      </c>
      <c r="BB604" s="2">
        <f t="shared" si="434"/>
        <v>0</v>
      </c>
      <c r="BC604" s="2">
        <f t="shared" si="434"/>
        <v>0</v>
      </c>
      <c r="BD604" s="2">
        <f t="shared" si="434"/>
        <v>0</v>
      </c>
      <c r="BE604" s="2"/>
      <c r="BF604" s="2"/>
      <c r="BG604" s="2"/>
      <c r="BH604" s="2"/>
      <c r="BI604" s="2"/>
      <c r="BJ604" s="2"/>
      <c r="BK604" s="2"/>
      <c r="BL604" s="2"/>
      <c r="BM604" s="2"/>
      <c r="BN604" s="2"/>
      <c r="BO604" s="2"/>
      <c r="BP604" s="2"/>
      <c r="BQ604" s="2"/>
      <c r="BR604" s="2"/>
      <c r="BS604" s="2"/>
      <c r="BT604" s="2"/>
      <c r="BU604" s="2"/>
      <c r="BV604" s="2"/>
      <c r="BW604" s="2"/>
      <c r="BX604" s="2">
        <f>ROUND(SUMIF(AA599:AA602,"=54027915",FQ599:FQ602),2)</f>
        <v>0</v>
      </c>
      <c r="BY604" s="2">
        <f>ROUND(SUMIF(AA599:AA602,"=54027915",FR599:FR602),2)</f>
        <v>0</v>
      </c>
      <c r="BZ604" s="2">
        <f>ROUND(SUMIF(AA599:AA602,"=54027915",GL599:GL602),2)</f>
        <v>0</v>
      </c>
      <c r="CA604" s="2">
        <f>ROUND(SUMIF(AA599:AA602,"=54027915",GM599:GM602),2)</f>
        <v>63222.1</v>
      </c>
      <c r="CB604" s="2">
        <f>ROUND(SUMIF(AA599:AA602,"=54027915",GN599:GN602),2)</f>
        <v>43468.36</v>
      </c>
      <c r="CC604" s="2">
        <f>ROUND(SUMIF(AA599:AA602,"=54027915",GO599:GO602),2)</f>
        <v>19753.740000000002</v>
      </c>
      <c r="CD604" s="2">
        <f>ROUND(SUMIF(AA599:AA602,"=54027915",GP599:GP602),2)</f>
        <v>0</v>
      </c>
      <c r="CE604" s="2">
        <f>AC604-BX604</f>
        <v>63222.1</v>
      </c>
      <c r="CF604" s="2">
        <f>AC604-BY604</f>
        <v>63222.1</v>
      </c>
      <c r="CG604" s="2">
        <f>BX604-BZ604</f>
        <v>0</v>
      </c>
      <c r="CH604" s="2">
        <f>AC604-BX604-BY604+BZ604</f>
        <v>63222.1</v>
      </c>
      <c r="CI604" s="2">
        <f>BY604-BZ604</f>
        <v>0</v>
      </c>
      <c r="CJ604" s="2">
        <f>ROUND(SUMIF(AA599:AA602,"=54027915",GX599:GX602),2)</f>
        <v>0</v>
      </c>
      <c r="CK604" s="2">
        <f>ROUND(SUMIF(AA599:AA602,"=54027915",GY599:GY602),2)</f>
        <v>0</v>
      </c>
      <c r="CL604" s="2">
        <f>ROUND(SUMIF(AA599:AA602,"=54027915",GZ599:GZ602),2)</f>
        <v>0</v>
      </c>
      <c r="CM604" s="2">
        <f>ROUND(SUMIF(AA599:AA602,"=54027915",HD599:HD602),2)</f>
        <v>0</v>
      </c>
      <c r="CN604" s="2"/>
      <c r="CO604" s="2"/>
      <c r="CP604" s="2"/>
      <c r="CQ604" s="2"/>
      <c r="CR604" s="2"/>
      <c r="CS604" s="2"/>
      <c r="CT604" s="2"/>
      <c r="CU604" s="2"/>
      <c r="CV604" s="2"/>
      <c r="CW604" s="2"/>
      <c r="CX604" s="2"/>
      <c r="CY604" s="2"/>
      <c r="CZ604" s="2"/>
      <c r="DA604" s="2"/>
      <c r="DB604" s="2"/>
      <c r="DC604" s="2"/>
      <c r="DD604" s="2"/>
      <c r="DE604" s="2"/>
      <c r="DF604" s="2"/>
      <c r="DG604" s="3"/>
      <c r="DH604" s="3"/>
      <c r="DI604" s="3"/>
      <c r="DJ604" s="3"/>
      <c r="DK604" s="3"/>
      <c r="DL604" s="3"/>
      <c r="DM604" s="3"/>
      <c r="DN604" s="3"/>
      <c r="DO604" s="3"/>
      <c r="DP604" s="3"/>
      <c r="DQ604" s="3"/>
      <c r="DR604" s="3"/>
      <c r="DS604" s="3"/>
      <c r="DT604" s="3"/>
      <c r="DU604" s="3"/>
      <c r="DV604" s="3"/>
      <c r="DW604" s="3"/>
      <c r="DX604" s="3"/>
      <c r="DY604" s="3"/>
      <c r="DZ604" s="3"/>
      <c r="EA604" s="3"/>
      <c r="EB604" s="3"/>
      <c r="EC604" s="3"/>
      <c r="ED604" s="3"/>
      <c r="EE604" s="3"/>
      <c r="EF604" s="3"/>
      <c r="EG604" s="3"/>
      <c r="EH604" s="3"/>
      <c r="EI604" s="3"/>
      <c r="EJ604" s="3"/>
      <c r="EK604" s="3"/>
      <c r="EL604" s="3"/>
      <c r="EM604" s="3"/>
      <c r="EN604" s="3"/>
      <c r="EO604" s="3"/>
      <c r="EP604" s="3"/>
      <c r="EQ604" s="3"/>
      <c r="ER604" s="3"/>
      <c r="ES604" s="3"/>
      <c r="ET604" s="3"/>
      <c r="EU604" s="3"/>
      <c r="EV604" s="3"/>
      <c r="EW604" s="3"/>
      <c r="EX604" s="3"/>
      <c r="EY604" s="3"/>
      <c r="EZ604" s="3"/>
      <c r="FA604" s="3"/>
      <c r="FB604" s="3"/>
      <c r="FC604" s="3"/>
      <c r="FD604" s="3"/>
      <c r="FE604" s="3"/>
      <c r="FF604" s="3"/>
      <c r="FG604" s="3"/>
      <c r="FH604" s="3"/>
      <c r="FI604" s="3"/>
      <c r="FJ604" s="3"/>
      <c r="FK604" s="3"/>
      <c r="FL604" s="3"/>
      <c r="FM604" s="3"/>
      <c r="FN604" s="3"/>
      <c r="FO604" s="3"/>
      <c r="FP604" s="3"/>
      <c r="FQ604" s="3"/>
      <c r="FR604" s="3"/>
      <c r="FS604" s="3"/>
      <c r="FT604" s="3"/>
      <c r="FU604" s="3"/>
      <c r="FV604" s="3"/>
      <c r="FW604" s="3"/>
      <c r="FX604" s="3"/>
      <c r="FY604" s="3"/>
      <c r="FZ604" s="3"/>
      <c r="GA604" s="3"/>
      <c r="GB604" s="3"/>
      <c r="GC604" s="3"/>
      <c r="GD604" s="3"/>
      <c r="GE604" s="3"/>
      <c r="GF604" s="3"/>
      <c r="GG604" s="3"/>
      <c r="GH604" s="3"/>
      <c r="GI604" s="3"/>
      <c r="GJ604" s="3"/>
      <c r="GK604" s="3"/>
      <c r="GL604" s="3"/>
      <c r="GM604" s="3"/>
      <c r="GN604" s="3"/>
      <c r="GO604" s="3"/>
      <c r="GP604" s="3"/>
      <c r="GQ604" s="3"/>
      <c r="GR604" s="3"/>
      <c r="GS604" s="3"/>
      <c r="GT604" s="3"/>
      <c r="GU604" s="3"/>
      <c r="GV604" s="3"/>
      <c r="GW604" s="3"/>
      <c r="GX604" s="3">
        <v>0</v>
      </c>
    </row>
    <row r="606" spans="1:245">
      <c r="A606" s="4">
        <v>50</v>
      </c>
      <c r="B606" s="4">
        <v>0</v>
      </c>
      <c r="C606" s="4">
        <v>0</v>
      </c>
      <c r="D606" s="4">
        <v>1</v>
      </c>
      <c r="E606" s="4">
        <v>201</v>
      </c>
      <c r="F606" s="4">
        <f>ROUND(Source!O604,O606)</f>
        <v>63222.1</v>
      </c>
      <c r="G606" s="4" t="s">
        <v>29</v>
      </c>
      <c r="H606" s="4" t="s">
        <v>30</v>
      </c>
      <c r="I606" s="4"/>
      <c r="J606" s="4"/>
      <c r="K606" s="4">
        <v>201</v>
      </c>
      <c r="L606" s="4">
        <v>1</v>
      </c>
      <c r="M606" s="4">
        <v>3</v>
      </c>
      <c r="N606" s="4" t="s">
        <v>6</v>
      </c>
      <c r="O606" s="4">
        <v>2</v>
      </c>
      <c r="P606" s="4"/>
      <c r="Q606" s="4"/>
      <c r="R606" s="4"/>
      <c r="S606" s="4"/>
      <c r="T606" s="4"/>
      <c r="U606" s="4"/>
      <c r="V606" s="4"/>
      <c r="W606" s="4">
        <v>63222.1</v>
      </c>
      <c r="X606" s="4">
        <v>1</v>
      </c>
      <c r="Y606" s="4">
        <v>63222.1</v>
      </c>
      <c r="Z606" s="4"/>
      <c r="AA606" s="4"/>
      <c r="AB606" s="4"/>
    </row>
    <row r="607" spans="1:245">
      <c r="A607" s="4">
        <v>50</v>
      </c>
      <c r="B607" s="4">
        <v>0</v>
      </c>
      <c r="C607" s="4">
        <v>0</v>
      </c>
      <c r="D607" s="4">
        <v>1</v>
      </c>
      <c r="E607" s="4">
        <v>202</v>
      </c>
      <c r="F607" s="4">
        <f>ROUND(Source!P604,O607)</f>
        <v>63222.1</v>
      </c>
      <c r="G607" s="4" t="s">
        <v>31</v>
      </c>
      <c r="H607" s="4" t="s">
        <v>32</v>
      </c>
      <c r="I607" s="4"/>
      <c r="J607" s="4"/>
      <c r="K607" s="4">
        <v>202</v>
      </c>
      <c r="L607" s="4">
        <v>2</v>
      </c>
      <c r="M607" s="4">
        <v>3</v>
      </c>
      <c r="N607" s="4" t="s">
        <v>6</v>
      </c>
      <c r="O607" s="4">
        <v>2</v>
      </c>
      <c r="P607" s="4"/>
      <c r="Q607" s="4"/>
      <c r="R607" s="4"/>
      <c r="S607" s="4"/>
      <c r="T607" s="4"/>
      <c r="U607" s="4"/>
      <c r="V607" s="4"/>
      <c r="W607" s="4">
        <v>63222.1</v>
      </c>
      <c r="X607" s="4">
        <v>1</v>
      </c>
      <c r="Y607" s="4">
        <v>63222.1</v>
      </c>
      <c r="Z607" s="4"/>
      <c r="AA607" s="4"/>
      <c r="AB607" s="4"/>
    </row>
    <row r="608" spans="1:245">
      <c r="A608" s="4">
        <v>50</v>
      </c>
      <c r="B608" s="4">
        <v>0</v>
      </c>
      <c r="C608" s="4">
        <v>0</v>
      </c>
      <c r="D608" s="4">
        <v>1</v>
      </c>
      <c r="E608" s="4">
        <v>222</v>
      </c>
      <c r="F608" s="4">
        <f>ROUND(Source!AO604,O608)</f>
        <v>0</v>
      </c>
      <c r="G608" s="4" t="s">
        <v>33</v>
      </c>
      <c r="H608" s="4" t="s">
        <v>34</v>
      </c>
      <c r="I608" s="4"/>
      <c r="J608" s="4"/>
      <c r="K608" s="4">
        <v>222</v>
      </c>
      <c r="L608" s="4">
        <v>3</v>
      </c>
      <c r="M608" s="4">
        <v>3</v>
      </c>
      <c r="N608" s="4" t="s">
        <v>6</v>
      </c>
      <c r="O608" s="4">
        <v>2</v>
      </c>
      <c r="P608" s="4"/>
      <c r="Q608" s="4"/>
      <c r="R608" s="4"/>
      <c r="S608" s="4"/>
      <c r="T608" s="4"/>
      <c r="U608" s="4"/>
      <c r="V608" s="4"/>
      <c r="W608" s="4">
        <v>0</v>
      </c>
      <c r="X608" s="4">
        <v>1</v>
      </c>
      <c r="Y608" s="4">
        <v>0</v>
      </c>
      <c r="Z608" s="4"/>
      <c r="AA608" s="4"/>
      <c r="AB608" s="4"/>
    </row>
    <row r="609" spans="1:28">
      <c r="A609" s="4">
        <v>50</v>
      </c>
      <c r="B609" s="4">
        <v>0</v>
      </c>
      <c r="C609" s="4">
        <v>0</v>
      </c>
      <c r="D609" s="4">
        <v>1</v>
      </c>
      <c r="E609" s="4">
        <v>225</v>
      </c>
      <c r="F609" s="4">
        <f>ROUND(Source!AV604,O609)</f>
        <v>63222.1</v>
      </c>
      <c r="G609" s="4" t="s">
        <v>35</v>
      </c>
      <c r="H609" s="4" t="s">
        <v>36</v>
      </c>
      <c r="I609" s="4"/>
      <c r="J609" s="4"/>
      <c r="K609" s="4">
        <v>225</v>
      </c>
      <c r="L609" s="4">
        <v>4</v>
      </c>
      <c r="M609" s="4">
        <v>3</v>
      </c>
      <c r="N609" s="4" t="s">
        <v>6</v>
      </c>
      <c r="O609" s="4">
        <v>2</v>
      </c>
      <c r="P609" s="4"/>
      <c r="Q609" s="4"/>
      <c r="R609" s="4"/>
      <c r="S609" s="4"/>
      <c r="T609" s="4"/>
      <c r="U609" s="4"/>
      <c r="V609" s="4"/>
      <c r="W609" s="4">
        <v>63222.1</v>
      </c>
      <c r="X609" s="4">
        <v>1</v>
      </c>
      <c r="Y609" s="4">
        <v>63222.1</v>
      </c>
      <c r="Z609" s="4"/>
      <c r="AA609" s="4"/>
      <c r="AB609" s="4"/>
    </row>
    <row r="610" spans="1:28">
      <c r="A610" s="4">
        <v>50</v>
      </c>
      <c r="B610" s="4">
        <v>0</v>
      </c>
      <c r="C610" s="4">
        <v>0</v>
      </c>
      <c r="D610" s="4">
        <v>1</v>
      </c>
      <c r="E610" s="4">
        <v>226</v>
      </c>
      <c r="F610" s="4">
        <f>ROUND(Source!AW604,O610)</f>
        <v>63222.1</v>
      </c>
      <c r="G610" s="4" t="s">
        <v>37</v>
      </c>
      <c r="H610" s="4" t="s">
        <v>38</v>
      </c>
      <c r="I610" s="4"/>
      <c r="J610" s="4"/>
      <c r="K610" s="4">
        <v>226</v>
      </c>
      <c r="L610" s="4">
        <v>5</v>
      </c>
      <c r="M610" s="4">
        <v>3</v>
      </c>
      <c r="N610" s="4" t="s">
        <v>6</v>
      </c>
      <c r="O610" s="4">
        <v>2</v>
      </c>
      <c r="P610" s="4"/>
      <c r="Q610" s="4"/>
      <c r="R610" s="4"/>
      <c r="S610" s="4"/>
      <c r="T610" s="4"/>
      <c r="U610" s="4"/>
      <c r="V610" s="4"/>
      <c r="W610" s="4">
        <v>63222.1</v>
      </c>
      <c r="X610" s="4">
        <v>1</v>
      </c>
      <c r="Y610" s="4">
        <v>63222.1</v>
      </c>
      <c r="Z610" s="4"/>
      <c r="AA610" s="4"/>
      <c r="AB610" s="4"/>
    </row>
    <row r="611" spans="1:28">
      <c r="A611" s="4">
        <v>50</v>
      </c>
      <c r="B611" s="4">
        <v>0</v>
      </c>
      <c r="C611" s="4">
        <v>0</v>
      </c>
      <c r="D611" s="4">
        <v>1</v>
      </c>
      <c r="E611" s="4">
        <v>227</v>
      </c>
      <c r="F611" s="4">
        <f>ROUND(Source!AX604,O611)</f>
        <v>0</v>
      </c>
      <c r="G611" s="4" t="s">
        <v>39</v>
      </c>
      <c r="H611" s="4" t="s">
        <v>40</v>
      </c>
      <c r="I611" s="4"/>
      <c r="J611" s="4"/>
      <c r="K611" s="4">
        <v>227</v>
      </c>
      <c r="L611" s="4">
        <v>6</v>
      </c>
      <c r="M611" s="4">
        <v>3</v>
      </c>
      <c r="N611" s="4" t="s">
        <v>6</v>
      </c>
      <c r="O611" s="4">
        <v>2</v>
      </c>
      <c r="P611" s="4"/>
      <c r="Q611" s="4"/>
      <c r="R611" s="4"/>
      <c r="S611" s="4"/>
      <c r="T611" s="4"/>
      <c r="U611" s="4"/>
      <c r="V611" s="4"/>
      <c r="W611" s="4">
        <v>0</v>
      </c>
      <c r="X611" s="4">
        <v>1</v>
      </c>
      <c r="Y611" s="4">
        <v>0</v>
      </c>
      <c r="Z611" s="4"/>
      <c r="AA611" s="4"/>
      <c r="AB611" s="4"/>
    </row>
    <row r="612" spans="1:28">
      <c r="A612" s="4">
        <v>50</v>
      </c>
      <c r="B612" s="4">
        <v>0</v>
      </c>
      <c r="C612" s="4">
        <v>0</v>
      </c>
      <c r="D612" s="4">
        <v>1</v>
      </c>
      <c r="E612" s="4">
        <v>228</v>
      </c>
      <c r="F612" s="4">
        <f>ROUND(Source!AY604,O612)</f>
        <v>63222.1</v>
      </c>
      <c r="G612" s="4" t="s">
        <v>41</v>
      </c>
      <c r="H612" s="4" t="s">
        <v>42</v>
      </c>
      <c r="I612" s="4"/>
      <c r="J612" s="4"/>
      <c r="K612" s="4">
        <v>228</v>
      </c>
      <c r="L612" s="4">
        <v>7</v>
      </c>
      <c r="M612" s="4">
        <v>3</v>
      </c>
      <c r="N612" s="4" t="s">
        <v>6</v>
      </c>
      <c r="O612" s="4">
        <v>2</v>
      </c>
      <c r="P612" s="4"/>
      <c r="Q612" s="4"/>
      <c r="R612" s="4"/>
      <c r="S612" s="4"/>
      <c r="T612" s="4"/>
      <c r="U612" s="4"/>
      <c r="V612" s="4"/>
      <c r="W612" s="4">
        <v>63222.1</v>
      </c>
      <c r="X612" s="4">
        <v>1</v>
      </c>
      <c r="Y612" s="4">
        <v>63222.1</v>
      </c>
      <c r="Z612" s="4"/>
      <c r="AA612" s="4"/>
      <c r="AB612" s="4"/>
    </row>
    <row r="613" spans="1:28">
      <c r="A613" s="4">
        <v>50</v>
      </c>
      <c r="B613" s="4">
        <v>0</v>
      </c>
      <c r="C613" s="4">
        <v>0</v>
      </c>
      <c r="D613" s="4">
        <v>1</v>
      </c>
      <c r="E613" s="4">
        <v>216</v>
      </c>
      <c r="F613" s="4">
        <f>ROUND(Source!AP604,O613)</f>
        <v>0</v>
      </c>
      <c r="G613" s="4" t="s">
        <v>43</v>
      </c>
      <c r="H613" s="4" t="s">
        <v>44</v>
      </c>
      <c r="I613" s="4"/>
      <c r="J613" s="4"/>
      <c r="K613" s="4">
        <v>216</v>
      </c>
      <c r="L613" s="4">
        <v>8</v>
      </c>
      <c r="M613" s="4">
        <v>3</v>
      </c>
      <c r="N613" s="4" t="s">
        <v>6</v>
      </c>
      <c r="O613" s="4">
        <v>2</v>
      </c>
      <c r="P613" s="4"/>
      <c r="Q613" s="4"/>
      <c r="R613" s="4"/>
      <c r="S613" s="4"/>
      <c r="T613" s="4"/>
      <c r="U613" s="4"/>
      <c r="V613" s="4"/>
      <c r="W613" s="4">
        <v>0</v>
      </c>
      <c r="X613" s="4">
        <v>1</v>
      </c>
      <c r="Y613" s="4">
        <v>0</v>
      </c>
      <c r="Z613" s="4"/>
      <c r="AA613" s="4"/>
      <c r="AB613" s="4"/>
    </row>
    <row r="614" spans="1:28">
      <c r="A614" s="4">
        <v>50</v>
      </c>
      <c r="B614" s="4">
        <v>0</v>
      </c>
      <c r="C614" s="4">
        <v>0</v>
      </c>
      <c r="D614" s="4">
        <v>1</v>
      </c>
      <c r="E614" s="4">
        <v>223</v>
      </c>
      <c r="F614" s="4">
        <f>ROUND(Source!AQ604,O614)</f>
        <v>0</v>
      </c>
      <c r="G614" s="4" t="s">
        <v>45</v>
      </c>
      <c r="H614" s="4" t="s">
        <v>46</v>
      </c>
      <c r="I614" s="4"/>
      <c r="J614" s="4"/>
      <c r="K614" s="4">
        <v>223</v>
      </c>
      <c r="L614" s="4">
        <v>9</v>
      </c>
      <c r="M614" s="4">
        <v>3</v>
      </c>
      <c r="N614" s="4" t="s">
        <v>6</v>
      </c>
      <c r="O614" s="4">
        <v>2</v>
      </c>
      <c r="P614" s="4"/>
      <c r="Q614" s="4"/>
      <c r="R614" s="4"/>
      <c r="S614" s="4"/>
      <c r="T614" s="4"/>
      <c r="U614" s="4"/>
      <c r="V614" s="4"/>
      <c r="W614" s="4">
        <v>0</v>
      </c>
      <c r="X614" s="4">
        <v>1</v>
      </c>
      <c r="Y614" s="4">
        <v>0</v>
      </c>
      <c r="Z614" s="4"/>
      <c r="AA614" s="4"/>
      <c r="AB614" s="4"/>
    </row>
    <row r="615" spans="1:28">
      <c r="A615" s="4">
        <v>50</v>
      </c>
      <c r="B615" s="4">
        <v>0</v>
      </c>
      <c r="C615" s="4">
        <v>0</v>
      </c>
      <c r="D615" s="4">
        <v>1</v>
      </c>
      <c r="E615" s="4">
        <v>229</v>
      </c>
      <c r="F615" s="4">
        <f>ROUND(Source!AZ604,O615)</f>
        <v>0</v>
      </c>
      <c r="G615" s="4" t="s">
        <v>47</v>
      </c>
      <c r="H615" s="4" t="s">
        <v>48</v>
      </c>
      <c r="I615" s="4"/>
      <c r="J615" s="4"/>
      <c r="K615" s="4">
        <v>229</v>
      </c>
      <c r="L615" s="4">
        <v>10</v>
      </c>
      <c r="M615" s="4">
        <v>3</v>
      </c>
      <c r="N615" s="4" t="s">
        <v>6</v>
      </c>
      <c r="O615" s="4">
        <v>2</v>
      </c>
      <c r="P615" s="4"/>
      <c r="Q615" s="4"/>
      <c r="R615" s="4"/>
      <c r="S615" s="4"/>
      <c r="T615" s="4"/>
      <c r="U615" s="4"/>
      <c r="V615" s="4"/>
      <c r="W615" s="4">
        <v>0</v>
      </c>
      <c r="X615" s="4">
        <v>1</v>
      </c>
      <c r="Y615" s="4">
        <v>0</v>
      </c>
      <c r="Z615" s="4"/>
      <c r="AA615" s="4"/>
      <c r="AB615" s="4"/>
    </row>
    <row r="616" spans="1:28">
      <c r="A616" s="4">
        <v>50</v>
      </c>
      <c r="B616" s="4">
        <v>0</v>
      </c>
      <c r="C616" s="4">
        <v>0</v>
      </c>
      <c r="D616" s="4">
        <v>1</v>
      </c>
      <c r="E616" s="4">
        <v>203</v>
      </c>
      <c r="F616" s="4">
        <f>ROUND(Source!Q604,O616)</f>
        <v>0</v>
      </c>
      <c r="G616" s="4" t="s">
        <v>49</v>
      </c>
      <c r="H616" s="4" t="s">
        <v>50</v>
      </c>
      <c r="I616" s="4"/>
      <c r="J616" s="4"/>
      <c r="K616" s="4">
        <v>203</v>
      </c>
      <c r="L616" s="4">
        <v>11</v>
      </c>
      <c r="M616" s="4">
        <v>3</v>
      </c>
      <c r="N616" s="4" t="s">
        <v>6</v>
      </c>
      <c r="O616" s="4">
        <v>2</v>
      </c>
      <c r="P616" s="4"/>
      <c r="Q616" s="4"/>
      <c r="R616" s="4"/>
      <c r="S616" s="4"/>
      <c r="T616" s="4"/>
      <c r="U616" s="4"/>
      <c r="V616" s="4"/>
      <c r="W616" s="4">
        <v>0</v>
      </c>
      <c r="X616" s="4">
        <v>1</v>
      </c>
      <c r="Y616" s="4">
        <v>0</v>
      </c>
      <c r="Z616" s="4"/>
      <c r="AA616" s="4"/>
      <c r="AB616" s="4"/>
    </row>
    <row r="617" spans="1:28">
      <c r="A617" s="4">
        <v>50</v>
      </c>
      <c r="B617" s="4">
        <v>0</v>
      </c>
      <c r="C617" s="4">
        <v>0</v>
      </c>
      <c r="D617" s="4">
        <v>1</v>
      </c>
      <c r="E617" s="4">
        <v>231</v>
      </c>
      <c r="F617" s="4">
        <f>ROUND(Source!BB604,O617)</f>
        <v>0</v>
      </c>
      <c r="G617" s="4" t="s">
        <v>51</v>
      </c>
      <c r="H617" s="4" t="s">
        <v>52</v>
      </c>
      <c r="I617" s="4"/>
      <c r="J617" s="4"/>
      <c r="K617" s="4">
        <v>231</v>
      </c>
      <c r="L617" s="4">
        <v>12</v>
      </c>
      <c r="M617" s="4">
        <v>3</v>
      </c>
      <c r="N617" s="4" t="s">
        <v>6</v>
      </c>
      <c r="O617" s="4">
        <v>2</v>
      </c>
      <c r="P617" s="4"/>
      <c r="Q617" s="4"/>
      <c r="R617" s="4"/>
      <c r="S617" s="4"/>
      <c r="T617" s="4"/>
      <c r="U617" s="4"/>
      <c r="V617" s="4"/>
      <c r="W617" s="4">
        <v>0</v>
      </c>
      <c r="X617" s="4">
        <v>1</v>
      </c>
      <c r="Y617" s="4">
        <v>0</v>
      </c>
      <c r="Z617" s="4"/>
      <c r="AA617" s="4"/>
      <c r="AB617" s="4"/>
    </row>
    <row r="618" spans="1:28">
      <c r="A618" s="4">
        <v>50</v>
      </c>
      <c r="B618" s="4">
        <v>0</v>
      </c>
      <c r="C618" s="4">
        <v>0</v>
      </c>
      <c r="D618" s="4">
        <v>1</v>
      </c>
      <c r="E618" s="4">
        <v>204</v>
      </c>
      <c r="F618" s="4">
        <f>ROUND(Source!R604,O618)</f>
        <v>0</v>
      </c>
      <c r="G618" s="4" t="s">
        <v>53</v>
      </c>
      <c r="H618" s="4" t="s">
        <v>54</v>
      </c>
      <c r="I618" s="4"/>
      <c r="J618" s="4"/>
      <c r="K618" s="4">
        <v>204</v>
      </c>
      <c r="L618" s="4">
        <v>13</v>
      </c>
      <c r="M618" s="4">
        <v>3</v>
      </c>
      <c r="N618" s="4" t="s">
        <v>6</v>
      </c>
      <c r="O618" s="4">
        <v>2</v>
      </c>
      <c r="P618" s="4"/>
      <c r="Q618" s="4"/>
      <c r="R618" s="4"/>
      <c r="S618" s="4"/>
      <c r="T618" s="4"/>
      <c r="U618" s="4"/>
      <c r="V618" s="4"/>
      <c r="W618" s="4">
        <v>0</v>
      </c>
      <c r="X618" s="4">
        <v>1</v>
      </c>
      <c r="Y618" s="4">
        <v>0</v>
      </c>
      <c r="Z618" s="4"/>
      <c r="AA618" s="4"/>
      <c r="AB618" s="4"/>
    </row>
    <row r="619" spans="1:28">
      <c r="A619" s="4">
        <v>50</v>
      </c>
      <c r="B619" s="4">
        <v>0</v>
      </c>
      <c r="C619" s="4">
        <v>0</v>
      </c>
      <c r="D619" s="4">
        <v>1</v>
      </c>
      <c r="E619" s="4">
        <v>205</v>
      </c>
      <c r="F619" s="4">
        <f>ROUND(Source!S604,O619)</f>
        <v>0</v>
      </c>
      <c r="G619" s="4" t="s">
        <v>55</v>
      </c>
      <c r="H619" s="4" t="s">
        <v>56</v>
      </c>
      <c r="I619" s="4"/>
      <c r="J619" s="4"/>
      <c r="K619" s="4">
        <v>205</v>
      </c>
      <c r="L619" s="4">
        <v>14</v>
      </c>
      <c r="M619" s="4">
        <v>3</v>
      </c>
      <c r="N619" s="4" t="s">
        <v>6</v>
      </c>
      <c r="O619" s="4">
        <v>2</v>
      </c>
      <c r="P619" s="4"/>
      <c r="Q619" s="4"/>
      <c r="R619" s="4"/>
      <c r="S619" s="4"/>
      <c r="T619" s="4"/>
      <c r="U619" s="4"/>
      <c r="V619" s="4"/>
      <c r="W619" s="4">
        <v>0</v>
      </c>
      <c r="X619" s="4">
        <v>1</v>
      </c>
      <c r="Y619" s="4">
        <v>0</v>
      </c>
      <c r="Z619" s="4"/>
      <c r="AA619" s="4"/>
      <c r="AB619" s="4"/>
    </row>
    <row r="620" spans="1:28">
      <c r="A620" s="4">
        <v>50</v>
      </c>
      <c r="B620" s="4">
        <v>0</v>
      </c>
      <c r="C620" s="4">
        <v>0</v>
      </c>
      <c r="D620" s="4">
        <v>1</v>
      </c>
      <c r="E620" s="4">
        <v>232</v>
      </c>
      <c r="F620" s="4">
        <f>ROUND(Source!BC604,O620)</f>
        <v>0</v>
      </c>
      <c r="G620" s="4" t="s">
        <v>57</v>
      </c>
      <c r="H620" s="4" t="s">
        <v>58</v>
      </c>
      <c r="I620" s="4"/>
      <c r="J620" s="4"/>
      <c r="K620" s="4">
        <v>232</v>
      </c>
      <c r="L620" s="4">
        <v>15</v>
      </c>
      <c r="M620" s="4">
        <v>3</v>
      </c>
      <c r="N620" s="4" t="s">
        <v>6</v>
      </c>
      <c r="O620" s="4">
        <v>2</v>
      </c>
      <c r="P620" s="4"/>
      <c r="Q620" s="4"/>
      <c r="R620" s="4"/>
      <c r="S620" s="4"/>
      <c r="T620" s="4"/>
      <c r="U620" s="4"/>
      <c r="V620" s="4"/>
      <c r="W620" s="4">
        <v>0</v>
      </c>
      <c r="X620" s="4">
        <v>1</v>
      </c>
      <c r="Y620" s="4">
        <v>0</v>
      </c>
      <c r="Z620" s="4"/>
      <c r="AA620" s="4"/>
      <c r="AB620" s="4"/>
    </row>
    <row r="621" spans="1:28">
      <c r="A621" s="4">
        <v>50</v>
      </c>
      <c r="B621" s="4">
        <v>0</v>
      </c>
      <c r="C621" s="4">
        <v>0</v>
      </c>
      <c r="D621" s="4">
        <v>1</v>
      </c>
      <c r="E621" s="4">
        <v>214</v>
      </c>
      <c r="F621" s="4">
        <f>ROUND(Source!AS604,O621)</f>
        <v>43468.36</v>
      </c>
      <c r="G621" s="4" t="s">
        <v>59</v>
      </c>
      <c r="H621" s="4" t="s">
        <v>60</v>
      </c>
      <c r="I621" s="4"/>
      <c r="J621" s="4"/>
      <c r="K621" s="4">
        <v>214</v>
      </c>
      <c r="L621" s="4">
        <v>16</v>
      </c>
      <c r="M621" s="4">
        <v>3</v>
      </c>
      <c r="N621" s="4" t="s">
        <v>6</v>
      </c>
      <c r="O621" s="4">
        <v>2</v>
      </c>
      <c r="P621" s="4"/>
      <c r="Q621" s="4"/>
      <c r="R621" s="4"/>
      <c r="S621" s="4"/>
      <c r="T621" s="4"/>
      <c r="U621" s="4"/>
      <c r="V621" s="4"/>
      <c r="W621" s="4">
        <v>43468.36</v>
      </c>
      <c r="X621" s="4">
        <v>1</v>
      </c>
      <c r="Y621" s="4">
        <v>43468.36</v>
      </c>
      <c r="Z621" s="4"/>
      <c r="AA621" s="4"/>
      <c r="AB621" s="4"/>
    </row>
    <row r="622" spans="1:28">
      <c r="A622" s="4">
        <v>50</v>
      </c>
      <c r="B622" s="4">
        <v>0</v>
      </c>
      <c r="C622" s="4">
        <v>0</v>
      </c>
      <c r="D622" s="4">
        <v>1</v>
      </c>
      <c r="E622" s="4">
        <v>215</v>
      </c>
      <c r="F622" s="4">
        <f>ROUND(Source!AT604,O622)</f>
        <v>19753.740000000002</v>
      </c>
      <c r="G622" s="4" t="s">
        <v>61</v>
      </c>
      <c r="H622" s="4" t="s">
        <v>62</v>
      </c>
      <c r="I622" s="4"/>
      <c r="J622" s="4"/>
      <c r="K622" s="4">
        <v>215</v>
      </c>
      <c r="L622" s="4">
        <v>17</v>
      </c>
      <c r="M622" s="4">
        <v>3</v>
      </c>
      <c r="N622" s="4" t="s">
        <v>6</v>
      </c>
      <c r="O622" s="4">
        <v>2</v>
      </c>
      <c r="P622" s="4"/>
      <c r="Q622" s="4"/>
      <c r="R622" s="4"/>
      <c r="S622" s="4"/>
      <c r="T622" s="4"/>
      <c r="U622" s="4"/>
      <c r="V622" s="4"/>
      <c r="W622" s="4">
        <v>19753.740000000002</v>
      </c>
      <c r="X622" s="4">
        <v>1</v>
      </c>
      <c r="Y622" s="4">
        <v>19753.740000000002</v>
      </c>
      <c r="Z622" s="4"/>
      <c r="AA622" s="4"/>
      <c r="AB622" s="4"/>
    </row>
    <row r="623" spans="1:28">
      <c r="A623" s="4">
        <v>50</v>
      </c>
      <c r="B623" s="4">
        <v>0</v>
      </c>
      <c r="C623" s="4">
        <v>0</v>
      </c>
      <c r="D623" s="4">
        <v>1</v>
      </c>
      <c r="E623" s="4">
        <v>217</v>
      </c>
      <c r="F623" s="4">
        <f>ROUND(Source!AU604,O623)</f>
        <v>0</v>
      </c>
      <c r="G623" s="4" t="s">
        <v>63</v>
      </c>
      <c r="H623" s="4" t="s">
        <v>64</v>
      </c>
      <c r="I623" s="4"/>
      <c r="J623" s="4"/>
      <c r="K623" s="4">
        <v>217</v>
      </c>
      <c r="L623" s="4">
        <v>18</v>
      </c>
      <c r="M623" s="4">
        <v>3</v>
      </c>
      <c r="N623" s="4" t="s">
        <v>6</v>
      </c>
      <c r="O623" s="4">
        <v>2</v>
      </c>
      <c r="P623" s="4"/>
      <c r="Q623" s="4"/>
      <c r="R623" s="4"/>
      <c r="S623" s="4"/>
      <c r="T623" s="4"/>
      <c r="U623" s="4"/>
      <c r="V623" s="4"/>
      <c r="W623" s="4">
        <v>0</v>
      </c>
      <c r="X623" s="4">
        <v>1</v>
      </c>
      <c r="Y623" s="4">
        <v>0</v>
      </c>
      <c r="Z623" s="4"/>
      <c r="AA623" s="4"/>
      <c r="AB623" s="4"/>
    </row>
    <row r="624" spans="1:28">
      <c r="A624" s="4">
        <v>50</v>
      </c>
      <c r="B624" s="4">
        <v>0</v>
      </c>
      <c r="C624" s="4">
        <v>0</v>
      </c>
      <c r="D624" s="4">
        <v>1</v>
      </c>
      <c r="E624" s="4">
        <v>230</v>
      </c>
      <c r="F624" s="4">
        <f>ROUND(Source!BA604,O624)</f>
        <v>0</v>
      </c>
      <c r="G624" s="4" t="s">
        <v>65</v>
      </c>
      <c r="H624" s="4" t="s">
        <v>66</v>
      </c>
      <c r="I624" s="4"/>
      <c r="J624" s="4"/>
      <c r="K624" s="4">
        <v>230</v>
      </c>
      <c r="L624" s="4">
        <v>19</v>
      </c>
      <c r="M624" s="4">
        <v>3</v>
      </c>
      <c r="N624" s="4" t="s">
        <v>6</v>
      </c>
      <c r="O624" s="4">
        <v>2</v>
      </c>
      <c r="P624" s="4"/>
      <c r="Q624" s="4"/>
      <c r="R624" s="4"/>
      <c r="S624" s="4"/>
      <c r="T624" s="4"/>
      <c r="U624" s="4"/>
      <c r="V624" s="4"/>
      <c r="W624" s="4">
        <v>0</v>
      </c>
      <c r="X624" s="4">
        <v>1</v>
      </c>
      <c r="Y624" s="4">
        <v>0</v>
      </c>
      <c r="Z624" s="4"/>
      <c r="AA624" s="4"/>
      <c r="AB624" s="4"/>
    </row>
    <row r="625" spans="1:206">
      <c r="A625" s="4">
        <v>50</v>
      </c>
      <c r="B625" s="4">
        <v>0</v>
      </c>
      <c r="C625" s="4">
        <v>0</v>
      </c>
      <c r="D625" s="4">
        <v>1</v>
      </c>
      <c r="E625" s="4">
        <v>206</v>
      </c>
      <c r="F625" s="4">
        <f>ROUND(Source!T604,O625)</f>
        <v>0</v>
      </c>
      <c r="G625" s="4" t="s">
        <v>67</v>
      </c>
      <c r="H625" s="4" t="s">
        <v>68</v>
      </c>
      <c r="I625" s="4"/>
      <c r="J625" s="4"/>
      <c r="K625" s="4">
        <v>206</v>
      </c>
      <c r="L625" s="4">
        <v>20</v>
      </c>
      <c r="M625" s="4">
        <v>3</v>
      </c>
      <c r="N625" s="4" t="s">
        <v>6</v>
      </c>
      <c r="O625" s="4">
        <v>2</v>
      </c>
      <c r="P625" s="4"/>
      <c r="Q625" s="4"/>
      <c r="R625" s="4"/>
      <c r="S625" s="4"/>
      <c r="T625" s="4"/>
      <c r="U625" s="4"/>
      <c r="V625" s="4"/>
      <c r="W625" s="4">
        <v>0</v>
      </c>
      <c r="X625" s="4">
        <v>1</v>
      </c>
      <c r="Y625" s="4">
        <v>0</v>
      </c>
      <c r="Z625" s="4"/>
      <c r="AA625" s="4"/>
      <c r="AB625" s="4"/>
    </row>
    <row r="626" spans="1:206">
      <c r="A626" s="4">
        <v>50</v>
      </c>
      <c r="B626" s="4">
        <v>0</v>
      </c>
      <c r="C626" s="4">
        <v>0</v>
      </c>
      <c r="D626" s="4">
        <v>1</v>
      </c>
      <c r="E626" s="4">
        <v>207</v>
      </c>
      <c r="F626" s="4">
        <f>Source!U604</f>
        <v>0</v>
      </c>
      <c r="G626" s="4" t="s">
        <v>69</v>
      </c>
      <c r="H626" s="4" t="s">
        <v>70</v>
      </c>
      <c r="I626" s="4"/>
      <c r="J626" s="4"/>
      <c r="K626" s="4">
        <v>207</v>
      </c>
      <c r="L626" s="4">
        <v>21</v>
      </c>
      <c r="M626" s="4">
        <v>3</v>
      </c>
      <c r="N626" s="4" t="s">
        <v>6</v>
      </c>
      <c r="O626" s="4">
        <v>-1</v>
      </c>
      <c r="P626" s="4"/>
      <c r="Q626" s="4"/>
      <c r="R626" s="4"/>
      <c r="S626" s="4"/>
      <c r="T626" s="4"/>
      <c r="U626" s="4"/>
      <c r="V626" s="4"/>
      <c r="W626" s="4">
        <v>0</v>
      </c>
      <c r="X626" s="4">
        <v>1</v>
      </c>
      <c r="Y626" s="4">
        <v>0</v>
      </c>
      <c r="Z626" s="4"/>
      <c r="AA626" s="4"/>
      <c r="AB626" s="4"/>
    </row>
    <row r="627" spans="1:206">
      <c r="A627" s="4">
        <v>50</v>
      </c>
      <c r="B627" s="4">
        <v>0</v>
      </c>
      <c r="C627" s="4">
        <v>0</v>
      </c>
      <c r="D627" s="4">
        <v>1</v>
      </c>
      <c r="E627" s="4">
        <v>208</v>
      </c>
      <c r="F627" s="4">
        <f>Source!V604</f>
        <v>0</v>
      </c>
      <c r="G627" s="4" t="s">
        <v>71</v>
      </c>
      <c r="H627" s="4" t="s">
        <v>72</v>
      </c>
      <c r="I627" s="4"/>
      <c r="J627" s="4"/>
      <c r="K627" s="4">
        <v>208</v>
      </c>
      <c r="L627" s="4">
        <v>22</v>
      </c>
      <c r="M627" s="4">
        <v>3</v>
      </c>
      <c r="N627" s="4" t="s">
        <v>6</v>
      </c>
      <c r="O627" s="4">
        <v>-1</v>
      </c>
      <c r="P627" s="4"/>
      <c r="Q627" s="4"/>
      <c r="R627" s="4"/>
      <c r="S627" s="4"/>
      <c r="T627" s="4"/>
      <c r="U627" s="4"/>
      <c r="V627" s="4"/>
      <c r="W627" s="4">
        <v>0</v>
      </c>
      <c r="X627" s="4">
        <v>1</v>
      </c>
      <c r="Y627" s="4">
        <v>0</v>
      </c>
      <c r="Z627" s="4"/>
      <c r="AA627" s="4"/>
      <c r="AB627" s="4"/>
    </row>
    <row r="628" spans="1:206">
      <c r="A628" s="4">
        <v>50</v>
      </c>
      <c r="B628" s="4">
        <v>0</v>
      </c>
      <c r="C628" s="4">
        <v>0</v>
      </c>
      <c r="D628" s="4">
        <v>1</v>
      </c>
      <c r="E628" s="4">
        <v>209</v>
      </c>
      <c r="F628" s="4">
        <f>ROUND(Source!W604,O628)</f>
        <v>7.0000000000000007E-2</v>
      </c>
      <c r="G628" s="4" t="s">
        <v>73</v>
      </c>
      <c r="H628" s="4" t="s">
        <v>74</v>
      </c>
      <c r="I628" s="4"/>
      <c r="J628" s="4"/>
      <c r="K628" s="4">
        <v>209</v>
      </c>
      <c r="L628" s="4">
        <v>23</v>
      </c>
      <c r="M628" s="4">
        <v>3</v>
      </c>
      <c r="N628" s="4" t="s">
        <v>6</v>
      </c>
      <c r="O628" s="4">
        <v>2</v>
      </c>
      <c r="P628" s="4"/>
      <c r="Q628" s="4"/>
      <c r="R628" s="4"/>
      <c r="S628" s="4"/>
      <c r="T628" s="4"/>
      <c r="U628" s="4"/>
      <c r="V628" s="4"/>
      <c r="W628" s="4">
        <v>7.0000000000000007E-2</v>
      </c>
      <c r="X628" s="4">
        <v>1</v>
      </c>
      <c r="Y628" s="4">
        <v>7.0000000000000007E-2</v>
      </c>
      <c r="Z628" s="4"/>
      <c r="AA628" s="4"/>
      <c r="AB628" s="4"/>
    </row>
    <row r="629" spans="1:206">
      <c r="A629" s="4">
        <v>50</v>
      </c>
      <c r="B629" s="4">
        <v>0</v>
      </c>
      <c r="C629" s="4">
        <v>0</v>
      </c>
      <c r="D629" s="4">
        <v>1</v>
      </c>
      <c r="E629" s="4">
        <v>233</v>
      </c>
      <c r="F629" s="4">
        <f>ROUND(Source!BD604,O629)</f>
        <v>0</v>
      </c>
      <c r="G629" s="4" t="s">
        <v>75</v>
      </c>
      <c r="H629" s="4" t="s">
        <v>76</v>
      </c>
      <c r="I629" s="4"/>
      <c r="J629" s="4"/>
      <c r="K629" s="4">
        <v>233</v>
      </c>
      <c r="L629" s="4">
        <v>24</v>
      </c>
      <c r="M629" s="4">
        <v>3</v>
      </c>
      <c r="N629" s="4" t="s">
        <v>6</v>
      </c>
      <c r="O629" s="4">
        <v>2</v>
      </c>
      <c r="P629" s="4"/>
      <c r="Q629" s="4"/>
      <c r="R629" s="4"/>
      <c r="S629" s="4"/>
      <c r="T629" s="4"/>
      <c r="U629" s="4"/>
      <c r="V629" s="4"/>
      <c r="W629" s="4">
        <v>0</v>
      </c>
      <c r="X629" s="4">
        <v>1</v>
      </c>
      <c r="Y629" s="4">
        <v>0</v>
      </c>
      <c r="Z629" s="4"/>
      <c r="AA629" s="4"/>
      <c r="AB629" s="4"/>
    </row>
    <row r="630" spans="1:206">
      <c r="A630" s="4">
        <v>50</v>
      </c>
      <c r="B630" s="4">
        <v>0</v>
      </c>
      <c r="C630" s="4">
        <v>0</v>
      </c>
      <c r="D630" s="4">
        <v>1</v>
      </c>
      <c r="E630" s="4">
        <v>210</v>
      </c>
      <c r="F630" s="4">
        <f>ROUND(Source!X604,O630)</f>
        <v>0</v>
      </c>
      <c r="G630" s="4" t="s">
        <v>77</v>
      </c>
      <c r="H630" s="4" t="s">
        <v>78</v>
      </c>
      <c r="I630" s="4"/>
      <c r="J630" s="4"/>
      <c r="K630" s="4">
        <v>210</v>
      </c>
      <c r="L630" s="4">
        <v>25</v>
      </c>
      <c r="M630" s="4">
        <v>3</v>
      </c>
      <c r="N630" s="4" t="s">
        <v>6</v>
      </c>
      <c r="O630" s="4">
        <v>2</v>
      </c>
      <c r="P630" s="4"/>
      <c r="Q630" s="4"/>
      <c r="R630" s="4"/>
      <c r="S630" s="4"/>
      <c r="T630" s="4"/>
      <c r="U630" s="4"/>
      <c r="V630" s="4"/>
      <c r="W630" s="4">
        <v>0</v>
      </c>
      <c r="X630" s="4">
        <v>1</v>
      </c>
      <c r="Y630" s="4">
        <v>0</v>
      </c>
      <c r="Z630" s="4"/>
      <c r="AA630" s="4"/>
      <c r="AB630" s="4"/>
    </row>
    <row r="631" spans="1:206">
      <c r="A631" s="4">
        <v>50</v>
      </c>
      <c r="B631" s="4">
        <v>0</v>
      </c>
      <c r="C631" s="4">
        <v>0</v>
      </c>
      <c r="D631" s="4">
        <v>1</v>
      </c>
      <c r="E631" s="4">
        <v>211</v>
      </c>
      <c r="F631" s="4">
        <f>ROUND(Source!Y604,O631)</f>
        <v>0</v>
      </c>
      <c r="G631" s="4" t="s">
        <v>79</v>
      </c>
      <c r="H631" s="4" t="s">
        <v>80</v>
      </c>
      <c r="I631" s="4"/>
      <c r="J631" s="4"/>
      <c r="K631" s="4">
        <v>211</v>
      </c>
      <c r="L631" s="4">
        <v>26</v>
      </c>
      <c r="M631" s="4">
        <v>3</v>
      </c>
      <c r="N631" s="4" t="s">
        <v>6</v>
      </c>
      <c r="O631" s="4">
        <v>2</v>
      </c>
      <c r="P631" s="4"/>
      <c r="Q631" s="4"/>
      <c r="R631" s="4"/>
      <c r="S631" s="4"/>
      <c r="T631" s="4"/>
      <c r="U631" s="4"/>
      <c r="V631" s="4"/>
      <c r="W631" s="4">
        <v>0</v>
      </c>
      <c r="X631" s="4">
        <v>1</v>
      </c>
      <c r="Y631" s="4">
        <v>0</v>
      </c>
      <c r="Z631" s="4"/>
      <c r="AA631" s="4"/>
      <c r="AB631" s="4"/>
    </row>
    <row r="632" spans="1:206">
      <c r="A632" s="4">
        <v>50</v>
      </c>
      <c r="B632" s="4">
        <v>0</v>
      </c>
      <c r="C632" s="4">
        <v>0</v>
      </c>
      <c r="D632" s="4">
        <v>1</v>
      </c>
      <c r="E632" s="4">
        <v>224</v>
      </c>
      <c r="F632" s="4">
        <f>ROUND(Source!AR604,O632)</f>
        <v>63222.1</v>
      </c>
      <c r="G632" s="4" t="s">
        <v>81</v>
      </c>
      <c r="H632" s="4" t="s">
        <v>82</v>
      </c>
      <c r="I632" s="4"/>
      <c r="J632" s="4"/>
      <c r="K632" s="4">
        <v>224</v>
      </c>
      <c r="L632" s="4">
        <v>27</v>
      </c>
      <c r="M632" s="4">
        <v>3</v>
      </c>
      <c r="N632" s="4" t="s">
        <v>6</v>
      </c>
      <c r="O632" s="4">
        <v>2</v>
      </c>
      <c r="P632" s="4"/>
      <c r="Q632" s="4"/>
      <c r="R632" s="4"/>
      <c r="S632" s="4"/>
      <c r="T632" s="4"/>
      <c r="U632" s="4"/>
      <c r="V632" s="4"/>
      <c r="W632" s="4">
        <v>63222.1</v>
      </c>
      <c r="X632" s="4">
        <v>1</v>
      </c>
      <c r="Y632" s="4">
        <v>63222.1</v>
      </c>
      <c r="Z632" s="4"/>
      <c r="AA632" s="4"/>
      <c r="AB632" s="4"/>
    </row>
    <row r="634" spans="1:206">
      <c r="A634" s="2">
        <v>51</v>
      </c>
      <c r="B634" s="2">
        <f>B547</f>
        <v>1</v>
      </c>
      <c r="C634" s="2">
        <f>A547</f>
        <v>3</v>
      </c>
      <c r="D634" s="2">
        <f>ROW(A547)</f>
        <v>547</v>
      </c>
      <c r="E634" s="2"/>
      <c r="F634" s="2" t="str">
        <f>IF(F547&lt;&gt;"",F547,"")</f>
        <v>02-01-04</v>
      </c>
      <c r="G634" s="2" t="str">
        <f>IF(G547&lt;&gt;"",G547,"")</f>
        <v>ГНБ (L-13м)</v>
      </c>
      <c r="H634" s="2">
        <v>0</v>
      </c>
      <c r="I634" s="2"/>
      <c r="J634" s="2"/>
      <c r="K634" s="2"/>
      <c r="L634" s="2"/>
      <c r="M634" s="2"/>
      <c r="N634" s="2"/>
      <c r="O634" s="2">
        <f t="shared" ref="O634:T634" si="435">ROUND(O565+O604+AB634,2)</f>
        <v>133084.25</v>
      </c>
      <c r="P634" s="2">
        <f t="shared" si="435"/>
        <v>63972.26</v>
      </c>
      <c r="Q634" s="2">
        <f t="shared" si="435"/>
        <v>45326.63</v>
      </c>
      <c r="R634" s="2">
        <f t="shared" si="435"/>
        <v>28663.49</v>
      </c>
      <c r="S634" s="2">
        <f t="shared" si="435"/>
        <v>23785.360000000001</v>
      </c>
      <c r="T634" s="2">
        <f t="shared" si="435"/>
        <v>0</v>
      </c>
      <c r="U634" s="2">
        <f>U565+U604+AH634</f>
        <v>54.865199999999994</v>
      </c>
      <c r="V634" s="2">
        <f>V565+V604+AI634</f>
        <v>47.237200000000009</v>
      </c>
      <c r="W634" s="2">
        <f>ROUND(W565+W604+AJ634,2)</f>
        <v>-0.09</v>
      </c>
      <c r="X634" s="2">
        <f>ROUND(X565+X604+AK634,2)</f>
        <v>60908.480000000003</v>
      </c>
      <c r="Y634" s="2">
        <f>ROUND(Y565+Y604+AL634,2)</f>
        <v>38298.93</v>
      </c>
      <c r="Z634" s="2"/>
      <c r="AA634" s="2"/>
      <c r="AB634" s="2"/>
      <c r="AC634" s="2"/>
      <c r="AD634" s="2"/>
      <c r="AE634" s="2"/>
      <c r="AF634" s="2"/>
      <c r="AG634" s="2"/>
      <c r="AH634" s="2"/>
      <c r="AI634" s="2"/>
      <c r="AJ634" s="2"/>
      <c r="AK634" s="2"/>
      <c r="AL634" s="2"/>
      <c r="AM634" s="2"/>
      <c r="AN634" s="2"/>
      <c r="AO634" s="2">
        <f t="shared" ref="AO634:BD634" si="436">ROUND(AO565+AO604+BX634,2)</f>
        <v>0</v>
      </c>
      <c r="AP634" s="2">
        <f t="shared" si="436"/>
        <v>0</v>
      </c>
      <c r="AQ634" s="2">
        <f t="shared" si="436"/>
        <v>0</v>
      </c>
      <c r="AR634" s="2">
        <f t="shared" si="436"/>
        <v>232291.66</v>
      </c>
      <c r="AS634" s="2">
        <f t="shared" si="436"/>
        <v>208480.95</v>
      </c>
      <c r="AT634" s="2">
        <f t="shared" si="436"/>
        <v>23810.71</v>
      </c>
      <c r="AU634" s="2">
        <f t="shared" si="436"/>
        <v>0</v>
      </c>
      <c r="AV634" s="2">
        <f t="shared" si="436"/>
        <v>63972.26</v>
      </c>
      <c r="AW634" s="2">
        <f t="shared" si="436"/>
        <v>63972.26</v>
      </c>
      <c r="AX634" s="2">
        <f t="shared" si="436"/>
        <v>0</v>
      </c>
      <c r="AY634" s="2">
        <f t="shared" si="436"/>
        <v>63972.26</v>
      </c>
      <c r="AZ634" s="2">
        <f t="shared" si="436"/>
        <v>0</v>
      </c>
      <c r="BA634" s="2">
        <f t="shared" si="436"/>
        <v>0</v>
      </c>
      <c r="BB634" s="2">
        <f t="shared" si="436"/>
        <v>0</v>
      </c>
      <c r="BC634" s="2">
        <f t="shared" si="436"/>
        <v>0</v>
      </c>
      <c r="BD634" s="2">
        <f t="shared" si="436"/>
        <v>0</v>
      </c>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3"/>
      <c r="DH634" s="3"/>
      <c r="DI634" s="3"/>
      <c r="DJ634" s="3"/>
      <c r="DK634" s="3"/>
      <c r="DL634" s="3"/>
      <c r="DM634" s="3"/>
      <c r="DN634" s="3"/>
      <c r="DO634" s="3"/>
      <c r="DP634" s="3"/>
      <c r="DQ634" s="3"/>
      <c r="DR634" s="3"/>
      <c r="DS634" s="3"/>
      <c r="DT634" s="3"/>
      <c r="DU634" s="3"/>
      <c r="DV634" s="3"/>
      <c r="DW634" s="3"/>
      <c r="DX634" s="3"/>
      <c r="DY634" s="3"/>
      <c r="DZ634" s="3"/>
      <c r="EA634" s="3"/>
      <c r="EB634" s="3"/>
      <c r="EC634" s="3"/>
      <c r="ED634" s="3"/>
      <c r="EE634" s="3"/>
      <c r="EF634" s="3"/>
      <c r="EG634" s="3"/>
      <c r="EH634" s="3"/>
      <c r="EI634" s="3"/>
      <c r="EJ634" s="3"/>
      <c r="EK634" s="3"/>
      <c r="EL634" s="3"/>
      <c r="EM634" s="3"/>
      <c r="EN634" s="3"/>
      <c r="EO634" s="3"/>
      <c r="EP634" s="3"/>
      <c r="EQ634" s="3"/>
      <c r="ER634" s="3"/>
      <c r="ES634" s="3"/>
      <c r="ET634" s="3"/>
      <c r="EU634" s="3"/>
      <c r="EV634" s="3"/>
      <c r="EW634" s="3"/>
      <c r="EX634" s="3"/>
      <c r="EY634" s="3"/>
      <c r="EZ634" s="3"/>
      <c r="FA634" s="3"/>
      <c r="FB634" s="3"/>
      <c r="FC634" s="3"/>
      <c r="FD634" s="3"/>
      <c r="FE634" s="3"/>
      <c r="FF634" s="3"/>
      <c r="FG634" s="3"/>
      <c r="FH634" s="3"/>
      <c r="FI634" s="3"/>
      <c r="FJ634" s="3"/>
      <c r="FK634" s="3"/>
      <c r="FL634" s="3"/>
      <c r="FM634" s="3"/>
      <c r="FN634" s="3"/>
      <c r="FO634" s="3"/>
      <c r="FP634" s="3"/>
      <c r="FQ634" s="3"/>
      <c r="FR634" s="3"/>
      <c r="FS634" s="3"/>
      <c r="FT634" s="3"/>
      <c r="FU634" s="3"/>
      <c r="FV634" s="3"/>
      <c r="FW634" s="3"/>
      <c r="FX634" s="3"/>
      <c r="FY634" s="3"/>
      <c r="FZ634" s="3"/>
      <c r="GA634" s="3"/>
      <c r="GB634" s="3"/>
      <c r="GC634" s="3"/>
      <c r="GD634" s="3"/>
      <c r="GE634" s="3"/>
      <c r="GF634" s="3"/>
      <c r="GG634" s="3"/>
      <c r="GH634" s="3"/>
      <c r="GI634" s="3"/>
      <c r="GJ634" s="3"/>
      <c r="GK634" s="3"/>
      <c r="GL634" s="3"/>
      <c r="GM634" s="3"/>
      <c r="GN634" s="3"/>
      <c r="GO634" s="3"/>
      <c r="GP634" s="3"/>
      <c r="GQ634" s="3"/>
      <c r="GR634" s="3"/>
      <c r="GS634" s="3"/>
      <c r="GT634" s="3"/>
      <c r="GU634" s="3"/>
      <c r="GV634" s="3"/>
      <c r="GW634" s="3"/>
      <c r="GX634" s="3">
        <v>0</v>
      </c>
    </row>
    <row r="636" spans="1:206">
      <c r="A636" s="4">
        <v>50</v>
      </c>
      <c r="B636" s="4">
        <v>0</v>
      </c>
      <c r="C636" s="4">
        <v>0</v>
      </c>
      <c r="D636" s="4">
        <v>1</v>
      </c>
      <c r="E636" s="4">
        <v>201</v>
      </c>
      <c r="F636" s="4">
        <f>ROUND(Source!O634,O636)</f>
        <v>133084.25</v>
      </c>
      <c r="G636" s="4" t="s">
        <v>29</v>
      </c>
      <c r="H636" s="4" t="s">
        <v>30</v>
      </c>
      <c r="I636" s="4"/>
      <c r="J636" s="4"/>
      <c r="K636" s="4">
        <v>201</v>
      </c>
      <c r="L636" s="4">
        <v>1</v>
      </c>
      <c r="M636" s="4">
        <v>3</v>
      </c>
      <c r="N636" s="4" t="s">
        <v>6</v>
      </c>
      <c r="O636" s="4">
        <v>2</v>
      </c>
      <c r="P636" s="4"/>
      <c r="Q636" s="4"/>
      <c r="R636" s="4"/>
      <c r="S636" s="4"/>
      <c r="T636" s="4"/>
      <c r="U636" s="4"/>
      <c r="V636" s="4"/>
      <c r="W636" s="4">
        <v>133084.25</v>
      </c>
      <c r="X636" s="4">
        <v>1</v>
      </c>
      <c r="Y636" s="4">
        <v>133084.25</v>
      </c>
      <c r="Z636" s="4"/>
      <c r="AA636" s="4"/>
      <c r="AB636" s="4"/>
    </row>
    <row r="637" spans="1:206">
      <c r="A637" s="4">
        <v>50</v>
      </c>
      <c r="B637" s="4">
        <v>0</v>
      </c>
      <c r="C637" s="4">
        <v>0</v>
      </c>
      <c r="D637" s="4">
        <v>1</v>
      </c>
      <c r="E637" s="4">
        <v>202</v>
      </c>
      <c r="F637" s="4">
        <f>ROUND(Source!P634,O637)</f>
        <v>63972.26</v>
      </c>
      <c r="G637" s="4" t="s">
        <v>31</v>
      </c>
      <c r="H637" s="4" t="s">
        <v>32</v>
      </c>
      <c r="I637" s="4"/>
      <c r="J637" s="4"/>
      <c r="K637" s="4">
        <v>202</v>
      </c>
      <c r="L637" s="4">
        <v>2</v>
      </c>
      <c r="M637" s="4">
        <v>3</v>
      </c>
      <c r="N637" s="4" t="s">
        <v>6</v>
      </c>
      <c r="O637" s="4">
        <v>2</v>
      </c>
      <c r="P637" s="4"/>
      <c r="Q637" s="4"/>
      <c r="R637" s="4"/>
      <c r="S637" s="4"/>
      <c r="T637" s="4"/>
      <c r="U637" s="4"/>
      <c r="V637" s="4"/>
      <c r="W637" s="4">
        <v>63972.26</v>
      </c>
      <c r="X637" s="4">
        <v>1</v>
      </c>
      <c r="Y637" s="4">
        <v>63972.26</v>
      </c>
      <c r="Z637" s="4"/>
      <c r="AA637" s="4"/>
      <c r="AB637" s="4"/>
    </row>
    <row r="638" spans="1:206">
      <c r="A638" s="4">
        <v>50</v>
      </c>
      <c r="B638" s="4">
        <v>0</v>
      </c>
      <c r="C638" s="4">
        <v>0</v>
      </c>
      <c r="D638" s="4">
        <v>1</v>
      </c>
      <c r="E638" s="4">
        <v>222</v>
      </c>
      <c r="F638" s="4">
        <f>ROUND(Source!AO634,O638)</f>
        <v>0</v>
      </c>
      <c r="G638" s="4" t="s">
        <v>33</v>
      </c>
      <c r="H638" s="4" t="s">
        <v>34</v>
      </c>
      <c r="I638" s="4"/>
      <c r="J638" s="4"/>
      <c r="K638" s="4">
        <v>222</v>
      </c>
      <c r="L638" s="4">
        <v>3</v>
      </c>
      <c r="M638" s="4">
        <v>3</v>
      </c>
      <c r="N638" s="4" t="s">
        <v>6</v>
      </c>
      <c r="O638" s="4">
        <v>2</v>
      </c>
      <c r="P638" s="4"/>
      <c r="Q638" s="4"/>
      <c r="R638" s="4"/>
      <c r="S638" s="4"/>
      <c r="T638" s="4"/>
      <c r="U638" s="4"/>
      <c r="V638" s="4"/>
      <c r="W638" s="4">
        <v>0</v>
      </c>
      <c r="X638" s="4">
        <v>1</v>
      </c>
      <c r="Y638" s="4">
        <v>0</v>
      </c>
      <c r="Z638" s="4"/>
      <c r="AA638" s="4"/>
      <c r="AB638" s="4"/>
    </row>
    <row r="639" spans="1:206">
      <c r="A639" s="4">
        <v>50</v>
      </c>
      <c r="B639" s="4">
        <v>0</v>
      </c>
      <c r="C639" s="4">
        <v>0</v>
      </c>
      <c r="D639" s="4">
        <v>1</v>
      </c>
      <c r="E639" s="4">
        <v>225</v>
      </c>
      <c r="F639" s="4">
        <f>ROUND(Source!AV634,O639)</f>
        <v>63972.26</v>
      </c>
      <c r="G639" s="4" t="s">
        <v>35</v>
      </c>
      <c r="H639" s="4" t="s">
        <v>36</v>
      </c>
      <c r="I639" s="4"/>
      <c r="J639" s="4"/>
      <c r="K639" s="4">
        <v>225</v>
      </c>
      <c r="L639" s="4">
        <v>4</v>
      </c>
      <c r="M639" s="4">
        <v>3</v>
      </c>
      <c r="N639" s="4" t="s">
        <v>6</v>
      </c>
      <c r="O639" s="4">
        <v>2</v>
      </c>
      <c r="P639" s="4"/>
      <c r="Q639" s="4"/>
      <c r="R639" s="4"/>
      <c r="S639" s="4"/>
      <c r="T639" s="4"/>
      <c r="U639" s="4"/>
      <c r="V639" s="4"/>
      <c r="W639" s="4">
        <v>63972.26</v>
      </c>
      <c r="X639" s="4">
        <v>1</v>
      </c>
      <c r="Y639" s="4">
        <v>63972.26</v>
      </c>
      <c r="Z639" s="4"/>
      <c r="AA639" s="4"/>
      <c r="AB639" s="4"/>
    </row>
    <row r="640" spans="1:206">
      <c r="A640" s="4">
        <v>50</v>
      </c>
      <c r="B640" s="4">
        <v>0</v>
      </c>
      <c r="C640" s="4">
        <v>0</v>
      </c>
      <c r="D640" s="4">
        <v>1</v>
      </c>
      <c r="E640" s="4">
        <v>226</v>
      </c>
      <c r="F640" s="4">
        <f>ROUND(Source!AW634,O640)</f>
        <v>63972.26</v>
      </c>
      <c r="G640" s="4" t="s">
        <v>37</v>
      </c>
      <c r="H640" s="4" t="s">
        <v>38</v>
      </c>
      <c r="I640" s="4"/>
      <c r="J640" s="4"/>
      <c r="K640" s="4">
        <v>226</v>
      </c>
      <c r="L640" s="4">
        <v>5</v>
      </c>
      <c r="M640" s="4">
        <v>3</v>
      </c>
      <c r="N640" s="4" t="s">
        <v>6</v>
      </c>
      <c r="O640" s="4">
        <v>2</v>
      </c>
      <c r="P640" s="4"/>
      <c r="Q640" s="4"/>
      <c r="R640" s="4"/>
      <c r="S640" s="4"/>
      <c r="T640" s="4"/>
      <c r="U640" s="4"/>
      <c r="V640" s="4"/>
      <c r="W640" s="4">
        <v>63972.26</v>
      </c>
      <c r="X640" s="4">
        <v>1</v>
      </c>
      <c r="Y640" s="4">
        <v>63972.26</v>
      </c>
      <c r="Z640" s="4"/>
      <c r="AA640" s="4"/>
      <c r="AB640" s="4"/>
    </row>
    <row r="641" spans="1:28">
      <c r="A641" s="4">
        <v>50</v>
      </c>
      <c r="B641" s="4">
        <v>0</v>
      </c>
      <c r="C641" s="4">
        <v>0</v>
      </c>
      <c r="D641" s="4">
        <v>1</v>
      </c>
      <c r="E641" s="4">
        <v>227</v>
      </c>
      <c r="F641" s="4">
        <f>ROUND(Source!AX634,O641)</f>
        <v>0</v>
      </c>
      <c r="G641" s="4" t="s">
        <v>39</v>
      </c>
      <c r="H641" s="4" t="s">
        <v>40</v>
      </c>
      <c r="I641" s="4"/>
      <c r="J641" s="4"/>
      <c r="K641" s="4">
        <v>227</v>
      </c>
      <c r="L641" s="4">
        <v>6</v>
      </c>
      <c r="M641" s="4">
        <v>3</v>
      </c>
      <c r="N641" s="4" t="s">
        <v>6</v>
      </c>
      <c r="O641" s="4">
        <v>2</v>
      </c>
      <c r="P641" s="4"/>
      <c r="Q641" s="4"/>
      <c r="R641" s="4"/>
      <c r="S641" s="4"/>
      <c r="T641" s="4"/>
      <c r="U641" s="4"/>
      <c r="V641" s="4"/>
      <c r="W641" s="4">
        <v>0</v>
      </c>
      <c r="X641" s="4">
        <v>1</v>
      </c>
      <c r="Y641" s="4">
        <v>0</v>
      </c>
      <c r="Z641" s="4"/>
      <c r="AA641" s="4"/>
      <c r="AB641" s="4"/>
    </row>
    <row r="642" spans="1:28">
      <c r="A642" s="4">
        <v>50</v>
      </c>
      <c r="B642" s="4">
        <v>0</v>
      </c>
      <c r="C642" s="4">
        <v>0</v>
      </c>
      <c r="D642" s="4">
        <v>1</v>
      </c>
      <c r="E642" s="4">
        <v>228</v>
      </c>
      <c r="F642" s="4">
        <f>ROUND(Source!AY634,O642)</f>
        <v>63972.26</v>
      </c>
      <c r="G642" s="4" t="s">
        <v>41</v>
      </c>
      <c r="H642" s="4" t="s">
        <v>42</v>
      </c>
      <c r="I642" s="4"/>
      <c r="J642" s="4"/>
      <c r="K642" s="4">
        <v>228</v>
      </c>
      <c r="L642" s="4">
        <v>7</v>
      </c>
      <c r="M642" s="4">
        <v>3</v>
      </c>
      <c r="N642" s="4" t="s">
        <v>6</v>
      </c>
      <c r="O642" s="4">
        <v>2</v>
      </c>
      <c r="P642" s="4"/>
      <c r="Q642" s="4"/>
      <c r="R642" s="4"/>
      <c r="S642" s="4"/>
      <c r="T642" s="4"/>
      <c r="U642" s="4"/>
      <c r="V642" s="4"/>
      <c r="W642" s="4">
        <v>63972.26</v>
      </c>
      <c r="X642" s="4">
        <v>1</v>
      </c>
      <c r="Y642" s="4">
        <v>63972.26</v>
      </c>
      <c r="Z642" s="4"/>
      <c r="AA642" s="4"/>
      <c r="AB642" s="4"/>
    </row>
    <row r="643" spans="1:28">
      <c r="A643" s="4">
        <v>50</v>
      </c>
      <c r="B643" s="4">
        <v>0</v>
      </c>
      <c r="C643" s="4">
        <v>0</v>
      </c>
      <c r="D643" s="4">
        <v>1</v>
      </c>
      <c r="E643" s="4">
        <v>216</v>
      </c>
      <c r="F643" s="4">
        <f>ROUND(Source!AP634,O643)</f>
        <v>0</v>
      </c>
      <c r="G643" s="4" t="s">
        <v>43</v>
      </c>
      <c r="H643" s="4" t="s">
        <v>44</v>
      </c>
      <c r="I643" s="4"/>
      <c r="J643" s="4"/>
      <c r="K643" s="4">
        <v>216</v>
      </c>
      <c r="L643" s="4">
        <v>8</v>
      </c>
      <c r="M643" s="4">
        <v>3</v>
      </c>
      <c r="N643" s="4" t="s">
        <v>6</v>
      </c>
      <c r="O643" s="4">
        <v>2</v>
      </c>
      <c r="P643" s="4"/>
      <c r="Q643" s="4"/>
      <c r="R643" s="4"/>
      <c r="S643" s="4"/>
      <c r="T643" s="4"/>
      <c r="U643" s="4"/>
      <c r="V643" s="4"/>
      <c r="W643" s="4">
        <v>0</v>
      </c>
      <c r="X643" s="4">
        <v>1</v>
      </c>
      <c r="Y643" s="4">
        <v>0</v>
      </c>
      <c r="Z643" s="4"/>
      <c r="AA643" s="4"/>
      <c r="AB643" s="4"/>
    </row>
    <row r="644" spans="1:28">
      <c r="A644" s="4">
        <v>50</v>
      </c>
      <c r="B644" s="4">
        <v>0</v>
      </c>
      <c r="C644" s="4">
        <v>0</v>
      </c>
      <c r="D644" s="4">
        <v>1</v>
      </c>
      <c r="E644" s="4">
        <v>223</v>
      </c>
      <c r="F644" s="4">
        <f>ROUND(Source!AQ634,O644)</f>
        <v>0</v>
      </c>
      <c r="G644" s="4" t="s">
        <v>45</v>
      </c>
      <c r="H644" s="4" t="s">
        <v>46</v>
      </c>
      <c r="I644" s="4"/>
      <c r="J644" s="4"/>
      <c r="K644" s="4">
        <v>223</v>
      </c>
      <c r="L644" s="4">
        <v>9</v>
      </c>
      <c r="M644" s="4">
        <v>3</v>
      </c>
      <c r="N644" s="4" t="s">
        <v>6</v>
      </c>
      <c r="O644" s="4">
        <v>2</v>
      </c>
      <c r="P644" s="4"/>
      <c r="Q644" s="4"/>
      <c r="R644" s="4"/>
      <c r="S644" s="4"/>
      <c r="T644" s="4"/>
      <c r="U644" s="4"/>
      <c r="V644" s="4"/>
      <c r="W644" s="4">
        <v>0</v>
      </c>
      <c r="X644" s="4">
        <v>1</v>
      </c>
      <c r="Y644" s="4">
        <v>0</v>
      </c>
      <c r="Z644" s="4"/>
      <c r="AA644" s="4"/>
      <c r="AB644" s="4"/>
    </row>
    <row r="645" spans="1:28">
      <c r="A645" s="4">
        <v>50</v>
      </c>
      <c r="B645" s="4">
        <v>0</v>
      </c>
      <c r="C645" s="4">
        <v>0</v>
      </c>
      <c r="D645" s="4">
        <v>1</v>
      </c>
      <c r="E645" s="4">
        <v>229</v>
      </c>
      <c r="F645" s="4">
        <f>ROUND(Source!AZ634,O645)</f>
        <v>0</v>
      </c>
      <c r="G645" s="4" t="s">
        <v>47</v>
      </c>
      <c r="H645" s="4" t="s">
        <v>48</v>
      </c>
      <c r="I645" s="4"/>
      <c r="J645" s="4"/>
      <c r="K645" s="4">
        <v>229</v>
      </c>
      <c r="L645" s="4">
        <v>10</v>
      </c>
      <c r="M645" s="4">
        <v>3</v>
      </c>
      <c r="N645" s="4" t="s">
        <v>6</v>
      </c>
      <c r="O645" s="4">
        <v>2</v>
      </c>
      <c r="P645" s="4"/>
      <c r="Q645" s="4"/>
      <c r="R645" s="4"/>
      <c r="S645" s="4"/>
      <c r="T645" s="4"/>
      <c r="U645" s="4"/>
      <c r="V645" s="4"/>
      <c r="W645" s="4">
        <v>0</v>
      </c>
      <c r="X645" s="4">
        <v>1</v>
      </c>
      <c r="Y645" s="4">
        <v>0</v>
      </c>
      <c r="Z645" s="4"/>
      <c r="AA645" s="4"/>
      <c r="AB645" s="4"/>
    </row>
    <row r="646" spans="1:28">
      <c r="A646" s="4">
        <v>50</v>
      </c>
      <c r="B646" s="4">
        <v>0</v>
      </c>
      <c r="C646" s="4">
        <v>0</v>
      </c>
      <c r="D646" s="4">
        <v>1</v>
      </c>
      <c r="E646" s="4">
        <v>203</v>
      </c>
      <c r="F646" s="4">
        <f>ROUND(Source!Q634,O646)</f>
        <v>45326.63</v>
      </c>
      <c r="G646" s="4" t="s">
        <v>49</v>
      </c>
      <c r="H646" s="4" t="s">
        <v>50</v>
      </c>
      <c r="I646" s="4"/>
      <c r="J646" s="4"/>
      <c r="K646" s="4">
        <v>203</v>
      </c>
      <c r="L646" s="4">
        <v>11</v>
      </c>
      <c r="M646" s="4">
        <v>3</v>
      </c>
      <c r="N646" s="4" t="s">
        <v>6</v>
      </c>
      <c r="O646" s="4">
        <v>2</v>
      </c>
      <c r="P646" s="4"/>
      <c r="Q646" s="4"/>
      <c r="R646" s="4"/>
      <c r="S646" s="4"/>
      <c r="T646" s="4"/>
      <c r="U646" s="4"/>
      <c r="V646" s="4"/>
      <c r="W646" s="4">
        <v>45326.63</v>
      </c>
      <c r="X646" s="4">
        <v>1</v>
      </c>
      <c r="Y646" s="4">
        <v>45326.63</v>
      </c>
      <c r="Z646" s="4"/>
      <c r="AA646" s="4"/>
      <c r="AB646" s="4"/>
    </row>
    <row r="647" spans="1:28">
      <c r="A647" s="4">
        <v>50</v>
      </c>
      <c r="B647" s="4">
        <v>0</v>
      </c>
      <c r="C647" s="4">
        <v>0</v>
      </c>
      <c r="D647" s="4">
        <v>1</v>
      </c>
      <c r="E647" s="4">
        <v>231</v>
      </c>
      <c r="F647" s="4">
        <f>ROUND(Source!BB634,O647)</f>
        <v>0</v>
      </c>
      <c r="G647" s="4" t="s">
        <v>51</v>
      </c>
      <c r="H647" s="4" t="s">
        <v>52</v>
      </c>
      <c r="I647" s="4"/>
      <c r="J647" s="4"/>
      <c r="K647" s="4">
        <v>231</v>
      </c>
      <c r="L647" s="4">
        <v>12</v>
      </c>
      <c r="M647" s="4">
        <v>3</v>
      </c>
      <c r="N647" s="4" t="s">
        <v>6</v>
      </c>
      <c r="O647" s="4">
        <v>2</v>
      </c>
      <c r="P647" s="4"/>
      <c r="Q647" s="4"/>
      <c r="R647" s="4"/>
      <c r="S647" s="4"/>
      <c r="T647" s="4"/>
      <c r="U647" s="4"/>
      <c r="V647" s="4"/>
      <c r="W647" s="4">
        <v>0</v>
      </c>
      <c r="X647" s="4">
        <v>1</v>
      </c>
      <c r="Y647" s="4">
        <v>0</v>
      </c>
      <c r="Z647" s="4"/>
      <c r="AA647" s="4"/>
      <c r="AB647" s="4"/>
    </row>
    <row r="648" spans="1:28">
      <c r="A648" s="4">
        <v>50</v>
      </c>
      <c r="B648" s="4">
        <v>0</v>
      </c>
      <c r="C648" s="4">
        <v>0</v>
      </c>
      <c r="D648" s="4">
        <v>1</v>
      </c>
      <c r="E648" s="4">
        <v>204</v>
      </c>
      <c r="F648" s="4">
        <f>ROUND(Source!R634,O648)</f>
        <v>28663.49</v>
      </c>
      <c r="G648" s="4" t="s">
        <v>53</v>
      </c>
      <c r="H648" s="4" t="s">
        <v>54</v>
      </c>
      <c r="I648" s="4"/>
      <c r="J648" s="4"/>
      <c r="K648" s="4">
        <v>204</v>
      </c>
      <c r="L648" s="4">
        <v>13</v>
      </c>
      <c r="M648" s="4">
        <v>3</v>
      </c>
      <c r="N648" s="4" t="s">
        <v>6</v>
      </c>
      <c r="O648" s="4">
        <v>2</v>
      </c>
      <c r="P648" s="4"/>
      <c r="Q648" s="4"/>
      <c r="R648" s="4"/>
      <c r="S648" s="4"/>
      <c r="T648" s="4"/>
      <c r="U648" s="4"/>
      <c r="V648" s="4"/>
      <c r="W648" s="4">
        <v>28663.49</v>
      </c>
      <c r="X648" s="4">
        <v>1</v>
      </c>
      <c r="Y648" s="4">
        <v>28663.49</v>
      </c>
      <c r="Z648" s="4"/>
      <c r="AA648" s="4"/>
      <c r="AB648" s="4"/>
    </row>
    <row r="649" spans="1:28">
      <c r="A649" s="4">
        <v>50</v>
      </c>
      <c r="B649" s="4">
        <v>0</v>
      </c>
      <c r="C649" s="4">
        <v>0</v>
      </c>
      <c r="D649" s="4">
        <v>1</v>
      </c>
      <c r="E649" s="4">
        <v>205</v>
      </c>
      <c r="F649" s="4">
        <f>ROUND(Source!S634,O649)</f>
        <v>23785.360000000001</v>
      </c>
      <c r="G649" s="4" t="s">
        <v>55</v>
      </c>
      <c r="H649" s="4" t="s">
        <v>56</v>
      </c>
      <c r="I649" s="4"/>
      <c r="J649" s="4"/>
      <c r="K649" s="4">
        <v>205</v>
      </c>
      <c r="L649" s="4">
        <v>14</v>
      </c>
      <c r="M649" s="4">
        <v>3</v>
      </c>
      <c r="N649" s="4" t="s">
        <v>6</v>
      </c>
      <c r="O649" s="4">
        <v>2</v>
      </c>
      <c r="P649" s="4"/>
      <c r="Q649" s="4"/>
      <c r="R649" s="4"/>
      <c r="S649" s="4"/>
      <c r="T649" s="4"/>
      <c r="U649" s="4"/>
      <c r="V649" s="4"/>
      <c r="W649" s="4">
        <v>23785.360000000001</v>
      </c>
      <c r="X649" s="4">
        <v>1</v>
      </c>
      <c r="Y649" s="4">
        <v>23785.360000000001</v>
      </c>
      <c r="Z649" s="4"/>
      <c r="AA649" s="4"/>
      <c r="AB649" s="4"/>
    </row>
    <row r="650" spans="1:28">
      <c r="A650" s="4">
        <v>50</v>
      </c>
      <c r="B650" s="4">
        <v>0</v>
      </c>
      <c r="C650" s="4">
        <v>0</v>
      </c>
      <c r="D650" s="4">
        <v>1</v>
      </c>
      <c r="E650" s="4">
        <v>232</v>
      </c>
      <c r="F650" s="4">
        <f>ROUND(Source!BC634,O650)</f>
        <v>0</v>
      </c>
      <c r="G650" s="4" t="s">
        <v>57</v>
      </c>
      <c r="H650" s="4" t="s">
        <v>58</v>
      </c>
      <c r="I650" s="4"/>
      <c r="J650" s="4"/>
      <c r="K650" s="4">
        <v>232</v>
      </c>
      <c r="L650" s="4">
        <v>15</v>
      </c>
      <c r="M650" s="4">
        <v>3</v>
      </c>
      <c r="N650" s="4" t="s">
        <v>6</v>
      </c>
      <c r="O650" s="4">
        <v>2</v>
      </c>
      <c r="P650" s="4"/>
      <c r="Q650" s="4"/>
      <c r="R650" s="4"/>
      <c r="S650" s="4"/>
      <c r="T650" s="4"/>
      <c r="U650" s="4"/>
      <c r="V650" s="4"/>
      <c r="W650" s="4">
        <v>0</v>
      </c>
      <c r="X650" s="4">
        <v>1</v>
      </c>
      <c r="Y650" s="4">
        <v>0</v>
      </c>
      <c r="Z650" s="4"/>
      <c r="AA650" s="4"/>
      <c r="AB650" s="4"/>
    </row>
    <row r="651" spans="1:28">
      <c r="A651" s="4">
        <v>50</v>
      </c>
      <c r="B651" s="4">
        <v>0</v>
      </c>
      <c r="C651" s="4">
        <v>0</v>
      </c>
      <c r="D651" s="4">
        <v>1</v>
      </c>
      <c r="E651" s="4">
        <v>214</v>
      </c>
      <c r="F651" s="4">
        <f>ROUND(Source!AS634,O651)</f>
        <v>208480.95</v>
      </c>
      <c r="G651" s="4" t="s">
        <v>59</v>
      </c>
      <c r="H651" s="4" t="s">
        <v>60</v>
      </c>
      <c r="I651" s="4"/>
      <c r="J651" s="4"/>
      <c r="K651" s="4">
        <v>214</v>
      </c>
      <c r="L651" s="4">
        <v>16</v>
      </c>
      <c r="M651" s="4">
        <v>3</v>
      </c>
      <c r="N651" s="4" t="s">
        <v>6</v>
      </c>
      <c r="O651" s="4">
        <v>2</v>
      </c>
      <c r="P651" s="4"/>
      <c r="Q651" s="4"/>
      <c r="R651" s="4"/>
      <c r="S651" s="4"/>
      <c r="T651" s="4"/>
      <c r="U651" s="4"/>
      <c r="V651" s="4"/>
      <c r="W651" s="4">
        <v>208480.95</v>
      </c>
      <c r="X651" s="4">
        <v>1</v>
      </c>
      <c r="Y651" s="4">
        <v>208480.95</v>
      </c>
      <c r="Z651" s="4"/>
      <c r="AA651" s="4"/>
      <c r="AB651" s="4"/>
    </row>
    <row r="652" spans="1:28">
      <c r="A652" s="4">
        <v>50</v>
      </c>
      <c r="B652" s="4">
        <v>0</v>
      </c>
      <c r="C652" s="4">
        <v>0</v>
      </c>
      <c r="D652" s="4">
        <v>1</v>
      </c>
      <c r="E652" s="4">
        <v>215</v>
      </c>
      <c r="F652" s="4">
        <f>ROUND(Source!AT634,O652)</f>
        <v>23810.71</v>
      </c>
      <c r="G652" s="4" t="s">
        <v>61</v>
      </c>
      <c r="H652" s="4" t="s">
        <v>62</v>
      </c>
      <c r="I652" s="4"/>
      <c r="J652" s="4"/>
      <c r="K652" s="4">
        <v>215</v>
      </c>
      <c r="L652" s="4">
        <v>17</v>
      </c>
      <c r="M652" s="4">
        <v>3</v>
      </c>
      <c r="N652" s="4" t="s">
        <v>6</v>
      </c>
      <c r="O652" s="4">
        <v>2</v>
      </c>
      <c r="P652" s="4"/>
      <c r="Q652" s="4"/>
      <c r="R652" s="4"/>
      <c r="S652" s="4"/>
      <c r="T652" s="4"/>
      <c r="U652" s="4"/>
      <c r="V652" s="4"/>
      <c r="W652" s="4">
        <v>23810.71</v>
      </c>
      <c r="X652" s="4">
        <v>1</v>
      </c>
      <c r="Y652" s="4">
        <v>23810.71</v>
      </c>
      <c r="Z652" s="4"/>
      <c r="AA652" s="4"/>
      <c r="AB652" s="4"/>
    </row>
    <row r="653" spans="1:28">
      <c r="A653" s="4">
        <v>50</v>
      </c>
      <c r="B653" s="4">
        <v>0</v>
      </c>
      <c r="C653" s="4">
        <v>0</v>
      </c>
      <c r="D653" s="4">
        <v>1</v>
      </c>
      <c r="E653" s="4">
        <v>217</v>
      </c>
      <c r="F653" s="4">
        <f>ROUND(Source!AU634,O653)</f>
        <v>0</v>
      </c>
      <c r="G653" s="4" t="s">
        <v>63</v>
      </c>
      <c r="H653" s="4" t="s">
        <v>64</v>
      </c>
      <c r="I653" s="4"/>
      <c r="J653" s="4"/>
      <c r="K653" s="4">
        <v>217</v>
      </c>
      <c r="L653" s="4">
        <v>18</v>
      </c>
      <c r="M653" s="4">
        <v>3</v>
      </c>
      <c r="N653" s="4" t="s">
        <v>6</v>
      </c>
      <c r="O653" s="4">
        <v>2</v>
      </c>
      <c r="P653" s="4"/>
      <c r="Q653" s="4"/>
      <c r="R653" s="4"/>
      <c r="S653" s="4"/>
      <c r="T653" s="4"/>
      <c r="U653" s="4"/>
      <c r="V653" s="4"/>
      <c r="W653" s="4">
        <v>0</v>
      </c>
      <c r="X653" s="4">
        <v>1</v>
      </c>
      <c r="Y653" s="4">
        <v>0</v>
      </c>
      <c r="Z653" s="4"/>
      <c r="AA653" s="4"/>
      <c r="AB653" s="4"/>
    </row>
    <row r="654" spans="1:28">
      <c r="A654" s="4">
        <v>50</v>
      </c>
      <c r="B654" s="4">
        <v>0</v>
      </c>
      <c r="C654" s="4">
        <v>0</v>
      </c>
      <c r="D654" s="4">
        <v>1</v>
      </c>
      <c r="E654" s="4">
        <v>230</v>
      </c>
      <c r="F654" s="4">
        <f>ROUND(Source!BA634,O654)</f>
        <v>0</v>
      </c>
      <c r="G654" s="4" t="s">
        <v>65</v>
      </c>
      <c r="H654" s="4" t="s">
        <v>66</v>
      </c>
      <c r="I654" s="4"/>
      <c r="J654" s="4"/>
      <c r="K654" s="4">
        <v>230</v>
      </c>
      <c r="L654" s="4">
        <v>19</v>
      </c>
      <c r="M654" s="4">
        <v>3</v>
      </c>
      <c r="N654" s="4" t="s">
        <v>6</v>
      </c>
      <c r="O654" s="4">
        <v>2</v>
      </c>
      <c r="P654" s="4"/>
      <c r="Q654" s="4"/>
      <c r="R654" s="4"/>
      <c r="S654" s="4"/>
      <c r="T654" s="4"/>
      <c r="U654" s="4"/>
      <c r="V654" s="4"/>
      <c r="W654" s="4">
        <v>0</v>
      </c>
      <c r="X654" s="4">
        <v>1</v>
      </c>
      <c r="Y654" s="4">
        <v>0</v>
      </c>
      <c r="Z654" s="4"/>
      <c r="AA654" s="4"/>
      <c r="AB654" s="4"/>
    </row>
    <row r="655" spans="1:28">
      <c r="A655" s="4">
        <v>50</v>
      </c>
      <c r="B655" s="4">
        <v>0</v>
      </c>
      <c r="C655" s="4">
        <v>0</v>
      </c>
      <c r="D655" s="4">
        <v>1</v>
      </c>
      <c r="E655" s="4">
        <v>206</v>
      </c>
      <c r="F655" s="4">
        <f>ROUND(Source!T634,O655)</f>
        <v>0</v>
      </c>
      <c r="G655" s="4" t="s">
        <v>67</v>
      </c>
      <c r="H655" s="4" t="s">
        <v>68</v>
      </c>
      <c r="I655" s="4"/>
      <c r="J655" s="4"/>
      <c r="K655" s="4">
        <v>206</v>
      </c>
      <c r="L655" s="4">
        <v>20</v>
      </c>
      <c r="M655" s="4">
        <v>3</v>
      </c>
      <c r="N655" s="4" t="s">
        <v>6</v>
      </c>
      <c r="O655" s="4">
        <v>2</v>
      </c>
      <c r="P655" s="4"/>
      <c r="Q655" s="4"/>
      <c r="R655" s="4"/>
      <c r="S655" s="4"/>
      <c r="T655" s="4"/>
      <c r="U655" s="4"/>
      <c r="V655" s="4"/>
      <c r="W655" s="4">
        <v>0</v>
      </c>
      <c r="X655" s="4">
        <v>1</v>
      </c>
      <c r="Y655" s="4">
        <v>0</v>
      </c>
      <c r="Z655" s="4"/>
      <c r="AA655" s="4"/>
      <c r="AB655" s="4"/>
    </row>
    <row r="656" spans="1:28">
      <c r="A656" s="4">
        <v>50</v>
      </c>
      <c r="B656" s="4">
        <v>0</v>
      </c>
      <c r="C656" s="4">
        <v>0</v>
      </c>
      <c r="D656" s="4">
        <v>1</v>
      </c>
      <c r="E656" s="4">
        <v>207</v>
      </c>
      <c r="F656" s="4">
        <f>Source!U634</f>
        <v>54.865199999999994</v>
      </c>
      <c r="G656" s="4" t="s">
        <v>69</v>
      </c>
      <c r="H656" s="4" t="s">
        <v>70</v>
      </c>
      <c r="I656" s="4"/>
      <c r="J656" s="4"/>
      <c r="K656" s="4">
        <v>207</v>
      </c>
      <c r="L656" s="4">
        <v>21</v>
      </c>
      <c r="M656" s="4">
        <v>3</v>
      </c>
      <c r="N656" s="4" t="s">
        <v>6</v>
      </c>
      <c r="O656" s="4">
        <v>-1</v>
      </c>
      <c r="P656" s="4"/>
      <c r="Q656" s="4"/>
      <c r="R656" s="4"/>
      <c r="S656" s="4"/>
      <c r="T656" s="4"/>
      <c r="U656" s="4"/>
      <c r="V656" s="4"/>
      <c r="W656" s="4">
        <v>54.865199999999994</v>
      </c>
      <c r="X656" s="4">
        <v>1</v>
      </c>
      <c r="Y656" s="4">
        <v>54.865199999999994</v>
      </c>
      <c r="Z656" s="4"/>
      <c r="AA656" s="4"/>
      <c r="AB656" s="4"/>
    </row>
    <row r="657" spans="1:245">
      <c r="A657" s="4">
        <v>50</v>
      </c>
      <c r="B657" s="4">
        <v>0</v>
      </c>
      <c r="C657" s="4">
        <v>0</v>
      </c>
      <c r="D657" s="4">
        <v>1</v>
      </c>
      <c r="E657" s="4">
        <v>208</v>
      </c>
      <c r="F657" s="4">
        <f>Source!V634</f>
        <v>47.237200000000009</v>
      </c>
      <c r="G657" s="4" t="s">
        <v>71</v>
      </c>
      <c r="H657" s="4" t="s">
        <v>72</v>
      </c>
      <c r="I657" s="4"/>
      <c r="J657" s="4"/>
      <c r="K657" s="4">
        <v>208</v>
      </c>
      <c r="L657" s="4">
        <v>22</v>
      </c>
      <c r="M657" s="4">
        <v>3</v>
      </c>
      <c r="N657" s="4" t="s">
        <v>6</v>
      </c>
      <c r="O657" s="4">
        <v>-1</v>
      </c>
      <c r="P657" s="4"/>
      <c r="Q657" s="4"/>
      <c r="R657" s="4"/>
      <c r="S657" s="4"/>
      <c r="T657" s="4"/>
      <c r="U657" s="4"/>
      <c r="V657" s="4"/>
      <c r="W657" s="4">
        <v>47.237200000000001</v>
      </c>
      <c r="X657" s="4">
        <v>1</v>
      </c>
      <c r="Y657" s="4">
        <v>47.237200000000001</v>
      </c>
      <c r="Z657" s="4"/>
      <c r="AA657" s="4"/>
      <c r="AB657" s="4"/>
    </row>
    <row r="658" spans="1:245">
      <c r="A658" s="4">
        <v>50</v>
      </c>
      <c r="B658" s="4">
        <v>0</v>
      </c>
      <c r="C658" s="4">
        <v>0</v>
      </c>
      <c r="D658" s="4">
        <v>1</v>
      </c>
      <c r="E658" s="4">
        <v>209</v>
      </c>
      <c r="F658" s="4">
        <f>ROUND(Source!W634,O658)</f>
        <v>-0.09</v>
      </c>
      <c r="G658" s="4" t="s">
        <v>73</v>
      </c>
      <c r="H658" s="4" t="s">
        <v>74</v>
      </c>
      <c r="I658" s="4"/>
      <c r="J658" s="4"/>
      <c r="K658" s="4">
        <v>209</v>
      </c>
      <c r="L658" s="4">
        <v>23</v>
      </c>
      <c r="M658" s="4">
        <v>3</v>
      </c>
      <c r="N658" s="4" t="s">
        <v>6</v>
      </c>
      <c r="O658" s="4">
        <v>2</v>
      </c>
      <c r="P658" s="4"/>
      <c r="Q658" s="4"/>
      <c r="R658" s="4"/>
      <c r="S658" s="4"/>
      <c r="T658" s="4"/>
      <c r="U658" s="4"/>
      <c r="V658" s="4"/>
      <c r="W658" s="4">
        <v>-0.09</v>
      </c>
      <c r="X658" s="4">
        <v>1</v>
      </c>
      <c r="Y658" s="4">
        <v>-0.09</v>
      </c>
      <c r="Z658" s="4"/>
      <c r="AA658" s="4"/>
      <c r="AB658" s="4"/>
    </row>
    <row r="659" spans="1:245">
      <c r="A659" s="4">
        <v>50</v>
      </c>
      <c r="B659" s="4">
        <v>0</v>
      </c>
      <c r="C659" s="4">
        <v>0</v>
      </c>
      <c r="D659" s="4">
        <v>1</v>
      </c>
      <c r="E659" s="4">
        <v>233</v>
      </c>
      <c r="F659" s="4">
        <f>ROUND(Source!BD634,O659)</f>
        <v>0</v>
      </c>
      <c r="G659" s="4" t="s">
        <v>75</v>
      </c>
      <c r="H659" s="4" t="s">
        <v>76</v>
      </c>
      <c r="I659" s="4"/>
      <c r="J659" s="4"/>
      <c r="K659" s="4">
        <v>233</v>
      </c>
      <c r="L659" s="4">
        <v>24</v>
      </c>
      <c r="M659" s="4">
        <v>3</v>
      </c>
      <c r="N659" s="4" t="s">
        <v>6</v>
      </c>
      <c r="O659" s="4">
        <v>2</v>
      </c>
      <c r="P659" s="4"/>
      <c r="Q659" s="4"/>
      <c r="R659" s="4"/>
      <c r="S659" s="4"/>
      <c r="T659" s="4"/>
      <c r="U659" s="4"/>
      <c r="V659" s="4"/>
      <c r="W659" s="4">
        <v>0</v>
      </c>
      <c r="X659" s="4">
        <v>1</v>
      </c>
      <c r="Y659" s="4">
        <v>0</v>
      </c>
      <c r="Z659" s="4"/>
      <c r="AA659" s="4"/>
      <c r="AB659" s="4"/>
    </row>
    <row r="660" spans="1:245">
      <c r="A660" s="4">
        <v>50</v>
      </c>
      <c r="B660" s="4">
        <v>0</v>
      </c>
      <c r="C660" s="4">
        <v>0</v>
      </c>
      <c r="D660" s="4">
        <v>1</v>
      </c>
      <c r="E660" s="4">
        <v>210</v>
      </c>
      <c r="F660" s="4">
        <f>ROUND(Source!X634,O660)</f>
        <v>60908.480000000003</v>
      </c>
      <c r="G660" s="4" t="s">
        <v>77</v>
      </c>
      <c r="H660" s="4" t="s">
        <v>78</v>
      </c>
      <c r="I660" s="4"/>
      <c r="J660" s="4"/>
      <c r="K660" s="4">
        <v>210</v>
      </c>
      <c r="L660" s="4">
        <v>25</v>
      </c>
      <c r="M660" s="4">
        <v>3</v>
      </c>
      <c r="N660" s="4" t="s">
        <v>6</v>
      </c>
      <c r="O660" s="4">
        <v>2</v>
      </c>
      <c r="P660" s="4"/>
      <c r="Q660" s="4"/>
      <c r="R660" s="4"/>
      <c r="S660" s="4"/>
      <c r="T660" s="4"/>
      <c r="U660" s="4"/>
      <c r="V660" s="4"/>
      <c r="W660" s="4">
        <v>60908.480000000003</v>
      </c>
      <c r="X660" s="4">
        <v>1</v>
      </c>
      <c r="Y660" s="4">
        <v>60908.480000000003</v>
      </c>
      <c r="Z660" s="4"/>
      <c r="AA660" s="4"/>
      <c r="AB660" s="4"/>
    </row>
    <row r="661" spans="1:245">
      <c r="A661" s="4">
        <v>50</v>
      </c>
      <c r="B661" s="4">
        <v>0</v>
      </c>
      <c r="C661" s="4">
        <v>0</v>
      </c>
      <c r="D661" s="4">
        <v>1</v>
      </c>
      <c r="E661" s="4">
        <v>211</v>
      </c>
      <c r="F661" s="4">
        <f>ROUND(Source!Y634,O661)</f>
        <v>38298.93</v>
      </c>
      <c r="G661" s="4" t="s">
        <v>79</v>
      </c>
      <c r="H661" s="4" t="s">
        <v>80</v>
      </c>
      <c r="I661" s="4"/>
      <c r="J661" s="4"/>
      <c r="K661" s="4">
        <v>211</v>
      </c>
      <c r="L661" s="4">
        <v>26</v>
      </c>
      <c r="M661" s="4">
        <v>3</v>
      </c>
      <c r="N661" s="4" t="s">
        <v>6</v>
      </c>
      <c r="O661" s="4">
        <v>2</v>
      </c>
      <c r="P661" s="4"/>
      <c r="Q661" s="4"/>
      <c r="R661" s="4"/>
      <c r="S661" s="4"/>
      <c r="T661" s="4"/>
      <c r="U661" s="4"/>
      <c r="V661" s="4"/>
      <c r="W661" s="4">
        <v>38298.93</v>
      </c>
      <c r="X661" s="4">
        <v>1</v>
      </c>
      <c r="Y661" s="4">
        <v>38298.93</v>
      </c>
      <c r="Z661" s="4"/>
      <c r="AA661" s="4"/>
      <c r="AB661" s="4"/>
    </row>
    <row r="662" spans="1:245">
      <c r="A662" s="4">
        <v>50</v>
      </c>
      <c r="B662" s="4">
        <v>0</v>
      </c>
      <c r="C662" s="4">
        <v>0</v>
      </c>
      <c r="D662" s="4">
        <v>1</v>
      </c>
      <c r="E662" s="4">
        <v>224</v>
      </c>
      <c r="F662" s="4">
        <f>ROUND(Source!AR634,O662)</f>
        <v>232291.66</v>
      </c>
      <c r="G662" s="4" t="s">
        <v>81</v>
      </c>
      <c r="H662" s="4" t="s">
        <v>82</v>
      </c>
      <c r="I662" s="4"/>
      <c r="J662" s="4"/>
      <c r="K662" s="4">
        <v>224</v>
      </c>
      <c r="L662" s="4">
        <v>27</v>
      </c>
      <c r="M662" s="4">
        <v>3</v>
      </c>
      <c r="N662" s="4" t="s">
        <v>6</v>
      </c>
      <c r="O662" s="4">
        <v>2</v>
      </c>
      <c r="P662" s="4"/>
      <c r="Q662" s="4"/>
      <c r="R662" s="4"/>
      <c r="S662" s="4"/>
      <c r="T662" s="4"/>
      <c r="U662" s="4"/>
      <c r="V662" s="4"/>
      <c r="W662" s="4">
        <v>232291.66</v>
      </c>
      <c r="X662" s="4">
        <v>1</v>
      </c>
      <c r="Y662" s="4">
        <v>232291.66</v>
      </c>
      <c r="Z662" s="4"/>
      <c r="AA662" s="4"/>
      <c r="AB662" s="4"/>
    </row>
    <row r="664" spans="1:245">
      <c r="A664" s="1">
        <v>3</v>
      </c>
      <c r="B664" s="1">
        <v>1</v>
      </c>
      <c r="C664" s="1"/>
      <c r="D664" s="1">
        <f>ROW(A794)</f>
        <v>794</v>
      </c>
      <c r="E664" s="1"/>
      <c r="F664" s="1" t="s">
        <v>483</v>
      </c>
      <c r="G664" s="1" t="s">
        <v>484</v>
      </c>
      <c r="H664" s="1" t="s">
        <v>6</v>
      </c>
      <c r="I664" s="1">
        <v>0</v>
      </c>
      <c r="J664" s="1" t="s">
        <v>6</v>
      </c>
      <c r="K664" s="1">
        <v>-1</v>
      </c>
      <c r="L664" s="1" t="s">
        <v>6</v>
      </c>
      <c r="M664" s="1" t="s">
        <v>6</v>
      </c>
      <c r="N664" s="1"/>
      <c r="O664" s="1"/>
      <c r="P664" s="1"/>
      <c r="Q664" s="1"/>
      <c r="R664" s="1"/>
      <c r="S664" s="1">
        <v>0</v>
      </c>
      <c r="T664" s="1"/>
      <c r="U664" s="1" t="s">
        <v>6</v>
      </c>
      <c r="V664" s="1">
        <v>0</v>
      </c>
      <c r="W664" s="1"/>
      <c r="X664" s="1"/>
      <c r="Y664" s="1"/>
      <c r="Z664" s="1"/>
      <c r="AA664" s="1"/>
      <c r="AB664" s="1" t="s">
        <v>6</v>
      </c>
      <c r="AC664" s="1" t="s">
        <v>6</v>
      </c>
      <c r="AD664" s="1" t="s">
        <v>6</v>
      </c>
      <c r="AE664" s="1" t="s">
        <v>6</v>
      </c>
      <c r="AF664" s="1" t="s">
        <v>6</v>
      </c>
      <c r="AG664" s="1" t="s">
        <v>6</v>
      </c>
      <c r="AH664" s="1"/>
      <c r="AI664" s="1"/>
      <c r="AJ664" s="1"/>
      <c r="AK664" s="1"/>
      <c r="AL664" s="1"/>
      <c r="AM664" s="1"/>
      <c r="AN664" s="1"/>
      <c r="AO664" s="1"/>
      <c r="AP664" s="1" t="s">
        <v>6</v>
      </c>
      <c r="AQ664" s="1" t="s">
        <v>6</v>
      </c>
      <c r="AR664" s="1" t="s">
        <v>6</v>
      </c>
      <c r="AS664" s="1"/>
      <c r="AT664" s="1"/>
      <c r="AU664" s="1"/>
      <c r="AV664" s="1"/>
      <c r="AW664" s="1"/>
      <c r="AX664" s="1"/>
      <c r="AY664" s="1"/>
      <c r="AZ664" s="1" t="s">
        <v>6</v>
      </c>
      <c r="BA664" s="1"/>
      <c r="BB664" s="1" t="s">
        <v>6</v>
      </c>
      <c r="BC664" s="1" t="s">
        <v>6</v>
      </c>
      <c r="BD664" s="1" t="s">
        <v>6</v>
      </c>
      <c r="BE664" s="1" t="s">
        <v>6</v>
      </c>
      <c r="BF664" s="1" t="s">
        <v>6</v>
      </c>
      <c r="BG664" s="1" t="s">
        <v>6</v>
      </c>
      <c r="BH664" s="1" t="s">
        <v>6</v>
      </c>
      <c r="BI664" s="1" t="s">
        <v>6</v>
      </c>
      <c r="BJ664" s="1" t="s">
        <v>6</v>
      </c>
      <c r="BK664" s="1" t="s">
        <v>6</v>
      </c>
      <c r="BL664" s="1" t="s">
        <v>6</v>
      </c>
      <c r="BM664" s="1" t="s">
        <v>6</v>
      </c>
      <c r="BN664" s="1" t="s">
        <v>6</v>
      </c>
      <c r="BO664" s="1" t="s">
        <v>6</v>
      </c>
      <c r="BP664" s="1" t="s">
        <v>6</v>
      </c>
      <c r="BQ664" s="1"/>
      <c r="BR664" s="1"/>
      <c r="BS664" s="1"/>
      <c r="BT664" s="1"/>
      <c r="BU664" s="1"/>
      <c r="BV664" s="1"/>
      <c r="BW664" s="1"/>
      <c r="BX664" s="1">
        <v>0</v>
      </c>
      <c r="BY664" s="1"/>
      <c r="BZ664" s="1"/>
      <c r="CA664" s="1"/>
      <c r="CB664" s="1"/>
      <c r="CC664" s="1"/>
      <c r="CD664" s="1"/>
      <c r="CE664" s="1"/>
      <c r="CF664" s="1">
        <v>0</v>
      </c>
      <c r="CG664" s="1">
        <v>0</v>
      </c>
      <c r="CH664" s="1"/>
      <c r="CI664" s="1" t="s">
        <v>6</v>
      </c>
      <c r="CJ664" s="1" t="s">
        <v>6</v>
      </c>
      <c r="CK664" t="s">
        <v>6</v>
      </c>
      <c r="CL664" t="s">
        <v>6</v>
      </c>
      <c r="CM664" t="s">
        <v>6</v>
      </c>
      <c r="CN664" t="s">
        <v>6</v>
      </c>
      <c r="CO664" t="s">
        <v>6</v>
      </c>
      <c r="CP664" t="s">
        <v>6</v>
      </c>
      <c r="CQ664" t="s">
        <v>6</v>
      </c>
    </row>
    <row r="666" spans="1:245">
      <c r="A666" s="2">
        <v>52</v>
      </c>
      <c r="B666" s="2">
        <f t="shared" ref="B666:G666" si="437">B794</f>
        <v>1</v>
      </c>
      <c r="C666" s="2">
        <f t="shared" si="437"/>
        <v>3</v>
      </c>
      <c r="D666" s="2">
        <f t="shared" si="437"/>
        <v>664</v>
      </c>
      <c r="E666" s="2">
        <f t="shared" si="437"/>
        <v>0</v>
      </c>
      <c r="F666" s="2" t="str">
        <f t="shared" si="437"/>
        <v>02-01-05</v>
      </c>
      <c r="G666" s="2" t="str">
        <f t="shared" si="437"/>
        <v>Строительство КТП-6/0,4 кВ</v>
      </c>
      <c r="H666" s="2"/>
      <c r="I666" s="2"/>
      <c r="J666" s="2"/>
      <c r="K666" s="2"/>
      <c r="L666" s="2"/>
      <c r="M666" s="2"/>
      <c r="N666" s="2"/>
      <c r="O666" s="2">
        <f t="shared" ref="O666:AT666" si="438">O794</f>
        <v>1167786.26</v>
      </c>
      <c r="P666" s="2">
        <f t="shared" si="438"/>
        <v>1135363.57</v>
      </c>
      <c r="Q666" s="2">
        <f t="shared" si="438"/>
        <v>8903.7999999999993</v>
      </c>
      <c r="R666" s="2">
        <f t="shared" si="438"/>
        <v>3859.42</v>
      </c>
      <c r="S666" s="2">
        <f t="shared" si="438"/>
        <v>23518.89</v>
      </c>
      <c r="T666" s="2">
        <f t="shared" si="438"/>
        <v>0</v>
      </c>
      <c r="U666" s="2">
        <f t="shared" si="438"/>
        <v>56.447600000000001</v>
      </c>
      <c r="V666" s="2">
        <f t="shared" si="438"/>
        <v>6.4222349999999997</v>
      </c>
      <c r="W666" s="2">
        <f t="shared" si="438"/>
        <v>61.08</v>
      </c>
      <c r="X666" s="2">
        <f t="shared" si="438"/>
        <v>27605.42</v>
      </c>
      <c r="Y666" s="2">
        <f t="shared" si="438"/>
        <v>15545.33</v>
      </c>
      <c r="Z666" s="2">
        <f t="shared" si="438"/>
        <v>0</v>
      </c>
      <c r="AA666" s="2">
        <f t="shared" si="438"/>
        <v>0</v>
      </c>
      <c r="AB666" s="2">
        <f t="shared" si="438"/>
        <v>0</v>
      </c>
      <c r="AC666" s="2">
        <f t="shared" si="438"/>
        <v>0</v>
      </c>
      <c r="AD666" s="2">
        <f t="shared" si="438"/>
        <v>0</v>
      </c>
      <c r="AE666" s="2">
        <f t="shared" si="438"/>
        <v>0</v>
      </c>
      <c r="AF666" s="2">
        <f t="shared" si="438"/>
        <v>0</v>
      </c>
      <c r="AG666" s="2">
        <f t="shared" si="438"/>
        <v>0</v>
      </c>
      <c r="AH666" s="2">
        <f t="shared" si="438"/>
        <v>0</v>
      </c>
      <c r="AI666" s="2">
        <f t="shared" si="438"/>
        <v>0</v>
      </c>
      <c r="AJ666" s="2">
        <f t="shared" si="438"/>
        <v>0</v>
      </c>
      <c r="AK666" s="2">
        <f t="shared" si="438"/>
        <v>0</v>
      </c>
      <c r="AL666" s="2">
        <f t="shared" si="438"/>
        <v>0</v>
      </c>
      <c r="AM666" s="2">
        <f t="shared" si="438"/>
        <v>0</v>
      </c>
      <c r="AN666" s="2">
        <f t="shared" si="438"/>
        <v>0</v>
      </c>
      <c r="AO666" s="2">
        <f t="shared" si="438"/>
        <v>0</v>
      </c>
      <c r="AP666" s="2">
        <f t="shared" si="438"/>
        <v>1094478.02</v>
      </c>
      <c r="AQ666" s="2">
        <f t="shared" si="438"/>
        <v>0</v>
      </c>
      <c r="AR666" s="2">
        <f t="shared" si="438"/>
        <v>1210937.01</v>
      </c>
      <c r="AS666" s="2">
        <f t="shared" si="438"/>
        <v>96295.53</v>
      </c>
      <c r="AT666" s="2">
        <f t="shared" si="438"/>
        <v>20163.46</v>
      </c>
      <c r="AU666" s="2">
        <f t="shared" ref="AU666:BZ666" si="439">AU794</f>
        <v>0</v>
      </c>
      <c r="AV666" s="2">
        <f t="shared" si="439"/>
        <v>1135363.57</v>
      </c>
      <c r="AW666" s="2">
        <f t="shared" si="439"/>
        <v>40885.550000000003</v>
      </c>
      <c r="AX666" s="2">
        <f t="shared" si="439"/>
        <v>0</v>
      </c>
      <c r="AY666" s="2">
        <f t="shared" si="439"/>
        <v>40885.550000000003</v>
      </c>
      <c r="AZ666" s="2">
        <f t="shared" si="439"/>
        <v>1094478.02</v>
      </c>
      <c r="BA666" s="2">
        <f t="shared" si="439"/>
        <v>0</v>
      </c>
      <c r="BB666" s="2">
        <f t="shared" si="439"/>
        <v>0</v>
      </c>
      <c r="BC666" s="2">
        <f t="shared" si="439"/>
        <v>0</v>
      </c>
      <c r="BD666" s="2">
        <f t="shared" si="439"/>
        <v>0</v>
      </c>
      <c r="BE666" s="2">
        <f t="shared" si="439"/>
        <v>0</v>
      </c>
      <c r="BF666" s="2">
        <f t="shared" si="439"/>
        <v>0</v>
      </c>
      <c r="BG666" s="2">
        <f t="shared" si="439"/>
        <v>0</v>
      </c>
      <c r="BH666" s="2">
        <f t="shared" si="439"/>
        <v>0</v>
      </c>
      <c r="BI666" s="2">
        <f t="shared" si="439"/>
        <v>0</v>
      </c>
      <c r="BJ666" s="2">
        <f t="shared" si="439"/>
        <v>0</v>
      </c>
      <c r="BK666" s="2">
        <f t="shared" si="439"/>
        <v>0</v>
      </c>
      <c r="BL666" s="2">
        <f t="shared" si="439"/>
        <v>0</v>
      </c>
      <c r="BM666" s="2">
        <f t="shared" si="439"/>
        <v>0</v>
      </c>
      <c r="BN666" s="2">
        <f t="shared" si="439"/>
        <v>0</v>
      </c>
      <c r="BO666" s="2">
        <f t="shared" si="439"/>
        <v>0</v>
      </c>
      <c r="BP666" s="2">
        <f t="shared" si="439"/>
        <v>0</v>
      </c>
      <c r="BQ666" s="2">
        <f t="shared" si="439"/>
        <v>0</v>
      </c>
      <c r="BR666" s="2">
        <f t="shared" si="439"/>
        <v>0</v>
      </c>
      <c r="BS666" s="2">
        <f t="shared" si="439"/>
        <v>0</v>
      </c>
      <c r="BT666" s="2">
        <f t="shared" si="439"/>
        <v>0</v>
      </c>
      <c r="BU666" s="2">
        <f t="shared" si="439"/>
        <v>0</v>
      </c>
      <c r="BV666" s="2">
        <f t="shared" si="439"/>
        <v>0</v>
      </c>
      <c r="BW666" s="2">
        <f t="shared" si="439"/>
        <v>0</v>
      </c>
      <c r="BX666" s="2">
        <f t="shared" si="439"/>
        <v>0</v>
      </c>
      <c r="BY666" s="2">
        <f t="shared" si="439"/>
        <v>0</v>
      </c>
      <c r="BZ666" s="2">
        <f t="shared" si="439"/>
        <v>0</v>
      </c>
      <c r="CA666" s="2">
        <f t="shared" ref="CA666:DF666" si="440">CA794</f>
        <v>0</v>
      </c>
      <c r="CB666" s="2">
        <f t="shared" si="440"/>
        <v>0</v>
      </c>
      <c r="CC666" s="2">
        <f t="shared" si="440"/>
        <v>0</v>
      </c>
      <c r="CD666" s="2">
        <f t="shared" si="440"/>
        <v>0</v>
      </c>
      <c r="CE666" s="2">
        <f t="shared" si="440"/>
        <v>0</v>
      </c>
      <c r="CF666" s="2">
        <f t="shared" si="440"/>
        <v>0</v>
      </c>
      <c r="CG666" s="2">
        <f t="shared" si="440"/>
        <v>0</v>
      </c>
      <c r="CH666" s="2">
        <f t="shared" si="440"/>
        <v>0</v>
      </c>
      <c r="CI666" s="2">
        <f t="shared" si="440"/>
        <v>0</v>
      </c>
      <c r="CJ666" s="2">
        <f t="shared" si="440"/>
        <v>0</v>
      </c>
      <c r="CK666" s="2">
        <f t="shared" si="440"/>
        <v>0</v>
      </c>
      <c r="CL666" s="2">
        <f t="shared" si="440"/>
        <v>0</v>
      </c>
      <c r="CM666" s="2">
        <f t="shared" si="440"/>
        <v>0</v>
      </c>
      <c r="CN666" s="2">
        <f t="shared" si="440"/>
        <v>0</v>
      </c>
      <c r="CO666" s="2">
        <f t="shared" si="440"/>
        <v>0</v>
      </c>
      <c r="CP666" s="2">
        <f t="shared" si="440"/>
        <v>0</v>
      </c>
      <c r="CQ666" s="2">
        <f t="shared" si="440"/>
        <v>0</v>
      </c>
      <c r="CR666" s="2">
        <f t="shared" si="440"/>
        <v>0</v>
      </c>
      <c r="CS666" s="2">
        <f t="shared" si="440"/>
        <v>0</v>
      </c>
      <c r="CT666" s="2">
        <f t="shared" si="440"/>
        <v>0</v>
      </c>
      <c r="CU666" s="2">
        <f t="shared" si="440"/>
        <v>0</v>
      </c>
      <c r="CV666" s="2">
        <f t="shared" si="440"/>
        <v>0</v>
      </c>
      <c r="CW666" s="2">
        <f t="shared" si="440"/>
        <v>0</v>
      </c>
      <c r="CX666" s="2">
        <f t="shared" si="440"/>
        <v>0</v>
      </c>
      <c r="CY666" s="2">
        <f t="shared" si="440"/>
        <v>0</v>
      </c>
      <c r="CZ666" s="2">
        <f t="shared" si="440"/>
        <v>0</v>
      </c>
      <c r="DA666" s="2">
        <f t="shared" si="440"/>
        <v>0</v>
      </c>
      <c r="DB666" s="2">
        <f t="shared" si="440"/>
        <v>0</v>
      </c>
      <c r="DC666" s="2">
        <f t="shared" si="440"/>
        <v>0</v>
      </c>
      <c r="DD666" s="2">
        <f t="shared" si="440"/>
        <v>0</v>
      </c>
      <c r="DE666" s="2">
        <f t="shared" si="440"/>
        <v>0</v>
      </c>
      <c r="DF666" s="2">
        <f t="shared" si="440"/>
        <v>0</v>
      </c>
      <c r="DG666" s="3">
        <f t="shared" ref="DG666:EL666" si="441">DG794</f>
        <v>0</v>
      </c>
      <c r="DH666" s="3">
        <f t="shared" si="441"/>
        <v>0</v>
      </c>
      <c r="DI666" s="3">
        <f t="shared" si="441"/>
        <v>0</v>
      </c>
      <c r="DJ666" s="3">
        <f t="shared" si="441"/>
        <v>0</v>
      </c>
      <c r="DK666" s="3">
        <f t="shared" si="441"/>
        <v>0</v>
      </c>
      <c r="DL666" s="3">
        <f t="shared" si="441"/>
        <v>0</v>
      </c>
      <c r="DM666" s="3">
        <f t="shared" si="441"/>
        <v>0</v>
      </c>
      <c r="DN666" s="3">
        <f t="shared" si="441"/>
        <v>0</v>
      </c>
      <c r="DO666" s="3">
        <f t="shared" si="441"/>
        <v>0</v>
      </c>
      <c r="DP666" s="3">
        <f t="shared" si="441"/>
        <v>0</v>
      </c>
      <c r="DQ666" s="3">
        <f t="shared" si="441"/>
        <v>0</v>
      </c>
      <c r="DR666" s="3">
        <f t="shared" si="441"/>
        <v>0</v>
      </c>
      <c r="DS666" s="3">
        <f t="shared" si="441"/>
        <v>0</v>
      </c>
      <c r="DT666" s="3">
        <f t="shared" si="441"/>
        <v>0</v>
      </c>
      <c r="DU666" s="3">
        <f t="shared" si="441"/>
        <v>0</v>
      </c>
      <c r="DV666" s="3">
        <f t="shared" si="441"/>
        <v>0</v>
      </c>
      <c r="DW666" s="3">
        <f t="shared" si="441"/>
        <v>0</v>
      </c>
      <c r="DX666" s="3">
        <f t="shared" si="441"/>
        <v>0</v>
      </c>
      <c r="DY666" s="3">
        <f t="shared" si="441"/>
        <v>0</v>
      </c>
      <c r="DZ666" s="3">
        <f t="shared" si="441"/>
        <v>0</v>
      </c>
      <c r="EA666" s="3">
        <f t="shared" si="441"/>
        <v>0</v>
      </c>
      <c r="EB666" s="3">
        <f t="shared" si="441"/>
        <v>0</v>
      </c>
      <c r="EC666" s="3">
        <f t="shared" si="441"/>
        <v>0</v>
      </c>
      <c r="ED666" s="3">
        <f t="shared" si="441"/>
        <v>0</v>
      </c>
      <c r="EE666" s="3">
        <f t="shared" si="441"/>
        <v>0</v>
      </c>
      <c r="EF666" s="3">
        <f t="shared" si="441"/>
        <v>0</v>
      </c>
      <c r="EG666" s="3">
        <f t="shared" si="441"/>
        <v>0</v>
      </c>
      <c r="EH666" s="3">
        <f t="shared" si="441"/>
        <v>0</v>
      </c>
      <c r="EI666" s="3">
        <f t="shared" si="441"/>
        <v>0</v>
      </c>
      <c r="EJ666" s="3">
        <f t="shared" si="441"/>
        <v>0</v>
      </c>
      <c r="EK666" s="3">
        <f t="shared" si="441"/>
        <v>0</v>
      </c>
      <c r="EL666" s="3">
        <f t="shared" si="441"/>
        <v>0</v>
      </c>
      <c r="EM666" s="3">
        <f t="shared" ref="EM666:FR666" si="442">EM794</f>
        <v>0</v>
      </c>
      <c r="EN666" s="3">
        <f t="shared" si="442"/>
        <v>0</v>
      </c>
      <c r="EO666" s="3">
        <f t="shared" si="442"/>
        <v>0</v>
      </c>
      <c r="EP666" s="3">
        <f t="shared" si="442"/>
        <v>0</v>
      </c>
      <c r="EQ666" s="3">
        <f t="shared" si="442"/>
        <v>0</v>
      </c>
      <c r="ER666" s="3">
        <f t="shared" si="442"/>
        <v>0</v>
      </c>
      <c r="ES666" s="3">
        <f t="shared" si="442"/>
        <v>0</v>
      </c>
      <c r="ET666" s="3">
        <f t="shared" si="442"/>
        <v>0</v>
      </c>
      <c r="EU666" s="3">
        <f t="shared" si="442"/>
        <v>0</v>
      </c>
      <c r="EV666" s="3">
        <f t="shared" si="442"/>
        <v>0</v>
      </c>
      <c r="EW666" s="3">
        <f t="shared" si="442"/>
        <v>0</v>
      </c>
      <c r="EX666" s="3">
        <f t="shared" si="442"/>
        <v>0</v>
      </c>
      <c r="EY666" s="3">
        <f t="shared" si="442"/>
        <v>0</v>
      </c>
      <c r="EZ666" s="3">
        <f t="shared" si="442"/>
        <v>0</v>
      </c>
      <c r="FA666" s="3">
        <f t="shared" si="442"/>
        <v>0</v>
      </c>
      <c r="FB666" s="3">
        <f t="shared" si="442"/>
        <v>0</v>
      </c>
      <c r="FC666" s="3">
        <f t="shared" si="442"/>
        <v>0</v>
      </c>
      <c r="FD666" s="3">
        <f t="shared" si="442"/>
        <v>0</v>
      </c>
      <c r="FE666" s="3">
        <f t="shared" si="442"/>
        <v>0</v>
      </c>
      <c r="FF666" s="3">
        <f t="shared" si="442"/>
        <v>0</v>
      </c>
      <c r="FG666" s="3">
        <f t="shared" si="442"/>
        <v>0</v>
      </c>
      <c r="FH666" s="3">
        <f t="shared" si="442"/>
        <v>0</v>
      </c>
      <c r="FI666" s="3">
        <f t="shared" si="442"/>
        <v>0</v>
      </c>
      <c r="FJ666" s="3">
        <f t="shared" si="442"/>
        <v>0</v>
      </c>
      <c r="FK666" s="3">
        <f t="shared" si="442"/>
        <v>0</v>
      </c>
      <c r="FL666" s="3">
        <f t="shared" si="442"/>
        <v>0</v>
      </c>
      <c r="FM666" s="3">
        <f t="shared" si="442"/>
        <v>0</v>
      </c>
      <c r="FN666" s="3">
        <f t="shared" si="442"/>
        <v>0</v>
      </c>
      <c r="FO666" s="3">
        <f t="shared" si="442"/>
        <v>0</v>
      </c>
      <c r="FP666" s="3">
        <f t="shared" si="442"/>
        <v>0</v>
      </c>
      <c r="FQ666" s="3">
        <f t="shared" si="442"/>
        <v>0</v>
      </c>
      <c r="FR666" s="3">
        <f t="shared" si="442"/>
        <v>0</v>
      </c>
      <c r="FS666" s="3">
        <f t="shared" ref="FS666:GX666" si="443">FS794</f>
        <v>0</v>
      </c>
      <c r="FT666" s="3">
        <f t="shared" si="443"/>
        <v>0</v>
      </c>
      <c r="FU666" s="3">
        <f t="shared" si="443"/>
        <v>0</v>
      </c>
      <c r="FV666" s="3">
        <f t="shared" si="443"/>
        <v>0</v>
      </c>
      <c r="FW666" s="3">
        <f t="shared" si="443"/>
        <v>0</v>
      </c>
      <c r="FX666" s="3">
        <f t="shared" si="443"/>
        <v>0</v>
      </c>
      <c r="FY666" s="3">
        <f t="shared" si="443"/>
        <v>0</v>
      </c>
      <c r="FZ666" s="3">
        <f t="shared" si="443"/>
        <v>0</v>
      </c>
      <c r="GA666" s="3">
        <f t="shared" si="443"/>
        <v>0</v>
      </c>
      <c r="GB666" s="3">
        <f t="shared" si="443"/>
        <v>0</v>
      </c>
      <c r="GC666" s="3">
        <f t="shared" si="443"/>
        <v>0</v>
      </c>
      <c r="GD666" s="3">
        <f t="shared" si="443"/>
        <v>0</v>
      </c>
      <c r="GE666" s="3">
        <f t="shared" si="443"/>
        <v>0</v>
      </c>
      <c r="GF666" s="3">
        <f t="shared" si="443"/>
        <v>0</v>
      </c>
      <c r="GG666" s="3">
        <f t="shared" si="443"/>
        <v>0</v>
      </c>
      <c r="GH666" s="3">
        <f t="shared" si="443"/>
        <v>0</v>
      </c>
      <c r="GI666" s="3">
        <f t="shared" si="443"/>
        <v>0</v>
      </c>
      <c r="GJ666" s="3">
        <f t="shared" si="443"/>
        <v>0</v>
      </c>
      <c r="GK666" s="3">
        <f t="shared" si="443"/>
        <v>0</v>
      </c>
      <c r="GL666" s="3">
        <f t="shared" si="443"/>
        <v>0</v>
      </c>
      <c r="GM666" s="3">
        <f t="shared" si="443"/>
        <v>0</v>
      </c>
      <c r="GN666" s="3">
        <f t="shared" si="443"/>
        <v>0</v>
      </c>
      <c r="GO666" s="3">
        <f t="shared" si="443"/>
        <v>0</v>
      </c>
      <c r="GP666" s="3">
        <f t="shared" si="443"/>
        <v>0</v>
      </c>
      <c r="GQ666" s="3">
        <f t="shared" si="443"/>
        <v>0</v>
      </c>
      <c r="GR666" s="3">
        <f t="shared" si="443"/>
        <v>0</v>
      </c>
      <c r="GS666" s="3">
        <f t="shared" si="443"/>
        <v>0</v>
      </c>
      <c r="GT666" s="3">
        <f t="shared" si="443"/>
        <v>0</v>
      </c>
      <c r="GU666" s="3">
        <f t="shared" si="443"/>
        <v>0</v>
      </c>
      <c r="GV666" s="3">
        <f t="shared" si="443"/>
        <v>0</v>
      </c>
      <c r="GW666" s="3">
        <f t="shared" si="443"/>
        <v>0</v>
      </c>
      <c r="GX666" s="3">
        <f t="shared" si="443"/>
        <v>0</v>
      </c>
    </row>
    <row r="668" spans="1:245">
      <c r="A668" s="1">
        <v>4</v>
      </c>
      <c r="B668" s="1">
        <v>1</v>
      </c>
      <c r="C668" s="1"/>
      <c r="D668" s="1">
        <f>ROW(A683)</f>
        <v>683</v>
      </c>
      <c r="E668" s="1"/>
      <c r="F668" s="1" t="s">
        <v>6</v>
      </c>
      <c r="G668" s="1" t="s">
        <v>484</v>
      </c>
      <c r="H668" s="1" t="s">
        <v>6</v>
      </c>
      <c r="I668" s="1">
        <v>0</v>
      </c>
      <c r="J668" s="1"/>
      <c r="K668" s="1">
        <v>-1</v>
      </c>
      <c r="L668" s="1"/>
      <c r="M668" s="1" t="s">
        <v>6</v>
      </c>
      <c r="N668" s="1"/>
      <c r="O668" s="1"/>
      <c r="P668" s="1"/>
      <c r="Q668" s="1"/>
      <c r="R668" s="1"/>
      <c r="S668" s="1">
        <v>0</v>
      </c>
      <c r="T668" s="1"/>
      <c r="U668" s="1" t="s">
        <v>6</v>
      </c>
      <c r="V668" s="1">
        <v>0</v>
      </c>
      <c r="W668" s="1"/>
      <c r="X668" s="1"/>
      <c r="Y668" s="1"/>
      <c r="Z668" s="1"/>
      <c r="AA668" s="1"/>
      <c r="AB668" s="1" t="s">
        <v>6</v>
      </c>
      <c r="AC668" s="1" t="s">
        <v>6</v>
      </c>
      <c r="AD668" s="1" t="s">
        <v>6</v>
      </c>
      <c r="AE668" s="1" t="s">
        <v>6</v>
      </c>
      <c r="AF668" s="1" t="s">
        <v>6</v>
      </c>
      <c r="AG668" s="1" t="s">
        <v>6</v>
      </c>
      <c r="AH668" s="1"/>
      <c r="AI668" s="1"/>
      <c r="AJ668" s="1"/>
      <c r="AK668" s="1"/>
      <c r="AL668" s="1"/>
      <c r="AM668" s="1"/>
      <c r="AN668" s="1"/>
      <c r="AO668" s="1"/>
      <c r="AP668" s="1" t="s">
        <v>6</v>
      </c>
      <c r="AQ668" s="1" t="s">
        <v>6</v>
      </c>
      <c r="AR668" s="1" t="s">
        <v>6</v>
      </c>
      <c r="AS668" s="1"/>
      <c r="AT668" s="1"/>
      <c r="AU668" s="1"/>
      <c r="AV668" s="1"/>
      <c r="AW668" s="1"/>
      <c r="AX668" s="1"/>
      <c r="AY668" s="1"/>
      <c r="AZ668" s="1" t="s">
        <v>6</v>
      </c>
      <c r="BA668" s="1"/>
      <c r="BB668" s="1" t="s">
        <v>6</v>
      </c>
      <c r="BC668" s="1" t="s">
        <v>6</v>
      </c>
      <c r="BD668" s="1" t="s">
        <v>6</v>
      </c>
      <c r="BE668" s="1" t="s">
        <v>6</v>
      </c>
      <c r="BF668" s="1" t="s">
        <v>6</v>
      </c>
      <c r="BG668" s="1" t="s">
        <v>6</v>
      </c>
      <c r="BH668" s="1" t="s">
        <v>6</v>
      </c>
      <c r="BI668" s="1" t="s">
        <v>6</v>
      </c>
      <c r="BJ668" s="1" t="s">
        <v>6</v>
      </c>
      <c r="BK668" s="1" t="s">
        <v>6</v>
      </c>
      <c r="BL668" s="1" t="s">
        <v>6</v>
      </c>
      <c r="BM668" s="1" t="s">
        <v>6</v>
      </c>
      <c r="BN668" s="1" t="s">
        <v>6</v>
      </c>
      <c r="BO668" s="1" t="s">
        <v>6</v>
      </c>
      <c r="BP668" s="1" t="s">
        <v>6</v>
      </c>
      <c r="BQ668" s="1"/>
      <c r="BR668" s="1"/>
      <c r="BS668" s="1"/>
      <c r="BT668" s="1"/>
      <c r="BU668" s="1"/>
      <c r="BV668" s="1"/>
      <c r="BW668" s="1"/>
      <c r="BX668" s="1">
        <v>0</v>
      </c>
      <c r="BY668" s="1"/>
      <c r="BZ668" s="1"/>
      <c r="CA668" s="1"/>
      <c r="CB668" s="1"/>
      <c r="CC668" s="1"/>
      <c r="CD668" s="1"/>
      <c r="CE668" s="1"/>
      <c r="CF668" s="1"/>
      <c r="CG668" s="1"/>
      <c r="CH668" s="1"/>
      <c r="CI668" s="1"/>
      <c r="CJ668" s="1">
        <v>0</v>
      </c>
    </row>
    <row r="670" spans="1:245">
      <c r="A670" s="2">
        <v>52</v>
      </c>
      <c r="B670" s="2">
        <f t="shared" ref="B670:G670" si="444">B683</f>
        <v>1</v>
      </c>
      <c r="C670" s="2">
        <f t="shared" si="444"/>
        <v>4</v>
      </c>
      <c r="D670" s="2">
        <f t="shared" si="444"/>
        <v>668</v>
      </c>
      <c r="E670" s="2">
        <f t="shared" si="444"/>
        <v>0</v>
      </c>
      <c r="F670" s="2" t="str">
        <f t="shared" si="444"/>
        <v/>
      </c>
      <c r="G670" s="2" t="str">
        <f t="shared" si="444"/>
        <v>Строительство КТП-6/0,4 кВ</v>
      </c>
      <c r="H670" s="2"/>
      <c r="I670" s="2"/>
      <c r="J670" s="2"/>
      <c r="K670" s="2"/>
      <c r="L670" s="2"/>
      <c r="M670" s="2"/>
      <c r="N670" s="2"/>
      <c r="O670" s="2">
        <f t="shared" ref="O670:AT670" si="445">O683</f>
        <v>33053.68</v>
      </c>
      <c r="P670" s="2">
        <f t="shared" si="445"/>
        <v>630.99</v>
      </c>
      <c r="Q670" s="2">
        <f t="shared" si="445"/>
        <v>8903.7999999999993</v>
      </c>
      <c r="R670" s="2">
        <f t="shared" si="445"/>
        <v>3859.42</v>
      </c>
      <c r="S670" s="2">
        <f t="shared" si="445"/>
        <v>23518.89</v>
      </c>
      <c r="T670" s="2">
        <f t="shared" si="445"/>
        <v>0</v>
      </c>
      <c r="U670" s="2">
        <f t="shared" si="445"/>
        <v>56.447600000000001</v>
      </c>
      <c r="V670" s="2">
        <f t="shared" si="445"/>
        <v>6.4222349999999997</v>
      </c>
      <c r="W670" s="2">
        <f t="shared" si="445"/>
        <v>-1.2</v>
      </c>
      <c r="X670" s="2">
        <f t="shared" si="445"/>
        <v>27605.42</v>
      </c>
      <c r="Y670" s="2">
        <f t="shared" si="445"/>
        <v>15545.33</v>
      </c>
      <c r="Z670" s="2">
        <f t="shared" si="445"/>
        <v>0</v>
      </c>
      <c r="AA670" s="2">
        <f t="shared" si="445"/>
        <v>0</v>
      </c>
      <c r="AB670" s="2">
        <f t="shared" si="445"/>
        <v>33053.68</v>
      </c>
      <c r="AC670" s="2">
        <f t="shared" si="445"/>
        <v>630.99</v>
      </c>
      <c r="AD670" s="2">
        <f t="shared" si="445"/>
        <v>8903.7999999999993</v>
      </c>
      <c r="AE670" s="2">
        <f t="shared" si="445"/>
        <v>3859.42</v>
      </c>
      <c r="AF670" s="2">
        <f t="shared" si="445"/>
        <v>23518.89</v>
      </c>
      <c r="AG670" s="2">
        <f t="shared" si="445"/>
        <v>0</v>
      </c>
      <c r="AH670" s="2">
        <f t="shared" si="445"/>
        <v>56.447600000000001</v>
      </c>
      <c r="AI670" s="2">
        <f t="shared" si="445"/>
        <v>6.4222349999999997</v>
      </c>
      <c r="AJ670" s="2">
        <f t="shared" si="445"/>
        <v>-1.2</v>
      </c>
      <c r="AK670" s="2">
        <f t="shared" si="445"/>
        <v>27605.42</v>
      </c>
      <c r="AL670" s="2">
        <f t="shared" si="445"/>
        <v>15545.33</v>
      </c>
      <c r="AM670" s="2">
        <f t="shared" si="445"/>
        <v>0</v>
      </c>
      <c r="AN670" s="2">
        <f t="shared" si="445"/>
        <v>0</v>
      </c>
      <c r="AO670" s="2">
        <f t="shared" si="445"/>
        <v>0</v>
      </c>
      <c r="AP670" s="2">
        <f t="shared" si="445"/>
        <v>0</v>
      </c>
      <c r="AQ670" s="2">
        <f t="shared" si="445"/>
        <v>0</v>
      </c>
      <c r="AR670" s="2">
        <f t="shared" si="445"/>
        <v>76204.429999999993</v>
      </c>
      <c r="AS670" s="2">
        <f t="shared" si="445"/>
        <v>61997.29</v>
      </c>
      <c r="AT670" s="2">
        <f t="shared" si="445"/>
        <v>14207.14</v>
      </c>
      <c r="AU670" s="2">
        <f t="shared" ref="AU670:BZ670" si="446">AU683</f>
        <v>0</v>
      </c>
      <c r="AV670" s="2">
        <f t="shared" si="446"/>
        <v>630.99</v>
      </c>
      <c r="AW670" s="2">
        <f t="shared" si="446"/>
        <v>630.99</v>
      </c>
      <c r="AX670" s="2">
        <f t="shared" si="446"/>
        <v>0</v>
      </c>
      <c r="AY670" s="2">
        <f t="shared" si="446"/>
        <v>630.99</v>
      </c>
      <c r="AZ670" s="2">
        <f t="shared" si="446"/>
        <v>0</v>
      </c>
      <c r="BA670" s="2">
        <f t="shared" si="446"/>
        <v>0</v>
      </c>
      <c r="BB670" s="2">
        <f t="shared" si="446"/>
        <v>0</v>
      </c>
      <c r="BC670" s="2">
        <f t="shared" si="446"/>
        <v>0</v>
      </c>
      <c r="BD670" s="2">
        <f t="shared" si="446"/>
        <v>0</v>
      </c>
      <c r="BE670" s="2">
        <f t="shared" si="446"/>
        <v>0</v>
      </c>
      <c r="BF670" s="2">
        <f t="shared" si="446"/>
        <v>0</v>
      </c>
      <c r="BG670" s="2">
        <f t="shared" si="446"/>
        <v>0</v>
      </c>
      <c r="BH670" s="2">
        <f t="shared" si="446"/>
        <v>0</v>
      </c>
      <c r="BI670" s="2">
        <f t="shared" si="446"/>
        <v>0</v>
      </c>
      <c r="BJ670" s="2">
        <f t="shared" si="446"/>
        <v>0</v>
      </c>
      <c r="BK670" s="2">
        <f t="shared" si="446"/>
        <v>0</v>
      </c>
      <c r="BL670" s="2">
        <f t="shared" si="446"/>
        <v>0</v>
      </c>
      <c r="BM670" s="2">
        <f t="shared" si="446"/>
        <v>0</v>
      </c>
      <c r="BN670" s="2">
        <f t="shared" si="446"/>
        <v>0</v>
      </c>
      <c r="BO670" s="2">
        <f t="shared" si="446"/>
        <v>0</v>
      </c>
      <c r="BP670" s="2">
        <f t="shared" si="446"/>
        <v>0</v>
      </c>
      <c r="BQ670" s="2">
        <f t="shared" si="446"/>
        <v>0</v>
      </c>
      <c r="BR670" s="2">
        <f t="shared" si="446"/>
        <v>0</v>
      </c>
      <c r="BS670" s="2">
        <f t="shared" si="446"/>
        <v>0</v>
      </c>
      <c r="BT670" s="2">
        <f t="shared" si="446"/>
        <v>0</v>
      </c>
      <c r="BU670" s="2">
        <f t="shared" si="446"/>
        <v>0</v>
      </c>
      <c r="BV670" s="2">
        <f t="shared" si="446"/>
        <v>0</v>
      </c>
      <c r="BW670" s="2">
        <f t="shared" si="446"/>
        <v>0</v>
      </c>
      <c r="BX670" s="2">
        <f t="shared" si="446"/>
        <v>0</v>
      </c>
      <c r="BY670" s="2">
        <f t="shared" si="446"/>
        <v>0</v>
      </c>
      <c r="BZ670" s="2">
        <f t="shared" si="446"/>
        <v>0</v>
      </c>
      <c r="CA670" s="2">
        <f t="shared" ref="CA670:DF670" si="447">CA683</f>
        <v>76204.429999999993</v>
      </c>
      <c r="CB670" s="2">
        <f t="shared" si="447"/>
        <v>61997.29</v>
      </c>
      <c r="CC670" s="2">
        <f t="shared" si="447"/>
        <v>14207.14</v>
      </c>
      <c r="CD670" s="2">
        <f t="shared" si="447"/>
        <v>0</v>
      </c>
      <c r="CE670" s="2">
        <f t="shared" si="447"/>
        <v>630.99</v>
      </c>
      <c r="CF670" s="2">
        <f t="shared" si="447"/>
        <v>630.99</v>
      </c>
      <c r="CG670" s="2">
        <f t="shared" si="447"/>
        <v>0</v>
      </c>
      <c r="CH670" s="2">
        <f t="shared" si="447"/>
        <v>630.99</v>
      </c>
      <c r="CI670" s="2">
        <f t="shared" si="447"/>
        <v>0</v>
      </c>
      <c r="CJ670" s="2">
        <f t="shared" si="447"/>
        <v>0</v>
      </c>
      <c r="CK670" s="2">
        <f t="shared" si="447"/>
        <v>0</v>
      </c>
      <c r="CL670" s="2">
        <f t="shared" si="447"/>
        <v>0</v>
      </c>
      <c r="CM670" s="2">
        <f t="shared" si="447"/>
        <v>0</v>
      </c>
      <c r="CN670" s="2">
        <f t="shared" si="447"/>
        <v>0</v>
      </c>
      <c r="CO670" s="2">
        <f t="shared" si="447"/>
        <v>0</v>
      </c>
      <c r="CP670" s="2">
        <f t="shared" si="447"/>
        <v>0</v>
      </c>
      <c r="CQ670" s="2">
        <f t="shared" si="447"/>
        <v>0</v>
      </c>
      <c r="CR670" s="2">
        <f t="shared" si="447"/>
        <v>0</v>
      </c>
      <c r="CS670" s="2">
        <f t="shared" si="447"/>
        <v>0</v>
      </c>
      <c r="CT670" s="2">
        <f t="shared" si="447"/>
        <v>0</v>
      </c>
      <c r="CU670" s="2">
        <f t="shared" si="447"/>
        <v>0</v>
      </c>
      <c r="CV670" s="2">
        <f t="shared" si="447"/>
        <v>0</v>
      </c>
      <c r="CW670" s="2">
        <f t="shared" si="447"/>
        <v>0</v>
      </c>
      <c r="CX670" s="2">
        <f t="shared" si="447"/>
        <v>0</v>
      </c>
      <c r="CY670" s="2">
        <f t="shared" si="447"/>
        <v>0</v>
      </c>
      <c r="CZ670" s="2">
        <f t="shared" si="447"/>
        <v>0</v>
      </c>
      <c r="DA670" s="2">
        <f t="shared" si="447"/>
        <v>0</v>
      </c>
      <c r="DB670" s="2">
        <f t="shared" si="447"/>
        <v>0</v>
      </c>
      <c r="DC670" s="2">
        <f t="shared" si="447"/>
        <v>0</v>
      </c>
      <c r="DD670" s="2">
        <f t="shared" si="447"/>
        <v>0</v>
      </c>
      <c r="DE670" s="2">
        <f t="shared" si="447"/>
        <v>0</v>
      </c>
      <c r="DF670" s="2">
        <f t="shared" si="447"/>
        <v>0</v>
      </c>
      <c r="DG670" s="3">
        <f t="shared" ref="DG670:EL670" si="448">DG683</f>
        <v>0</v>
      </c>
      <c r="DH670" s="3">
        <f t="shared" si="448"/>
        <v>0</v>
      </c>
      <c r="DI670" s="3">
        <f t="shared" si="448"/>
        <v>0</v>
      </c>
      <c r="DJ670" s="3">
        <f t="shared" si="448"/>
        <v>0</v>
      </c>
      <c r="DK670" s="3">
        <f t="shared" si="448"/>
        <v>0</v>
      </c>
      <c r="DL670" s="3">
        <f t="shared" si="448"/>
        <v>0</v>
      </c>
      <c r="DM670" s="3">
        <f t="shared" si="448"/>
        <v>0</v>
      </c>
      <c r="DN670" s="3">
        <f t="shared" si="448"/>
        <v>0</v>
      </c>
      <c r="DO670" s="3">
        <f t="shared" si="448"/>
        <v>0</v>
      </c>
      <c r="DP670" s="3">
        <f t="shared" si="448"/>
        <v>0</v>
      </c>
      <c r="DQ670" s="3">
        <f t="shared" si="448"/>
        <v>0</v>
      </c>
      <c r="DR670" s="3">
        <f t="shared" si="448"/>
        <v>0</v>
      </c>
      <c r="DS670" s="3">
        <f t="shared" si="448"/>
        <v>0</v>
      </c>
      <c r="DT670" s="3">
        <f t="shared" si="448"/>
        <v>0</v>
      </c>
      <c r="DU670" s="3">
        <f t="shared" si="448"/>
        <v>0</v>
      </c>
      <c r="DV670" s="3">
        <f t="shared" si="448"/>
        <v>0</v>
      </c>
      <c r="DW670" s="3">
        <f t="shared" si="448"/>
        <v>0</v>
      </c>
      <c r="DX670" s="3">
        <f t="shared" si="448"/>
        <v>0</v>
      </c>
      <c r="DY670" s="3">
        <f t="shared" si="448"/>
        <v>0</v>
      </c>
      <c r="DZ670" s="3">
        <f t="shared" si="448"/>
        <v>0</v>
      </c>
      <c r="EA670" s="3">
        <f t="shared" si="448"/>
        <v>0</v>
      </c>
      <c r="EB670" s="3">
        <f t="shared" si="448"/>
        <v>0</v>
      </c>
      <c r="EC670" s="3">
        <f t="shared" si="448"/>
        <v>0</v>
      </c>
      <c r="ED670" s="3">
        <f t="shared" si="448"/>
        <v>0</v>
      </c>
      <c r="EE670" s="3">
        <f t="shared" si="448"/>
        <v>0</v>
      </c>
      <c r="EF670" s="3">
        <f t="shared" si="448"/>
        <v>0</v>
      </c>
      <c r="EG670" s="3">
        <f t="shared" si="448"/>
        <v>0</v>
      </c>
      <c r="EH670" s="3">
        <f t="shared" si="448"/>
        <v>0</v>
      </c>
      <c r="EI670" s="3">
        <f t="shared" si="448"/>
        <v>0</v>
      </c>
      <c r="EJ670" s="3">
        <f t="shared" si="448"/>
        <v>0</v>
      </c>
      <c r="EK670" s="3">
        <f t="shared" si="448"/>
        <v>0</v>
      </c>
      <c r="EL670" s="3">
        <f t="shared" si="448"/>
        <v>0</v>
      </c>
      <c r="EM670" s="3">
        <f t="shared" ref="EM670:FR670" si="449">EM683</f>
        <v>0</v>
      </c>
      <c r="EN670" s="3">
        <f t="shared" si="449"/>
        <v>0</v>
      </c>
      <c r="EO670" s="3">
        <f t="shared" si="449"/>
        <v>0</v>
      </c>
      <c r="EP670" s="3">
        <f t="shared" si="449"/>
        <v>0</v>
      </c>
      <c r="EQ670" s="3">
        <f t="shared" si="449"/>
        <v>0</v>
      </c>
      <c r="ER670" s="3">
        <f t="shared" si="449"/>
        <v>0</v>
      </c>
      <c r="ES670" s="3">
        <f t="shared" si="449"/>
        <v>0</v>
      </c>
      <c r="ET670" s="3">
        <f t="shared" si="449"/>
        <v>0</v>
      </c>
      <c r="EU670" s="3">
        <f t="shared" si="449"/>
        <v>0</v>
      </c>
      <c r="EV670" s="3">
        <f t="shared" si="449"/>
        <v>0</v>
      </c>
      <c r="EW670" s="3">
        <f t="shared" si="449"/>
        <v>0</v>
      </c>
      <c r="EX670" s="3">
        <f t="shared" si="449"/>
        <v>0</v>
      </c>
      <c r="EY670" s="3">
        <f t="shared" si="449"/>
        <v>0</v>
      </c>
      <c r="EZ670" s="3">
        <f t="shared" si="449"/>
        <v>0</v>
      </c>
      <c r="FA670" s="3">
        <f t="shared" si="449"/>
        <v>0</v>
      </c>
      <c r="FB670" s="3">
        <f t="shared" si="449"/>
        <v>0</v>
      </c>
      <c r="FC670" s="3">
        <f t="shared" si="449"/>
        <v>0</v>
      </c>
      <c r="FD670" s="3">
        <f t="shared" si="449"/>
        <v>0</v>
      </c>
      <c r="FE670" s="3">
        <f t="shared" si="449"/>
        <v>0</v>
      </c>
      <c r="FF670" s="3">
        <f t="shared" si="449"/>
        <v>0</v>
      </c>
      <c r="FG670" s="3">
        <f t="shared" si="449"/>
        <v>0</v>
      </c>
      <c r="FH670" s="3">
        <f t="shared" si="449"/>
        <v>0</v>
      </c>
      <c r="FI670" s="3">
        <f t="shared" si="449"/>
        <v>0</v>
      </c>
      <c r="FJ670" s="3">
        <f t="shared" si="449"/>
        <v>0</v>
      </c>
      <c r="FK670" s="3">
        <f t="shared" si="449"/>
        <v>0</v>
      </c>
      <c r="FL670" s="3">
        <f t="shared" si="449"/>
        <v>0</v>
      </c>
      <c r="FM670" s="3">
        <f t="shared" si="449"/>
        <v>0</v>
      </c>
      <c r="FN670" s="3">
        <f t="shared" si="449"/>
        <v>0</v>
      </c>
      <c r="FO670" s="3">
        <f t="shared" si="449"/>
        <v>0</v>
      </c>
      <c r="FP670" s="3">
        <f t="shared" si="449"/>
        <v>0</v>
      </c>
      <c r="FQ670" s="3">
        <f t="shared" si="449"/>
        <v>0</v>
      </c>
      <c r="FR670" s="3">
        <f t="shared" si="449"/>
        <v>0</v>
      </c>
      <c r="FS670" s="3">
        <f t="shared" ref="FS670:GX670" si="450">FS683</f>
        <v>0</v>
      </c>
      <c r="FT670" s="3">
        <f t="shared" si="450"/>
        <v>0</v>
      </c>
      <c r="FU670" s="3">
        <f t="shared" si="450"/>
        <v>0</v>
      </c>
      <c r="FV670" s="3">
        <f t="shared" si="450"/>
        <v>0</v>
      </c>
      <c r="FW670" s="3">
        <f t="shared" si="450"/>
        <v>0</v>
      </c>
      <c r="FX670" s="3">
        <f t="shared" si="450"/>
        <v>0</v>
      </c>
      <c r="FY670" s="3">
        <f t="shared" si="450"/>
        <v>0</v>
      </c>
      <c r="FZ670" s="3">
        <f t="shared" si="450"/>
        <v>0</v>
      </c>
      <c r="GA670" s="3">
        <f t="shared" si="450"/>
        <v>0</v>
      </c>
      <c r="GB670" s="3">
        <f t="shared" si="450"/>
        <v>0</v>
      </c>
      <c r="GC670" s="3">
        <f t="shared" si="450"/>
        <v>0</v>
      </c>
      <c r="GD670" s="3">
        <f t="shared" si="450"/>
        <v>0</v>
      </c>
      <c r="GE670" s="3">
        <f t="shared" si="450"/>
        <v>0</v>
      </c>
      <c r="GF670" s="3">
        <f t="shared" si="450"/>
        <v>0</v>
      </c>
      <c r="GG670" s="3">
        <f t="shared" si="450"/>
        <v>0</v>
      </c>
      <c r="GH670" s="3">
        <f t="shared" si="450"/>
        <v>0</v>
      </c>
      <c r="GI670" s="3">
        <f t="shared" si="450"/>
        <v>0</v>
      </c>
      <c r="GJ670" s="3">
        <f t="shared" si="450"/>
        <v>0</v>
      </c>
      <c r="GK670" s="3">
        <f t="shared" si="450"/>
        <v>0</v>
      </c>
      <c r="GL670" s="3">
        <f t="shared" si="450"/>
        <v>0</v>
      </c>
      <c r="GM670" s="3">
        <f t="shared" si="450"/>
        <v>0</v>
      </c>
      <c r="GN670" s="3">
        <f t="shared" si="450"/>
        <v>0</v>
      </c>
      <c r="GO670" s="3">
        <f t="shared" si="450"/>
        <v>0</v>
      </c>
      <c r="GP670" s="3">
        <f t="shared" si="450"/>
        <v>0</v>
      </c>
      <c r="GQ670" s="3">
        <f t="shared" si="450"/>
        <v>0</v>
      </c>
      <c r="GR670" s="3">
        <f t="shared" si="450"/>
        <v>0</v>
      </c>
      <c r="GS670" s="3">
        <f t="shared" si="450"/>
        <v>0</v>
      </c>
      <c r="GT670" s="3">
        <f t="shared" si="450"/>
        <v>0</v>
      </c>
      <c r="GU670" s="3">
        <f t="shared" si="450"/>
        <v>0</v>
      </c>
      <c r="GV670" s="3">
        <f t="shared" si="450"/>
        <v>0</v>
      </c>
      <c r="GW670" s="3">
        <f t="shared" si="450"/>
        <v>0</v>
      </c>
      <c r="GX670" s="3">
        <f t="shared" si="450"/>
        <v>0</v>
      </c>
    </row>
    <row r="672" spans="1:245">
      <c r="A672">
        <v>17</v>
      </c>
      <c r="B672">
        <v>1</v>
      </c>
      <c r="C672">
        <f>ROW(SmtRes!A258)</f>
        <v>258</v>
      </c>
      <c r="D672">
        <f>ROW(EtalonRes!A264)</f>
        <v>264</v>
      </c>
      <c r="E672" t="s">
        <v>102</v>
      </c>
      <c r="F672" t="s">
        <v>323</v>
      </c>
      <c r="G672" t="s">
        <v>324</v>
      </c>
      <c r="H672" t="s">
        <v>325</v>
      </c>
      <c r="I672">
        <f>ROUND(3.3/1000,9)</f>
        <v>3.3E-3</v>
      </c>
      <c r="J672">
        <v>0</v>
      </c>
      <c r="K672">
        <f>ROUND(3.3/1000,9)</f>
        <v>3.3E-3</v>
      </c>
      <c r="O672">
        <f>ROUND(CP672,2)</f>
        <v>131.47999999999999</v>
      </c>
      <c r="P672">
        <f>ROUND(CQ672*I672,2)</f>
        <v>0</v>
      </c>
      <c r="Q672">
        <f>ROUND(CR672*I672,2)</f>
        <v>131.47999999999999</v>
      </c>
      <c r="R672">
        <f>ROUND(CS672*I672,2)</f>
        <v>55.42</v>
      </c>
      <c r="S672">
        <f>ROUND(CT672*I672,2)</f>
        <v>0</v>
      </c>
      <c r="T672">
        <f>ROUND(CU672*I672,2)</f>
        <v>0</v>
      </c>
      <c r="U672">
        <f>CV672*I672</f>
        <v>0</v>
      </c>
      <c r="V672">
        <f>CW672*I672</f>
        <v>9.2234999999999998E-2</v>
      </c>
      <c r="W672">
        <f>ROUND(CX672*I672,2)</f>
        <v>0</v>
      </c>
      <c r="X672">
        <f t="shared" ref="X672:Y675" si="451">ROUND(CY672,2)</f>
        <v>50.99</v>
      </c>
      <c r="Y672">
        <f t="shared" si="451"/>
        <v>25.49</v>
      </c>
      <c r="AA672">
        <v>54027915</v>
      </c>
      <c r="AB672">
        <f>ROUND((AC672+AD672+AF672),6)</f>
        <v>3513.32</v>
      </c>
      <c r="AC672">
        <f>ROUND((ES672),6)</f>
        <v>0</v>
      </c>
      <c r="AD672">
        <f>ROUND((((ET672)-(EU672))+AE672),6)</f>
        <v>3513.32</v>
      </c>
      <c r="AE672">
        <f>ROUND((EU672),6)</f>
        <v>377.33</v>
      </c>
      <c r="AF672">
        <f>ROUND((EV672),6)</f>
        <v>0</v>
      </c>
      <c r="AG672">
        <f>ROUND((AP672),6)</f>
        <v>0</v>
      </c>
      <c r="AH672">
        <f>(EW672)</f>
        <v>0</v>
      </c>
      <c r="AI672">
        <f>(EX672)</f>
        <v>27.95</v>
      </c>
      <c r="AJ672">
        <f>(AS672)</f>
        <v>0</v>
      </c>
      <c r="AK672">
        <v>3513.32</v>
      </c>
      <c r="AL672">
        <v>0</v>
      </c>
      <c r="AM672">
        <v>3513.32</v>
      </c>
      <c r="AN672">
        <v>377.33</v>
      </c>
      <c r="AO672">
        <v>0</v>
      </c>
      <c r="AP672">
        <v>0</v>
      </c>
      <c r="AQ672">
        <v>0</v>
      </c>
      <c r="AR672">
        <v>27.95</v>
      </c>
      <c r="AS672">
        <v>0</v>
      </c>
      <c r="AT672">
        <v>92</v>
      </c>
      <c r="AU672">
        <v>46</v>
      </c>
      <c r="AV672">
        <v>1</v>
      </c>
      <c r="AW672">
        <v>1</v>
      </c>
      <c r="AZ672">
        <v>1</v>
      </c>
      <c r="BA672">
        <v>44.51</v>
      </c>
      <c r="BB672">
        <v>11.34</v>
      </c>
      <c r="BC672">
        <v>1</v>
      </c>
      <c r="BD672" t="s">
        <v>6</v>
      </c>
      <c r="BE672" t="s">
        <v>6</v>
      </c>
      <c r="BF672" t="s">
        <v>6</v>
      </c>
      <c r="BG672" t="s">
        <v>6</v>
      </c>
      <c r="BH672">
        <v>0</v>
      </c>
      <c r="BI672">
        <v>1</v>
      </c>
      <c r="BJ672" t="s">
        <v>326</v>
      </c>
      <c r="BM672">
        <v>1001</v>
      </c>
      <c r="BN672">
        <v>0</v>
      </c>
      <c r="BO672" t="s">
        <v>323</v>
      </c>
      <c r="BP672">
        <v>1</v>
      </c>
      <c r="BQ672">
        <v>2</v>
      </c>
      <c r="BR672">
        <v>0</v>
      </c>
      <c r="BS672">
        <v>44.51</v>
      </c>
      <c r="BT672">
        <v>1</v>
      </c>
      <c r="BU672">
        <v>1</v>
      </c>
      <c r="BV672">
        <v>1</v>
      </c>
      <c r="BW672">
        <v>1</v>
      </c>
      <c r="BX672">
        <v>1</v>
      </c>
      <c r="BY672" t="s">
        <v>6</v>
      </c>
      <c r="BZ672">
        <v>92</v>
      </c>
      <c r="CA672">
        <v>46</v>
      </c>
      <c r="CB672" t="s">
        <v>6</v>
      </c>
      <c r="CE672">
        <v>0</v>
      </c>
      <c r="CF672">
        <v>0</v>
      </c>
      <c r="CG672">
        <v>0</v>
      </c>
      <c r="CM672">
        <v>0</v>
      </c>
      <c r="CN672" t="s">
        <v>6</v>
      </c>
      <c r="CO672">
        <v>0</v>
      </c>
      <c r="CP672">
        <f>(P672+Q672+S672)</f>
        <v>131.47999999999999</v>
      </c>
      <c r="CQ672">
        <f>AC672*BC672</f>
        <v>0</v>
      </c>
      <c r="CR672">
        <f>AD672*BB672</f>
        <v>39841.048800000004</v>
      </c>
      <c r="CS672">
        <f>AE672*BS672</f>
        <v>16794.958299999998</v>
      </c>
      <c r="CT672">
        <f>AF672*BA672</f>
        <v>0</v>
      </c>
      <c r="CU672">
        <f t="shared" ref="CU672:CX675" si="452">AG672</f>
        <v>0</v>
      </c>
      <c r="CV672">
        <f t="shared" si="452"/>
        <v>0</v>
      </c>
      <c r="CW672">
        <f t="shared" si="452"/>
        <v>27.95</v>
      </c>
      <c r="CX672">
        <f t="shared" si="452"/>
        <v>0</v>
      </c>
      <c r="CY672">
        <f>(((S672+R672)*AT672)/100)</f>
        <v>50.986400000000003</v>
      </c>
      <c r="CZ672">
        <f>(((S672+R672)*AU672)/100)</f>
        <v>25.493200000000002</v>
      </c>
      <c r="DC672" t="s">
        <v>6</v>
      </c>
      <c r="DD672" t="s">
        <v>6</v>
      </c>
      <c r="DE672" t="s">
        <v>6</v>
      </c>
      <c r="DF672" t="s">
        <v>6</v>
      </c>
      <c r="DG672" t="s">
        <v>6</v>
      </c>
      <c r="DH672" t="s">
        <v>6</v>
      </c>
      <c r="DI672" t="s">
        <v>6</v>
      </c>
      <c r="DJ672" t="s">
        <v>6</v>
      </c>
      <c r="DK672" t="s">
        <v>6</v>
      </c>
      <c r="DL672" t="s">
        <v>6</v>
      </c>
      <c r="DM672" t="s">
        <v>6</v>
      </c>
      <c r="DN672">
        <v>0</v>
      </c>
      <c r="DO672">
        <v>0</v>
      </c>
      <c r="DP672">
        <v>1</v>
      </c>
      <c r="DQ672">
        <v>1</v>
      </c>
      <c r="DU672">
        <v>1007</v>
      </c>
      <c r="DV672" t="s">
        <v>325</v>
      </c>
      <c r="DW672" t="s">
        <v>325</v>
      </c>
      <c r="DX672">
        <v>1000</v>
      </c>
      <c r="DZ672" t="s">
        <v>6</v>
      </c>
      <c r="EA672" t="s">
        <v>6</v>
      </c>
      <c r="EB672" t="s">
        <v>6</v>
      </c>
      <c r="EC672" t="s">
        <v>6</v>
      </c>
      <c r="EE672">
        <v>52854747</v>
      </c>
      <c r="EF672">
        <v>2</v>
      </c>
      <c r="EG672" t="s">
        <v>22</v>
      </c>
      <c r="EH672">
        <v>1</v>
      </c>
      <c r="EI672" t="s">
        <v>23</v>
      </c>
      <c r="EJ672">
        <v>1</v>
      </c>
      <c r="EK672">
        <v>1001</v>
      </c>
      <c r="EL672" t="s">
        <v>327</v>
      </c>
      <c r="EM672" t="s">
        <v>25</v>
      </c>
      <c r="EO672" t="s">
        <v>6</v>
      </c>
      <c r="EQ672">
        <v>131072</v>
      </c>
      <c r="ER672">
        <v>3513.32</v>
      </c>
      <c r="ES672">
        <v>0</v>
      </c>
      <c r="ET672">
        <v>3513.32</v>
      </c>
      <c r="EU672">
        <v>377.33</v>
      </c>
      <c r="EV672">
        <v>0</v>
      </c>
      <c r="EW672">
        <v>0</v>
      </c>
      <c r="EX672">
        <v>27.95</v>
      </c>
      <c r="EY672">
        <v>0</v>
      </c>
      <c r="FQ672">
        <v>0</v>
      </c>
      <c r="FR672">
        <f>ROUND(IF(AND(BH672=3,BI672=3),P672,0),2)</f>
        <v>0</v>
      </c>
      <c r="FS672">
        <v>0</v>
      </c>
      <c r="FX672">
        <v>92</v>
      </c>
      <c r="FY672">
        <v>46</v>
      </c>
      <c r="GA672" t="s">
        <v>6</v>
      </c>
      <c r="GD672">
        <v>1</v>
      </c>
      <c r="GF672">
        <v>2078047255</v>
      </c>
      <c r="GG672">
        <v>2</v>
      </c>
      <c r="GH672">
        <v>1</v>
      </c>
      <c r="GI672">
        <v>2</v>
      </c>
      <c r="GJ672">
        <v>0</v>
      </c>
      <c r="GK672">
        <v>0</v>
      </c>
      <c r="GL672">
        <f>ROUND(IF(AND(BH672=3,BI672=3,FS672&lt;&gt;0),P672,0),2)</f>
        <v>0</v>
      </c>
      <c r="GM672">
        <f>ROUND(O672+X672+Y672,2)+GX672</f>
        <v>207.96</v>
      </c>
      <c r="GN672">
        <f>IF(OR(BI672=0,BI672=1),ROUND(O672+X672+Y672,2),0)</f>
        <v>207.96</v>
      </c>
      <c r="GO672">
        <f>IF(BI672=2,ROUND(O672+X672+Y672,2),0)</f>
        <v>0</v>
      </c>
      <c r="GP672">
        <f>IF(BI672=4,ROUND(O672+X672+Y672,2)+GX672,0)</f>
        <v>0</v>
      </c>
      <c r="GR672">
        <v>0</v>
      </c>
      <c r="GS672">
        <v>3</v>
      </c>
      <c r="GT672">
        <v>0</v>
      </c>
      <c r="GU672" t="s">
        <v>6</v>
      </c>
      <c r="GV672">
        <f>ROUND((GT672),6)</f>
        <v>0</v>
      </c>
      <c r="GW672">
        <v>1</v>
      </c>
      <c r="GX672">
        <f>ROUND(HC672*I672,2)</f>
        <v>0</v>
      </c>
      <c r="HA672">
        <v>0</v>
      </c>
      <c r="HB672">
        <v>0</v>
      </c>
      <c r="HC672">
        <f>GV672*GW672</f>
        <v>0</v>
      </c>
      <c r="HE672" t="s">
        <v>6</v>
      </c>
      <c r="HF672" t="s">
        <v>6</v>
      </c>
      <c r="HM672" t="s">
        <v>6</v>
      </c>
      <c r="HN672" t="s">
        <v>328</v>
      </c>
      <c r="HO672" t="s">
        <v>329</v>
      </c>
      <c r="HP672" t="s">
        <v>327</v>
      </c>
      <c r="HQ672" t="s">
        <v>327</v>
      </c>
      <c r="IK672">
        <v>0</v>
      </c>
    </row>
    <row r="673" spans="1:245">
      <c r="A673">
        <v>17</v>
      </c>
      <c r="B673">
        <v>1</v>
      </c>
      <c r="C673">
        <f>ROW(SmtRes!A263)</f>
        <v>263</v>
      </c>
      <c r="D673">
        <f>ROW(EtalonRes!A269)</f>
        <v>269</v>
      </c>
      <c r="E673" t="s">
        <v>108</v>
      </c>
      <c r="F673" t="s">
        <v>485</v>
      </c>
      <c r="G673" t="s">
        <v>486</v>
      </c>
      <c r="H673" t="s">
        <v>487</v>
      </c>
      <c r="I673">
        <v>1</v>
      </c>
      <c r="J673">
        <v>0</v>
      </c>
      <c r="K673">
        <v>1</v>
      </c>
      <c r="O673">
        <f>ROUND(CP673,2)</f>
        <v>2782.06</v>
      </c>
      <c r="P673">
        <f>ROUND(CQ673*I673,2)</f>
        <v>0</v>
      </c>
      <c r="Q673">
        <f>ROUND(CR673*I673,2)</f>
        <v>1582.29</v>
      </c>
      <c r="R673">
        <f>ROUND(CS673*I673,2)</f>
        <v>733.08</v>
      </c>
      <c r="S673">
        <f>ROUND(CT673*I673,2)</f>
        <v>1199.77</v>
      </c>
      <c r="T673">
        <f>ROUND(CU673*I673,2)</f>
        <v>0</v>
      </c>
      <c r="U673">
        <f>CV673*I673</f>
        <v>3.0049999999999999</v>
      </c>
      <c r="V673">
        <f>CW673*I673</f>
        <v>1.22</v>
      </c>
      <c r="W673">
        <f>ROUND(CX673*I673,2)</f>
        <v>0</v>
      </c>
      <c r="X673">
        <f t="shared" si="451"/>
        <v>1990.84</v>
      </c>
      <c r="Y673">
        <f t="shared" si="451"/>
        <v>1159.71</v>
      </c>
      <c r="AA673">
        <v>54027915</v>
      </c>
      <c r="AB673">
        <f>ROUND((AC673+AD673+AF673),6)</f>
        <v>163.595</v>
      </c>
      <c r="AC673">
        <f>ROUND((ES673),6)</f>
        <v>0</v>
      </c>
      <c r="AD673">
        <f>ROUND(((((ET673*0.5))-((EU673*0.5)))+AE673),6)</f>
        <v>136.63999999999999</v>
      </c>
      <c r="AE673">
        <f>ROUND(((EU673*0.5)),6)</f>
        <v>16.47</v>
      </c>
      <c r="AF673">
        <f>ROUND(((EV673*0.5)),6)</f>
        <v>26.954999999999998</v>
      </c>
      <c r="AG673">
        <f>ROUND((AP673),6)</f>
        <v>0</v>
      </c>
      <c r="AH673">
        <f>((EW673*0.5))</f>
        <v>3.0049999999999999</v>
      </c>
      <c r="AI673">
        <f>((EX673*0.5))</f>
        <v>1.22</v>
      </c>
      <c r="AJ673">
        <f>(AS673)</f>
        <v>0</v>
      </c>
      <c r="AK673">
        <v>327.19</v>
      </c>
      <c r="AL673">
        <v>0</v>
      </c>
      <c r="AM673">
        <v>273.27999999999997</v>
      </c>
      <c r="AN673">
        <v>32.94</v>
      </c>
      <c r="AO673">
        <v>53.91</v>
      </c>
      <c r="AP673">
        <v>0</v>
      </c>
      <c r="AQ673">
        <v>6.01</v>
      </c>
      <c r="AR673">
        <v>2.44</v>
      </c>
      <c r="AS673">
        <v>0</v>
      </c>
      <c r="AT673">
        <v>103</v>
      </c>
      <c r="AU673">
        <v>60</v>
      </c>
      <c r="AV673">
        <v>1</v>
      </c>
      <c r="AW673">
        <v>1</v>
      </c>
      <c r="AZ673">
        <v>1</v>
      </c>
      <c r="BA673">
        <v>44.51</v>
      </c>
      <c r="BB673">
        <v>11.58</v>
      </c>
      <c r="BC673">
        <v>1</v>
      </c>
      <c r="BD673" t="s">
        <v>6</v>
      </c>
      <c r="BE673" t="s">
        <v>6</v>
      </c>
      <c r="BF673" t="s">
        <v>6</v>
      </c>
      <c r="BG673" t="s">
        <v>6</v>
      </c>
      <c r="BH673">
        <v>0</v>
      </c>
      <c r="BI673">
        <v>1</v>
      </c>
      <c r="BJ673" t="s">
        <v>488</v>
      </c>
      <c r="BM673">
        <v>33001</v>
      </c>
      <c r="BN673">
        <v>0</v>
      </c>
      <c r="BO673" t="s">
        <v>485</v>
      </c>
      <c r="BP673">
        <v>1</v>
      </c>
      <c r="BQ673">
        <v>2</v>
      </c>
      <c r="BR673">
        <v>0</v>
      </c>
      <c r="BS673">
        <v>44.51</v>
      </c>
      <c r="BT673">
        <v>1</v>
      </c>
      <c r="BU673">
        <v>1</v>
      </c>
      <c r="BV673">
        <v>1</v>
      </c>
      <c r="BW673">
        <v>1</v>
      </c>
      <c r="BX673">
        <v>1</v>
      </c>
      <c r="BY673" t="s">
        <v>6</v>
      </c>
      <c r="BZ673">
        <v>103</v>
      </c>
      <c r="CA673">
        <v>60</v>
      </c>
      <c r="CB673" t="s">
        <v>6</v>
      </c>
      <c r="CE673">
        <v>0</v>
      </c>
      <c r="CF673">
        <v>0</v>
      </c>
      <c r="CG673">
        <v>0</v>
      </c>
      <c r="CM673">
        <v>0</v>
      </c>
      <c r="CN673" t="s">
        <v>6</v>
      </c>
      <c r="CO673">
        <v>0</v>
      </c>
      <c r="CP673">
        <f>(P673+Q673+S673)</f>
        <v>2782.06</v>
      </c>
      <c r="CQ673">
        <f>AC673*BC673</f>
        <v>0</v>
      </c>
      <c r="CR673">
        <f>AD673*BB673</f>
        <v>1582.2911999999999</v>
      </c>
      <c r="CS673">
        <f>AE673*BS673</f>
        <v>733.07969999999989</v>
      </c>
      <c r="CT673">
        <f>AF673*BA673</f>
        <v>1199.7670499999999</v>
      </c>
      <c r="CU673">
        <f t="shared" si="452"/>
        <v>0</v>
      </c>
      <c r="CV673">
        <f t="shared" si="452"/>
        <v>3.0049999999999999</v>
      </c>
      <c r="CW673">
        <f t="shared" si="452"/>
        <v>1.22</v>
      </c>
      <c r="CX673">
        <f t="shared" si="452"/>
        <v>0</v>
      </c>
      <c r="CY673">
        <f>(((S673+R673)*AT673)/100)</f>
        <v>1990.8354999999999</v>
      </c>
      <c r="CZ673">
        <f>(((S673+R673)*AU673)/100)</f>
        <v>1159.71</v>
      </c>
      <c r="DC673" t="s">
        <v>6</v>
      </c>
      <c r="DD673" t="s">
        <v>6</v>
      </c>
      <c r="DE673" t="s">
        <v>489</v>
      </c>
      <c r="DF673" t="s">
        <v>489</v>
      </c>
      <c r="DG673" t="s">
        <v>489</v>
      </c>
      <c r="DH673" t="s">
        <v>6</v>
      </c>
      <c r="DI673" t="s">
        <v>489</v>
      </c>
      <c r="DJ673" t="s">
        <v>489</v>
      </c>
      <c r="DK673" t="s">
        <v>6</v>
      </c>
      <c r="DL673" t="s">
        <v>6</v>
      </c>
      <c r="DM673" t="s">
        <v>6</v>
      </c>
      <c r="DN673">
        <v>0</v>
      </c>
      <c r="DO673">
        <v>0</v>
      </c>
      <c r="DP673">
        <v>1</v>
      </c>
      <c r="DQ673">
        <v>1</v>
      </c>
      <c r="DU673">
        <v>1013</v>
      </c>
      <c r="DV673" t="s">
        <v>487</v>
      </c>
      <c r="DW673" t="s">
        <v>487</v>
      </c>
      <c r="DX673">
        <v>1</v>
      </c>
      <c r="DZ673" t="s">
        <v>6</v>
      </c>
      <c r="EA673" t="s">
        <v>6</v>
      </c>
      <c r="EB673" t="s">
        <v>6</v>
      </c>
      <c r="EC673" t="s">
        <v>6</v>
      </c>
      <c r="EE673">
        <v>52854954</v>
      </c>
      <c r="EF673">
        <v>2</v>
      </c>
      <c r="EG673" t="s">
        <v>22</v>
      </c>
      <c r="EH673">
        <v>27</v>
      </c>
      <c r="EI673" t="s">
        <v>89</v>
      </c>
      <c r="EJ673">
        <v>1</v>
      </c>
      <c r="EK673">
        <v>33001</v>
      </c>
      <c r="EL673" t="s">
        <v>89</v>
      </c>
      <c r="EM673" t="s">
        <v>90</v>
      </c>
      <c r="EO673" t="s">
        <v>6</v>
      </c>
      <c r="EQ673">
        <v>131072</v>
      </c>
      <c r="ER673">
        <v>327.19</v>
      </c>
      <c r="ES673">
        <v>0</v>
      </c>
      <c r="ET673">
        <v>273.27999999999997</v>
      </c>
      <c r="EU673">
        <v>32.94</v>
      </c>
      <c r="EV673">
        <v>53.91</v>
      </c>
      <c r="EW673">
        <v>6.01</v>
      </c>
      <c r="EX673">
        <v>2.44</v>
      </c>
      <c r="EY673">
        <v>0</v>
      </c>
      <c r="FQ673">
        <v>0</v>
      </c>
      <c r="FR673">
        <f>ROUND(IF(AND(BH673=3,BI673=3),P673,0),2)</f>
        <v>0</v>
      </c>
      <c r="FS673">
        <v>0</v>
      </c>
      <c r="FX673">
        <v>103</v>
      </c>
      <c r="FY673">
        <v>60</v>
      </c>
      <c r="GA673" t="s">
        <v>6</v>
      </c>
      <c r="GD673">
        <v>1</v>
      </c>
      <c r="GF673">
        <v>9941662</v>
      </c>
      <c r="GG673">
        <v>2</v>
      </c>
      <c r="GH673">
        <v>1</v>
      </c>
      <c r="GI673">
        <v>2</v>
      </c>
      <c r="GJ673">
        <v>0</v>
      </c>
      <c r="GK673">
        <v>0</v>
      </c>
      <c r="GL673">
        <f>ROUND(IF(AND(BH673=3,BI673=3,FS673&lt;&gt;0),P673,0),2)</f>
        <v>0</v>
      </c>
      <c r="GM673">
        <f>ROUND(O673+X673+Y673,2)+GX673</f>
        <v>5932.61</v>
      </c>
      <c r="GN673">
        <f>IF(OR(BI673=0,BI673=1),ROUND(O673+X673+Y673,2),0)</f>
        <v>5932.61</v>
      </c>
      <c r="GO673">
        <f>IF(BI673=2,ROUND(O673+X673+Y673,2),0)</f>
        <v>0</v>
      </c>
      <c r="GP673">
        <f>IF(BI673=4,ROUND(O673+X673+Y673,2)+GX673,0)</f>
        <v>0</v>
      </c>
      <c r="GR673">
        <v>0</v>
      </c>
      <c r="GS673">
        <v>3</v>
      </c>
      <c r="GT673">
        <v>0</v>
      </c>
      <c r="GU673" t="s">
        <v>6</v>
      </c>
      <c r="GV673">
        <f>ROUND((GT673),6)</f>
        <v>0</v>
      </c>
      <c r="GW673">
        <v>1</v>
      </c>
      <c r="GX673">
        <f>ROUND(HC673*I673,2)</f>
        <v>0</v>
      </c>
      <c r="HA673">
        <v>0</v>
      </c>
      <c r="HB673">
        <v>0</v>
      </c>
      <c r="HC673">
        <f>GV673*GW673</f>
        <v>0</v>
      </c>
      <c r="HE673" t="s">
        <v>6</v>
      </c>
      <c r="HF673" t="s">
        <v>6</v>
      </c>
      <c r="HM673" t="s">
        <v>6</v>
      </c>
      <c r="HN673" t="s">
        <v>91</v>
      </c>
      <c r="HO673" t="s">
        <v>92</v>
      </c>
      <c r="HP673" t="s">
        <v>89</v>
      </c>
      <c r="HQ673" t="s">
        <v>89</v>
      </c>
      <c r="IK673">
        <v>0</v>
      </c>
    </row>
    <row r="674" spans="1:245">
      <c r="A674">
        <v>17</v>
      </c>
      <c r="B674">
        <v>1</v>
      </c>
      <c r="C674">
        <f>ROW(SmtRes!A270)</f>
        <v>270</v>
      </c>
      <c r="D674">
        <f>ROW(EtalonRes!A276)</f>
        <v>276</v>
      </c>
      <c r="E674" t="s">
        <v>116</v>
      </c>
      <c r="F674" t="s">
        <v>490</v>
      </c>
      <c r="G674" t="s">
        <v>491</v>
      </c>
      <c r="H674" t="s">
        <v>492</v>
      </c>
      <c r="I674">
        <f>ROUND(12.3/100,9)</f>
        <v>0.123</v>
      </c>
      <c r="J674">
        <v>0</v>
      </c>
      <c r="K674">
        <f>ROUND(12.3/100,9)</f>
        <v>0.123</v>
      </c>
      <c r="O674">
        <f>ROUND(CP674,2)</f>
        <v>2510.7800000000002</v>
      </c>
      <c r="P674">
        <f>ROUND(CQ674*I674,2)</f>
        <v>1327.26</v>
      </c>
      <c r="Q674">
        <f>ROUND(CR674*I674,2)</f>
        <v>79.760000000000005</v>
      </c>
      <c r="R674">
        <f>ROUND(CS674*I674,2)</f>
        <v>0</v>
      </c>
      <c r="S674">
        <f>ROUND(CT674*I674,2)</f>
        <v>1103.76</v>
      </c>
      <c r="T674">
        <f>ROUND(CU674*I674,2)</f>
        <v>0</v>
      </c>
      <c r="U674">
        <f>CV674*I674</f>
        <v>2.6075999999999997</v>
      </c>
      <c r="V674">
        <f>CW674*I674</f>
        <v>0</v>
      </c>
      <c r="W674">
        <f>ROUND(CX674*I674,2)</f>
        <v>0</v>
      </c>
      <c r="X674">
        <f t="shared" si="451"/>
        <v>1214.1400000000001</v>
      </c>
      <c r="Y674">
        <f t="shared" si="451"/>
        <v>761.59</v>
      </c>
      <c r="AA674">
        <v>54027915</v>
      </c>
      <c r="AB674">
        <f>ROUND((AC674+AD674+AF674),6)</f>
        <v>1176.02</v>
      </c>
      <c r="AC674">
        <f>ROUND((ES674),6)</f>
        <v>898.48</v>
      </c>
      <c r="AD674">
        <f>ROUND((((ET674)-(EU674))+AE674),6)</f>
        <v>75.930000000000007</v>
      </c>
      <c r="AE674">
        <f>ROUND((EU674),6)</f>
        <v>0</v>
      </c>
      <c r="AF674">
        <f>ROUND((EV674),6)</f>
        <v>201.61</v>
      </c>
      <c r="AG674">
        <f>ROUND((AP674),6)</f>
        <v>0</v>
      </c>
      <c r="AH674">
        <f>(EW674)</f>
        <v>21.2</v>
      </c>
      <c r="AI674">
        <f>(EX674)</f>
        <v>0</v>
      </c>
      <c r="AJ674">
        <f>(AS674)</f>
        <v>0</v>
      </c>
      <c r="AK674">
        <v>1176.02</v>
      </c>
      <c r="AL674">
        <v>898.48</v>
      </c>
      <c r="AM674">
        <v>75.930000000000007</v>
      </c>
      <c r="AN674">
        <v>0</v>
      </c>
      <c r="AO674">
        <v>201.61</v>
      </c>
      <c r="AP674">
        <v>0</v>
      </c>
      <c r="AQ674">
        <v>21.2</v>
      </c>
      <c r="AR674">
        <v>0</v>
      </c>
      <c r="AS674">
        <v>0</v>
      </c>
      <c r="AT674">
        <v>110</v>
      </c>
      <c r="AU674">
        <v>69</v>
      </c>
      <c r="AV674">
        <v>1</v>
      </c>
      <c r="AW674">
        <v>1</v>
      </c>
      <c r="AZ674">
        <v>1</v>
      </c>
      <c r="BA674">
        <v>44.51</v>
      </c>
      <c r="BB674">
        <v>8.5399999999999991</v>
      </c>
      <c r="BC674">
        <v>12.01</v>
      </c>
      <c r="BD674" t="s">
        <v>6</v>
      </c>
      <c r="BE674" t="s">
        <v>6</v>
      </c>
      <c r="BF674" t="s">
        <v>6</v>
      </c>
      <c r="BG674" t="s">
        <v>6</v>
      </c>
      <c r="BH674">
        <v>0</v>
      </c>
      <c r="BI674">
        <v>1</v>
      </c>
      <c r="BJ674" t="s">
        <v>493</v>
      </c>
      <c r="BM674">
        <v>8001</v>
      </c>
      <c r="BN674">
        <v>0</v>
      </c>
      <c r="BO674" t="s">
        <v>490</v>
      </c>
      <c r="BP674">
        <v>1</v>
      </c>
      <c r="BQ674">
        <v>23</v>
      </c>
      <c r="BR674">
        <v>0</v>
      </c>
      <c r="BS674">
        <v>44.51</v>
      </c>
      <c r="BT674">
        <v>1</v>
      </c>
      <c r="BU674">
        <v>1</v>
      </c>
      <c r="BV674">
        <v>1</v>
      </c>
      <c r="BW674">
        <v>1</v>
      </c>
      <c r="BX674">
        <v>1</v>
      </c>
      <c r="BY674" t="s">
        <v>6</v>
      </c>
      <c r="BZ674">
        <v>110</v>
      </c>
      <c r="CA674">
        <v>69</v>
      </c>
      <c r="CB674" t="s">
        <v>6</v>
      </c>
      <c r="CE674">
        <v>0</v>
      </c>
      <c r="CF674">
        <v>0</v>
      </c>
      <c r="CG674">
        <v>0</v>
      </c>
      <c r="CM674">
        <v>0</v>
      </c>
      <c r="CN674" t="s">
        <v>6</v>
      </c>
      <c r="CO674">
        <v>0</v>
      </c>
      <c r="CP674">
        <f>(P674+Q674+S674)</f>
        <v>2510.7799999999997</v>
      </c>
      <c r="CQ674">
        <f>AC674*BC674</f>
        <v>10790.7448</v>
      </c>
      <c r="CR674">
        <f>AD674*BB674</f>
        <v>648.44219999999996</v>
      </c>
      <c r="CS674">
        <f>AE674*BS674</f>
        <v>0</v>
      </c>
      <c r="CT674">
        <f>AF674*BA674</f>
        <v>8973.6610999999994</v>
      </c>
      <c r="CU674">
        <f t="shared" si="452"/>
        <v>0</v>
      </c>
      <c r="CV674">
        <f t="shared" si="452"/>
        <v>21.2</v>
      </c>
      <c r="CW674">
        <f t="shared" si="452"/>
        <v>0</v>
      </c>
      <c r="CX674">
        <f t="shared" si="452"/>
        <v>0</v>
      </c>
      <c r="CY674">
        <f>(((S674+R674)*AT674)/100)</f>
        <v>1214.136</v>
      </c>
      <c r="CZ674">
        <f>(((S674+R674)*AU674)/100)</f>
        <v>761.59440000000006</v>
      </c>
      <c r="DC674" t="s">
        <v>6</v>
      </c>
      <c r="DD674" t="s">
        <v>6</v>
      </c>
      <c r="DE674" t="s">
        <v>6</v>
      </c>
      <c r="DF674" t="s">
        <v>6</v>
      </c>
      <c r="DG674" t="s">
        <v>6</v>
      </c>
      <c r="DH674" t="s">
        <v>6</v>
      </c>
      <c r="DI674" t="s">
        <v>6</v>
      </c>
      <c r="DJ674" t="s">
        <v>6</v>
      </c>
      <c r="DK674" t="s">
        <v>6</v>
      </c>
      <c r="DL674" t="s">
        <v>6</v>
      </c>
      <c r="DM674" t="s">
        <v>6</v>
      </c>
      <c r="DN674">
        <v>0</v>
      </c>
      <c r="DO674">
        <v>0</v>
      </c>
      <c r="DP674">
        <v>1</v>
      </c>
      <c r="DQ674">
        <v>1</v>
      </c>
      <c r="DU674">
        <v>1005</v>
      </c>
      <c r="DV674" t="s">
        <v>492</v>
      </c>
      <c r="DW674" t="s">
        <v>492</v>
      </c>
      <c r="DX674">
        <v>100</v>
      </c>
      <c r="DZ674" t="s">
        <v>6</v>
      </c>
      <c r="EA674" t="s">
        <v>6</v>
      </c>
      <c r="EB674" t="s">
        <v>6</v>
      </c>
      <c r="EC674" t="s">
        <v>6</v>
      </c>
      <c r="EE674">
        <v>52854885</v>
      </c>
      <c r="EF674">
        <v>23</v>
      </c>
      <c r="EG674" t="s">
        <v>494</v>
      </c>
      <c r="EH674">
        <v>8</v>
      </c>
      <c r="EI674" t="s">
        <v>495</v>
      </c>
      <c r="EJ674">
        <v>1</v>
      </c>
      <c r="EK674">
        <v>8001</v>
      </c>
      <c r="EL674" t="s">
        <v>495</v>
      </c>
      <c r="EM674" t="s">
        <v>496</v>
      </c>
      <c r="EO674" t="s">
        <v>6</v>
      </c>
      <c r="EQ674">
        <v>131072</v>
      </c>
      <c r="ER674">
        <v>1176.02</v>
      </c>
      <c r="ES674">
        <v>898.48</v>
      </c>
      <c r="ET674">
        <v>75.930000000000007</v>
      </c>
      <c r="EU674">
        <v>0</v>
      </c>
      <c r="EV674">
        <v>201.61</v>
      </c>
      <c r="EW674">
        <v>21.2</v>
      </c>
      <c r="EX674">
        <v>0</v>
      </c>
      <c r="EY674">
        <v>0</v>
      </c>
      <c r="FQ674">
        <v>0</v>
      </c>
      <c r="FR674">
        <f>ROUND(IF(AND(BH674=3,BI674=3),P674,0),2)</f>
        <v>0</v>
      </c>
      <c r="FS674">
        <v>0</v>
      </c>
      <c r="FX674">
        <v>110</v>
      </c>
      <c r="FY674">
        <v>69</v>
      </c>
      <c r="GA674" t="s">
        <v>6</v>
      </c>
      <c r="GD674">
        <v>1</v>
      </c>
      <c r="GF674">
        <v>-293874410</v>
      </c>
      <c r="GG674">
        <v>2</v>
      </c>
      <c r="GH674">
        <v>1</v>
      </c>
      <c r="GI674">
        <v>2</v>
      </c>
      <c r="GJ674">
        <v>0</v>
      </c>
      <c r="GK674">
        <v>0</v>
      </c>
      <c r="GL674">
        <f>ROUND(IF(AND(BH674=3,BI674=3,FS674&lt;&gt;0),P674,0),2)</f>
        <v>0</v>
      </c>
      <c r="GM674">
        <f>ROUND(O674+X674+Y674,2)+GX674</f>
        <v>4486.51</v>
      </c>
      <c r="GN674">
        <f>IF(OR(BI674=0,BI674=1),ROUND(O674+X674+Y674,2),0)</f>
        <v>4486.51</v>
      </c>
      <c r="GO674">
        <f>IF(BI674=2,ROUND(O674+X674+Y674,2),0)</f>
        <v>0</v>
      </c>
      <c r="GP674">
        <f>IF(BI674=4,ROUND(O674+X674+Y674,2)+GX674,0)</f>
        <v>0</v>
      </c>
      <c r="GR674">
        <v>0</v>
      </c>
      <c r="GS674">
        <v>0</v>
      </c>
      <c r="GT674">
        <v>0</v>
      </c>
      <c r="GU674" t="s">
        <v>6</v>
      </c>
      <c r="GV674">
        <f>ROUND((GT674),6)</f>
        <v>0</v>
      </c>
      <c r="GW674">
        <v>1</v>
      </c>
      <c r="GX674">
        <f>ROUND(HC674*I674,2)</f>
        <v>0</v>
      </c>
      <c r="HA674">
        <v>0</v>
      </c>
      <c r="HB674">
        <v>0</v>
      </c>
      <c r="HC674">
        <f>GV674*GW674</f>
        <v>0</v>
      </c>
      <c r="HE674" t="s">
        <v>6</v>
      </c>
      <c r="HF674" t="s">
        <v>6</v>
      </c>
      <c r="HM674" t="s">
        <v>6</v>
      </c>
      <c r="HN674" t="s">
        <v>497</v>
      </c>
      <c r="HO674" t="s">
        <v>498</v>
      </c>
      <c r="HP674" t="s">
        <v>495</v>
      </c>
      <c r="HQ674" t="s">
        <v>495</v>
      </c>
      <c r="IK674">
        <v>0</v>
      </c>
    </row>
    <row r="675" spans="1:245">
      <c r="A675">
        <v>18</v>
      </c>
      <c r="B675">
        <v>1</v>
      </c>
      <c r="C675">
        <v>269</v>
      </c>
      <c r="E675" t="s">
        <v>499</v>
      </c>
      <c r="F675" t="s">
        <v>500</v>
      </c>
      <c r="G675" t="s">
        <v>501</v>
      </c>
      <c r="H675" t="s">
        <v>172</v>
      </c>
      <c r="I675">
        <f>I674*J675</f>
        <v>-2.9520000000000001E-2</v>
      </c>
      <c r="J675">
        <v>-0.24000000000000002</v>
      </c>
      <c r="K675">
        <v>-0.24</v>
      </c>
      <c r="O675">
        <f>ROUND(CP675,2)</f>
        <v>-1201.8699999999999</v>
      </c>
      <c r="P675">
        <f>ROUND(CQ675*I675,2)</f>
        <v>-1201.8699999999999</v>
      </c>
      <c r="Q675">
        <f>ROUND(CR675*I675,2)</f>
        <v>0</v>
      </c>
      <c r="R675">
        <f>ROUND(CS675*I675,2)</f>
        <v>0</v>
      </c>
      <c r="S675">
        <f>ROUND(CT675*I675,2)</f>
        <v>0</v>
      </c>
      <c r="T675">
        <f>ROUND(CU675*I675,2)</f>
        <v>0</v>
      </c>
      <c r="U675">
        <f>CV675*I675</f>
        <v>0</v>
      </c>
      <c r="V675">
        <f>CW675*I675</f>
        <v>0</v>
      </c>
      <c r="W675">
        <f>ROUND(CX675*I675,2)</f>
        <v>-1.2</v>
      </c>
      <c r="X675">
        <f t="shared" si="451"/>
        <v>0</v>
      </c>
      <c r="Y675">
        <f t="shared" si="451"/>
        <v>0</v>
      </c>
      <c r="AA675">
        <v>54027915</v>
      </c>
      <c r="AB675">
        <f>ROUND((AC675+AD675+AF675),6)</f>
        <v>3390</v>
      </c>
      <c r="AC675">
        <f>ROUND((ES675),6)</f>
        <v>3390</v>
      </c>
      <c r="AD675">
        <f>ROUND((((ET675)-(EU675))+AE675),6)</f>
        <v>0</v>
      </c>
      <c r="AE675">
        <f>ROUND((EU675),6)</f>
        <v>0</v>
      </c>
      <c r="AF675">
        <f>ROUND((EV675),6)</f>
        <v>0</v>
      </c>
      <c r="AG675">
        <f>ROUND((AP675),6)</f>
        <v>0</v>
      </c>
      <c r="AH675">
        <f>(EW675)</f>
        <v>0</v>
      </c>
      <c r="AI675">
        <f>(EX675)</f>
        <v>0</v>
      </c>
      <c r="AJ675">
        <f>(AS675)</f>
        <v>40.6</v>
      </c>
      <c r="AK675">
        <v>3390</v>
      </c>
      <c r="AL675">
        <v>3390</v>
      </c>
      <c r="AM675">
        <v>0</v>
      </c>
      <c r="AN675">
        <v>0</v>
      </c>
      <c r="AO675">
        <v>0</v>
      </c>
      <c r="AP675">
        <v>0</v>
      </c>
      <c r="AQ675">
        <v>0</v>
      </c>
      <c r="AR675">
        <v>0</v>
      </c>
      <c r="AS675">
        <v>40.6</v>
      </c>
      <c r="AT675">
        <v>110</v>
      </c>
      <c r="AU675">
        <v>69</v>
      </c>
      <c r="AV675">
        <v>1</v>
      </c>
      <c r="AW675">
        <v>1</v>
      </c>
      <c r="AZ675">
        <v>1</v>
      </c>
      <c r="BA675">
        <v>1</v>
      </c>
      <c r="BB675">
        <v>1</v>
      </c>
      <c r="BC675">
        <v>12.01</v>
      </c>
      <c r="BD675" t="s">
        <v>6</v>
      </c>
      <c r="BE675" t="s">
        <v>6</v>
      </c>
      <c r="BF675" t="s">
        <v>6</v>
      </c>
      <c r="BG675" t="s">
        <v>6</v>
      </c>
      <c r="BH675">
        <v>3</v>
      </c>
      <c r="BI675">
        <v>1</v>
      </c>
      <c r="BJ675" t="s">
        <v>502</v>
      </c>
      <c r="BM675">
        <v>8001</v>
      </c>
      <c r="BN675">
        <v>0</v>
      </c>
      <c r="BO675" t="s">
        <v>490</v>
      </c>
      <c r="BP675">
        <v>1</v>
      </c>
      <c r="BQ675">
        <v>23</v>
      </c>
      <c r="BR675">
        <v>1</v>
      </c>
      <c r="BS675">
        <v>1</v>
      </c>
      <c r="BT675">
        <v>1</v>
      </c>
      <c r="BU675">
        <v>1</v>
      </c>
      <c r="BV675">
        <v>1</v>
      </c>
      <c r="BW675">
        <v>1</v>
      </c>
      <c r="BX675">
        <v>1</v>
      </c>
      <c r="BY675" t="s">
        <v>6</v>
      </c>
      <c r="BZ675">
        <v>110</v>
      </c>
      <c r="CA675">
        <v>69</v>
      </c>
      <c r="CB675" t="s">
        <v>6</v>
      </c>
      <c r="CE675">
        <v>0</v>
      </c>
      <c r="CF675">
        <v>0</v>
      </c>
      <c r="CG675">
        <v>0</v>
      </c>
      <c r="CM675">
        <v>0</v>
      </c>
      <c r="CN675" t="s">
        <v>6</v>
      </c>
      <c r="CO675">
        <v>0</v>
      </c>
      <c r="CP675">
        <f>(P675+Q675+S675)</f>
        <v>-1201.8699999999999</v>
      </c>
      <c r="CQ675">
        <f>AC675*BC675</f>
        <v>40713.9</v>
      </c>
      <c r="CR675">
        <f>AD675*BB675</f>
        <v>0</v>
      </c>
      <c r="CS675">
        <f>AE675*BS675</f>
        <v>0</v>
      </c>
      <c r="CT675">
        <f>AF675*BA675</f>
        <v>0</v>
      </c>
      <c r="CU675">
        <f t="shared" si="452"/>
        <v>0</v>
      </c>
      <c r="CV675">
        <f t="shared" si="452"/>
        <v>0</v>
      </c>
      <c r="CW675">
        <f t="shared" si="452"/>
        <v>0</v>
      </c>
      <c r="CX675">
        <f t="shared" si="452"/>
        <v>40.6</v>
      </c>
      <c r="CY675">
        <f>(((S675+R675)*AT675)/100)</f>
        <v>0</v>
      </c>
      <c r="CZ675">
        <f>(((S675+R675)*AU675)/100)</f>
        <v>0</v>
      </c>
      <c r="DC675" t="s">
        <v>6</v>
      </c>
      <c r="DD675" t="s">
        <v>6</v>
      </c>
      <c r="DE675" t="s">
        <v>6</v>
      </c>
      <c r="DF675" t="s">
        <v>6</v>
      </c>
      <c r="DG675" t="s">
        <v>6</v>
      </c>
      <c r="DH675" t="s">
        <v>6</v>
      </c>
      <c r="DI675" t="s">
        <v>6</v>
      </c>
      <c r="DJ675" t="s">
        <v>6</v>
      </c>
      <c r="DK675" t="s">
        <v>6</v>
      </c>
      <c r="DL675" t="s">
        <v>6</v>
      </c>
      <c r="DM675" t="s">
        <v>6</v>
      </c>
      <c r="DN675">
        <v>0</v>
      </c>
      <c r="DO675">
        <v>0</v>
      </c>
      <c r="DP675">
        <v>1</v>
      </c>
      <c r="DQ675">
        <v>1</v>
      </c>
      <c r="DU675">
        <v>1009</v>
      </c>
      <c r="DV675" t="s">
        <v>172</v>
      </c>
      <c r="DW675" t="s">
        <v>172</v>
      </c>
      <c r="DX675">
        <v>1000</v>
      </c>
      <c r="DZ675" t="s">
        <v>6</v>
      </c>
      <c r="EA675" t="s">
        <v>6</v>
      </c>
      <c r="EB675" t="s">
        <v>6</v>
      </c>
      <c r="EC675" t="s">
        <v>6</v>
      </c>
      <c r="EE675">
        <v>52854885</v>
      </c>
      <c r="EF675">
        <v>23</v>
      </c>
      <c r="EG675" t="s">
        <v>494</v>
      </c>
      <c r="EH675">
        <v>8</v>
      </c>
      <c r="EI675" t="s">
        <v>495</v>
      </c>
      <c r="EJ675">
        <v>1</v>
      </c>
      <c r="EK675">
        <v>8001</v>
      </c>
      <c r="EL675" t="s">
        <v>495</v>
      </c>
      <c r="EM675" t="s">
        <v>496</v>
      </c>
      <c r="EO675" t="s">
        <v>6</v>
      </c>
      <c r="EQ675">
        <v>32768</v>
      </c>
      <c r="ER675">
        <v>3390</v>
      </c>
      <c r="ES675">
        <v>3390</v>
      </c>
      <c r="ET675">
        <v>0</v>
      </c>
      <c r="EU675">
        <v>0</v>
      </c>
      <c r="EV675">
        <v>0</v>
      </c>
      <c r="EW675">
        <v>0</v>
      </c>
      <c r="EX675">
        <v>0</v>
      </c>
      <c r="FQ675">
        <v>0</v>
      </c>
      <c r="FR675">
        <f>ROUND(IF(AND(BH675=3,BI675=3),P675,0),2)</f>
        <v>0</v>
      </c>
      <c r="FS675">
        <v>0</v>
      </c>
      <c r="FX675">
        <v>110</v>
      </c>
      <c r="FY675">
        <v>69</v>
      </c>
      <c r="GA675" t="s">
        <v>6</v>
      </c>
      <c r="GD675">
        <v>1</v>
      </c>
      <c r="GF675">
        <v>-1622221180</v>
      </c>
      <c r="GG675">
        <v>2</v>
      </c>
      <c r="GH675">
        <v>1</v>
      </c>
      <c r="GI675">
        <v>2</v>
      </c>
      <c r="GJ675">
        <v>0</v>
      </c>
      <c r="GK675">
        <v>0</v>
      </c>
      <c r="GL675">
        <f>ROUND(IF(AND(BH675=3,BI675=3,FS675&lt;&gt;0),P675,0),2)</f>
        <v>0</v>
      </c>
      <c r="GM675">
        <f>ROUND(O675+X675+Y675,2)+GX675</f>
        <v>-1201.8699999999999</v>
      </c>
      <c r="GN675">
        <f>IF(OR(BI675=0,BI675=1),ROUND(O675+X675+Y675,2),0)</f>
        <v>-1201.8699999999999</v>
      </c>
      <c r="GO675">
        <f>IF(BI675=2,ROUND(O675+X675+Y675,2),0)</f>
        <v>0</v>
      </c>
      <c r="GP675">
        <f>IF(BI675=4,ROUND(O675+X675+Y675,2)+GX675,0)</f>
        <v>0</v>
      </c>
      <c r="GR675">
        <v>0</v>
      </c>
      <c r="GS675">
        <v>0</v>
      </c>
      <c r="GT675">
        <v>0</v>
      </c>
      <c r="GU675" t="s">
        <v>6</v>
      </c>
      <c r="GV675">
        <f>ROUND((GT675),6)</f>
        <v>0</v>
      </c>
      <c r="GW675">
        <v>1</v>
      </c>
      <c r="GX675">
        <f>ROUND(HC675*I675,2)</f>
        <v>0</v>
      </c>
      <c r="HA675">
        <v>0</v>
      </c>
      <c r="HB675">
        <v>0</v>
      </c>
      <c r="HC675">
        <f>GV675*GW675</f>
        <v>0</v>
      </c>
      <c r="HE675" t="s">
        <v>6</v>
      </c>
      <c r="HF675" t="s">
        <v>6</v>
      </c>
      <c r="HM675" t="s">
        <v>6</v>
      </c>
      <c r="HN675" t="s">
        <v>497</v>
      </c>
      <c r="HO675" t="s">
        <v>498</v>
      </c>
      <c r="HP675" t="s">
        <v>495</v>
      </c>
      <c r="HQ675" t="s">
        <v>495</v>
      </c>
      <c r="IK675">
        <v>0</v>
      </c>
    </row>
    <row r="676" spans="1:245">
      <c r="A676">
        <v>19</v>
      </c>
      <c r="B676">
        <v>1</v>
      </c>
      <c r="F676" t="s">
        <v>6</v>
      </c>
      <c r="G676" t="s">
        <v>503</v>
      </c>
      <c r="H676" t="s">
        <v>6</v>
      </c>
      <c r="AA676">
        <v>1</v>
      </c>
      <c r="IK676">
        <v>0</v>
      </c>
    </row>
    <row r="677" spans="1:245">
      <c r="A677">
        <v>17</v>
      </c>
      <c r="B677">
        <v>1</v>
      </c>
      <c r="C677">
        <f>ROW(SmtRes!A271)</f>
        <v>271</v>
      </c>
      <c r="D677">
        <f>ROW(EtalonRes!A277)</f>
        <v>277</v>
      </c>
      <c r="E677" t="s">
        <v>126</v>
      </c>
      <c r="F677" t="s">
        <v>109</v>
      </c>
      <c r="G677" t="s">
        <v>330</v>
      </c>
      <c r="H677" t="s">
        <v>111</v>
      </c>
      <c r="I677">
        <f>ROUND((20*0.5*0.3)/100,9)</f>
        <v>0.03</v>
      </c>
      <c r="J677">
        <v>0</v>
      </c>
      <c r="K677">
        <f>ROUND((20*0.5*0.3)/100,9)</f>
        <v>0.03</v>
      </c>
      <c r="O677">
        <f>ROUND(CP677,2)</f>
        <v>1603.96</v>
      </c>
      <c r="P677">
        <f>ROUND(CQ677*I677,2)</f>
        <v>0</v>
      </c>
      <c r="Q677">
        <f>ROUND(CR677*I677,2)</f>
        <v>0</v>
      </c>
      <c r="R677">
        <f>ROUND(CS677*I677,2)</f>
        <v>0</v>
      </c>
      <c r="S677">
        <f>ROUND(CT677*I677,2)</f>
        <v>1603.96</v>
      </c>
      <c r="T677">
        <f>ROUND(CU677*I677,2)</f>
        <v>0</v>
      </c>
      <c r="U677">
        <f>CV677*I677</f>
        <v>4.62</v>
      </c>
      <c r="V677">
        <f>CW677*I677</f>
        <v>0</v>
      </c>
      <c r="W677">
        <f>ROUND(CX677*I677,2)</f>
        <v>0</v>
      </c>
      <c r="X677">
        <f t="shared" ref="X677:Y681" si="453">ROUND(CY677,2)</f>
        <v>1427.52</v>
      </c>
      <c r="Y677">
        <f t="shared" si="453"/>
        <v>641.58000000000004</v>
      </c>
      <c r="AA677">
        <v>54027915</v>
      </c>
      <c r="AB677">
        <f>ROUND((AC677+AD677+AF677),6)</f>
        <v>1201.2</v>
      </c>
      <c r="AC677">
        <f>ROUND((ES677),6)</f>
        <v>0</v>
      </c>
      <c r="AD677">
        <f>ROUND((((ET677)-(EU677))+AE677),6)</f>
        <v>0</v>
      </c>
      <c r="AE677">
        <f t="shared" ref="AE677:AF681" si="454">ROUND((EU677),6)</f>
        <v>0</v>
      </c>
      <c r="AF677">
        <f t="shared" si="454"/>
        <v>1201.2</v>
      </c>
      <c r="AG677">
        <f>ROUND((AP677),6)</f>
        <v>0</v>
      </c>
      <c r="AH677">
        <f t="shared" ref="AH677:AI681" si="455">(EW677)</f>
        <v>154</v>
      </c>
      <c r="AI677">
        <f t="shared" si="455"/>
        <v>0</v>
      </c>
      <c r="AJ677">
        <f>(AS677)</f>
        <v>0</v>
      </c>
      <c r="AK677">
        <v>1201.2</v>
      </c>
      <c r="AL677">
        <v>0</v>
      </c>
      <c r="AM677">
        <v>0</v>
      </c>
      <c r="AN677">
        <v>0</v>
      </c>
      <c r="AO677">
        <v>1201.2</v>
      </c>
      <c r="AP677">
        <v>0</v>
      </c>
      <c r="AQ677">
        <v>154</v>
      </c>
      <c r="AR677">
        <v>0</v>
      </c>
      <c r="AS677">
        <v>0</v>
      </c>
      <c r="AT677">
        <v>89</v>
      </c>
      <c r="AU677">
        <v>40</v>
      </c>
      <c r="AV677">
        <v>1</v>
      </c>
      <c r="AW677">
        <v>1</v>
      </c>
      <c r="AZ677">
        <v>1</v>
      </c>
      <c r="BA677">
        <v>44.51</v>
      </c>
      <c r="BB677">
        <v>1</v>
      </c>
      <c r="BC677">
        <v>1</v>
      </c>
      <c r="BD677" t="s">
        <v>6</v>
      </c>
      <c r="BE677" t="s">
        <v>6</v>
      </c>
      <c r="BF677" t="s">
        <v>6</v>
      </c>
      <c r="BG677" t="s">
        <v>6</v>
      </c>
      <c r="BH677">
        <v>0</v>
      </c>
      <c r="BI677">
        <v>1</v>
      </c>
      <c r="BJ677" t="s">
        <v>112</v>
      </c>
      <c r="BM677">
        <v>1003</v>
      </c>
      <c r="BN677">
        <v>0</v>
      </c>
      <c r="BO677" t="s">
        <v>109</v>
      </c>
      <c r="BP677">
        <v>1</v>
      </c>
      <c r="BQ677">
        <v>2</v>
      </c>
      <c r="BR677">
        <v>0</v>
      </c>
      <c r="BS677">
        <v>44.51</v>
      </c>
      <c r="BT677">
        <v>1</v>
      </c>
      <c r="BU677">
        <v>1</v>
      </c>
      <c r="BV677">
        <v>1</v>
      </c>
      <c r="BW677">
        <v>1</v>
      </c>
      <c r="BX677">
        <v>1</v>
      </c>
      <c r="BY677" t="s">
        <v>6</v>
      </c>
      <c r="BZ677">
        <v>89</v>
      </c>
      <c r="CA677">
        <v>40</v>
      </c>
      <c r="CB677" t="s">
        <v>6</v>
      </c>
      <c r="CE677">
        <v>0</v>
      </c>
      <c r="CF677">
        <v>0</v>
      </c>
      <c r="CG677">
        <v>0</v>
      </c>
      <c r="CM677">
        <v>0</v>
      </c>
      <c r="CN677" t="s">
        <v>6</v>
      </c>
      <c r="CO677">
        <v>0</v>
      </c>
      <c r="CP677">
        <f>(P677+Q677+S677)</f>
        <v>1603.96</v>
      </c>
      <c r="CQ677">
        <f>AC677*BC677</f>
        <v>0</v>
      </c>
      <c r="CR677">
        <f>AD677*BB677</f>
        <v>0</v>
      </c>
      <c r="CS677">
        <f>AE677*BS677</f>
        <v>0</v>
      </c>
      <c r="CT677">
        <f>AF677*BA677</f>
        <v>53465.411999999997</v>
      </c>
      <c r="CU677">
        <f t="shared" ref="CU677:CX681" si="456">AG677</f>
        <v>0</v>
      </c>
      <c r="CV677">
        <f t="shared" si="456"/>
        <v>154</v>
      </c>
      <c r="CW677">
        <f t="shared" si="456"/>
        <v>0</v>
      </c>
      <c r="CX677">
        <f t="shared" si="456"/>
        <v>0</v>
      </c>
      <c r="CY677">
        <f>(((S677+R677)*AT677)/100)</f>
        <v>1427.5244</v>
      </c>
      <c r="CZ677">
        <f>(((S677+R677)*AU677)/100)</f>
        <v>641.58400000000006</v>
      </c>
      <c r="DC677" t="s">
        <v>6</v>
      </c>
      <c r="DD677" t="s">
        <v>6</v>
      </c>
      <c r="DE677" t="s">
        <v>6</v>
      </c>
      <c r="DF677" t="s">
        <v>6</v>
      </c>
      <c r="DG677" t="s">
        <v>6</v>
      </c>
      <c r="DH677" t="s">
        <v>6</v>
      </c>
      <c r="DI677" t="s">
        <v>6</v>
      </c>
      <c r="DJ677" t="s">
        <v>6</v>
      </c>
      <c r="DK677" t="s">
        <v>6</v>
      </c>
      <c r="DL677" t="s">
        <v>6</v>
      </c>
      <c r="DM677" t="s">
        <v>6</v>
      </c>
      <c r="DN677">
        <v>0</v>
      </c>
      <c r="DO677">
        <v>0</v>
      </c>
      <c r="DP677">
        <v>1</v>
      </c>
      <c r="DQ677">
        <v>1</v>
      </c>
      <c r="DU677">
        <v>1013</v>
      </c>
      <c r="DV677" t="s">
        <v>111</v>
      </c>
      <c r="DW677" t="s">
        <v>111</v>
      </c>
      <c r="DX677">
        <v>1</v>
      </c>
      <c r="DZ677" t="s">
        <v>6</v>
      </c>
      <c r="EA677" t="s">
        <v>6</v>
      </c>
      <c r="EB677" t="s">
        <v>6</v>
      </c>
      <c r="EC677" t="s">
        <v>6</v>
      </c>
      <c r="EE677">
        <v>52854749</v>
      </c>
      <c r="EF677">
        <v>2</v>
      </c>
      <c r="EG677" t="s">
        <v>22</v>
      </c>
      <c r="EH677">
        <v>1</v>
      </c>
      <c r="EI677" t="s">
        <v>23</v>
      </c>
      <c r="EJ677">
        <v>1</v>
      </c>
      <c r="EK677">
        <v>1003</v>
      </c>
      <c r="EL677" t="s">
        <v>113</v>
      </c>
      <c r="EM677" t="s">
        <v>25</v>
      </c>
      <c r="EO677" t="s">
        <v>6</v>
      </c>
      <c r="EQ677">
        <v>131072</v>
      </c>
      <c r="ER677">
        <v>1201.2</v>
      </c>
      <c r="ES677">
        <v>0</v>
      </c>
      <c r="ET677">
        <v>0</v>
      </c>
      <c r="EU677">
        <v>0</v>
      </c>
      <c r="EV677">
        <v>1201.2</v>
      </c>
      <c r="EW677">
        <v>154</v>
      </c>
      <c r="EX677">
        <v>0</v>
      </c>
      <c r="EY677">
        <v>0</v>
      </c>
      <c r="FQ677">
        <v>0</v>
      </c>
      <c r="FR677">
        <f>ROUND(IF(AND(BH677=3,BI677=3),P677,0),2)</f>
        <v>0</v>
      </c>
      <c r="FS677">
        <v>0</v>
      </c>
      <c r="FX677">
        <v>89</v>
      </c>
      <c r="FY677">
        <v>40</v>
      </c>
      <c r="GA677" t="s">
        <v>6</v>
      </c>
      <c r="GD677">
        <v>1</v>
      </c>
      <c r="GF677">
        <v>325003626</v>
      </c>
      <c r="GG677">
        <v>2</v>
      </c>
      <c r="GH677">
        <v>1</v>
      </c>
      <c r="GI677">
        <v>2</v>
      </c>
      <c r="GJ677">
        <v>0</v>
      </c>
      <c r="GK677">
        <v>0</v>
      </c>
      <c r="GL677">
        <f>ROUND(IF(AND(BH677=3,BI677=3,FS677&lt;&gt;0),P677,0),2)</f>
        <v>0</v>
      </c>
      <c r="GM677">
        <f>ROUND(O677+X677+Y677,2)+GX677</f>
        <v>3673.06</v>
      </c>
      <c r="GN677">
        <f>IF(OR(BI677=0,BI677=1),ROUND(O677+X677+Y677,2),0)</f>
        <v>3673.06</v>
      </c>
      <c r="GO677">
        <f>IF(BI677=2,ROUND(O677+X677+Y677,2),0)</f>
        <v>0</v>
      </c>
      <c r="GP677">
        <f>IF(BI677=4,ROUND(O677+X677+Y677,2)+GX677,0)</f>
        <v>0</v>
      </c>
      <c r="GR677">
        <v>0</v>
      </c>
      <c r="GS677">
        <v>0</v>
      </c>
      <c r="GT677">
        <v>0</v>
      </c>
      <c r="GU677" t="s">
        <v>6</v>
      </c>
      <c r="GV677">
        <f>ROUND((GT677),6)</f>
        <v>0</v>
      </c>
      <c r="GW677">
        <v>1</v>
      </c>
      <c r="GX677">
        <f>ROUND(HC677*I677,2)</f>
        <v>0</v>
      </c>
      <c r="HA677">
        <v>0</v>
      </c>
      <c r="HB677">
        <v>0</v>
      </c>
      <c r="HC677">
        <f>GV677*GW677</f>
        <v>0</v>
      </c>
      <c r="HE677" t="s">
        <v>6</v>
      </c>
      <c r="HF677" t="s">
        <v>6</v>
      </c>
      <c r="HM677" t="s">
        <v>6</v>
      </c>
      <c r="HN677" t="s">
        <v>114</v>
      </c>
      <c r="HO677" t="s">
        <v>115</v>
      </c>
      <c r="HP677" t="s">
        <v>113</v>
      </c>
      <c r="HQ677" t="s">
        <v>113</v>
      </c>
      <c r="IK677">
        <v>0</v>
      </c>
    </row>
    <row r="678" spans="1:245">
      <c r="A678">
        <v>17</v>
      </c>
      <c r="B678">
        <v>1</v>
      </c>
      <c r="C678">
        <f>ROW(SmtRes!A279)</f>
        <v>279</v>
      </c>
      <c r="D678">
        <f>ROW(EtalonRes!A285)</f>
        <v>285</v>
      </c>
      <c r="E678" t="s">
        <v>131</v>
      </c>
      <c r="F678" t="s">
        <v>127</v>
      </c>
      <c r="G678" t="s">
        <v>128</v>
      </c>
      <c r="H678" t="s">
        <v>129</v>
      </c>
      <c r="I678">
        <f>ROUND((8)/10,9)</f>
        <v>0.8</v>
      </c>
      <c r="J678">
        <v>0</v>
      </c>
      <c r="K678">
        <f>ROUND((8)/10,9)</f>
        <v>0.8</v>
      </c>
      <c r="O678">
        <f>ROUND(CP678,2)</f>
        <v>4559.2299999999996</v>
      </c>
      <c r="P678">
        <f>ROUND(CQ678*I678,2)</f>
        <v>394.76</v>
      </c>
      <c r="Q678">
        <f>ROUND(CR678*I678,2)</f>
        <v>583.02</v>
      </c>
      <c r="R678">
        <f>ROUND(CS678*I678,2)</f>
        <v>91.51</v>
      </c>
      <c r="S678">
        <f>ROUND(CT678*I678,2)</f>
        <v>3581.45</v>
      </c>
      <c r="T678">
        <f>ROUND(CU678*I678,2)</f>
        <v>0</v>
      </c>
      <c r="U678">
        <f>CV678*I678</f>
        <v>8.56</v>
      </c>
      <c r="V678">
        <f>CW678*I678</f>
        <v>0.15200000000000002</v>
      </c>
      <c r="W678">
        <f>ROUND(CX678*I678,2)</f>
        <v>0</v>
      </c>
      <c r="X678">
        <f t="shared" si="453"/>
        <v>3562.77</v>
      </c>
      <c r="Y678">
        <f t="shared" si="453"/>
        <v>1873.21</v>
      </c>
      <c r="AA678">
        <v>54027915</v>
      </c>
      <c r="AB678">
        <f>ROUND((AC678+AD678+AF678),6)</f>
        <v>186.36</v>
      </c>
      <c r="AC678">
        <f>ROUND((ES678),6)</f>
        <v>29.46</v>
      </c>
      <c r="AD678">
        <f>ROUND((((ET678)-(EU678))+AE678),6)</f>
        <v>56.32</v>
      </c>
      <c r="AE678">
        <f t="shared" si="454"/>
        <v>2.57</v>
      </c>
      <c r="AF678">
        <f t="shared" si="454"/>
        <v>100.58</v>
      </c>
      <c r="AG678">
        <f>ROUND((AP678),6)</f>
        <v>0</v>
      </c>
      <c r="AH678">
        <f t="shared" si="455"/>
        <v>10.7</v>
      </c>
      <c r="AI678">
        <f t="shared" si="455"/>
        <v>0.19</v>
      </c>
      <c r="AJ678">
        <f>(AS678)</f>
        <v>0</v>
      </c>
      <c r="AK678">
        <v>186.36</v>
      </c>
      <c r="AL678">
        <v>29.46</v>
      </c>
      <c r="AM678">
        <v>56.32</v>
      </c>
      <c r="AN678">
        <v>2.57</v>
      </c>
      <c r="AO678">
        <v>100.58</v>
      </c>
      <c r="AP678">
        <v>0</v>
      </c>
      <c r="AQ678">
        <v>10.7</v>
      </c>
      <c r="AR678">
        <v>0.19</v>
      </c>
      <c r="AS678">
        <v>0</v>
      </c>
      <c r="AT678">
        <v>97</v>
      </c>
      <c r="AU678">
        <v>51</v>
      </c>
      <c r="AV678">
        <v>1</v>
      </c>
      <c r="AW678">
        <v>1</v>
      </c>
      <c r="AZ678">
        <v>1</v>
      </c>
      <c r="BA678">
        <v>44.51</v>
      </c>
      <c r="BB678">
        <v>12.94</v>
      </c>
      <c r="BC678">
        <v>16.75</v>
      </c>
      <c r="BD678" t="s">
        <v>6</v>
      </c>
      <c r="BE678" t="s">
        <v>6</v>
      </c>
      <c r="BF678" t="s">
        <v>6</v>
      </c>
      <c r="BG678" t="s">
        <v>6</v>
      </c>
      <c r="BH678">
        <v>0</v>
      </c>
      <c r="BI678">
        <v>2</v>
      </c>
      <c r="BJ678" t="s">
        <v>130</v>
      </c>
      <c r="BM678">
        <v>108001</v>
      </c>
      <c r="BN678">
        <v>0</v>
      </c>
      <c r="BO678" t="s">
        <v>127</v>
      </c>
      <c r="BP678">
        <v>1</v>
      </c>
      <c r="BQ678">
        <v>3</v>
      </c>
      <c r="BR678">
        <v>0</v>
      </c>
      <c r="BS678">
        <v>44.51</v>
      </c>
      <c r="BT678">
        <v>1</v>
      </c>
      <c r="BU678">
        <v>1</v>
      </c>
      <c r="BV678">
        <v>1</v>
      </c>
      <c r="BW678">
        <v>1</v>
      </c>
      <c r="BX678">
        <v>1</v>
      </c>
      <c r="BY678" t="s">
        <v>6</v>
      </c>
      <c r="BZ678">
        <v>97</v>
      </c>
      <c r="CA678">
        <v>51</v>
      </c>
      <c r="CB678" t="s">
        <v>6</v>
      </c>
      <c r="CE678">
        <v>0</v>
      </c>
      <c r="CF678">
        <v>0</v>
      </c>
      <c r="CG678">
        <v>0</v>
      </c>
      <c r="CM678">
        <v>0</v>
      </c>
      <c r="CN678" t="s">
        <v>6</v>
      </c>
      <c r="CO678">
        <v>0</v>
      </c>
      <c r="CP678">
        <f>(P678+Q678+S678)</f>
        <v>4559.2299999999996</v>
      </c>
      <c r="CQ678">
        <f>AC678*BC678</f>
        <v>493.45500000000004</v>
      </c>
      <c r="CR678">
        <f>AD678*BB678</f>
        <v>728.7808</v>
      </c>
      <c r="CS678">
        <f>AE678*BS678</f>
        <v>114.39069999999998</v>
      </c>
      <c r="CT678">
        <f>AF678*BA678</f>
        <v>4476.8157999999994</v>
      </c>
      <c r="CU678">
        <f t="shared" si="456"/>
        <v>0</v>
      </c>
      <c r="CV678">
        <f t="shared" si="456"/>
        <v>10.7</v>
      </c>
      <c r="CW678">
        <f t="shared" si="456"/>
        <v>0.19</v>
      </c>
      <c r="CX678">
        <f t="shared" si="456"/>
        <v>0</v>
      </c>
      <c r="CY678">
        <f>(((S678+R678)*AT678)/100)</f>
        <v>3562.7712000000001</v>
      </c>
      <c r="CZ678">
        <f>(((S678+R678)*AU678)/100)</f>
        <v>1873.2095999999999</v>
      </c>
      <c r="DC678" t="s">
        <v>6</v>
      </c>
      <c r="DD678" t="s">
        <v>6</v>
      </c>
      <c r="DE678" t="s">
        <v>6</v>
      </c>
      <c r="DF678" t="s">
        <v>6</v>
      </c>
      <c r="DG678" t="s">
        <v>6</v>
      </c>
      <c r="DH678" t="s">
        <v>6</v>
      </c>
      <c r="DI678" t="s">
        <v>6</v>
      </c>
      <c r="DJ678" t="s">
        <v>6</v>
      </c>
      <c r="DK678" t="s">
        <v>6</v>
      </c>
      <c r="DL678" t="s">
        <v>6</v>
      </c>
      <c r="DM678" t="s">
        <v>6</v>
      </c>
      <c r="DN678">
        <v>0</v>
      </c>
      <c r="DO678">
        <v>0</v>
      </c>
      <c r="DP678">
        <v>1</v>
      </c>
      <c r="DQ678">
        <v>1</v>
      </c>
      <c r="DU678">
        <v>1010</v>
      </c>
      <c r="DV678" t="s">
        <v>129</v>
      </c>
      <c r="DW678" t="s">
        <v>129</v>
      </c>
      <c r="DX678">
        <v>10</v>
      </c>
      <c r="DZ678" t="s">
        <v>6</v>
      </c>
      <c r="EA678" t="s">
        <v>6</v>
      </c>
      <c r="EB678" t="s">
        <v>6</v>
      </c>
      <c r="EC678" t="s">
        <v>6</v>
      </c>
      <c r="EE678">
        <v>52855038</v>
      </c>
      <c r="EF678">
        <v>3</v>
      </c>
      <c r="EG678" t="s">
        <v>121</v>
      </c>
      <c r="EH678">
        <v>0</v>
      </c>
      <c r="EI678" t="s">
        <v>6</v>
      </c>
      <c r="EJ678">
        <v>2</v>
      </c>
      <c r="EK678">
        <v>108001</v>
      </c>
      <c r="EL678" t="s">
        <v>122</v>
      </c>
      <c r="EM678" t="s">
        <v>123</v>
      </c>
      <c r="EO678" t="s">
        <v>6</v>
      </c>
      <c r="EQ678">
        <v>131072</v>
      </c>
      <c r="ER678">
        <v>186.36</v>
      </c>
      <c r="ES678">
        <v>29.46</v>
      </c>
      <c r="ET678">
        <v>56.32</v>
      </c>
      <c r="EU678">
        <v>2.57</v>
      </c>
      <c r="EV678">
        <v>100.58</v>
      </c>
      <c r="EW678">
        <v>10.7</v>
      </c>
      <c r="EX678">
        <v>0.19</v>
      </c>
      <c r="EY678">
        <v>0</v>
      </c>
      <c r="FQ678">
        <v>0</v>
      </c>
      <c r="FR678">
        <f>ROUND(IF(AND(BH678=3,BI678=3),P678,0),2)</f>
        <v>0</v>
      </c>
      <c r="FS678">
        <v>0</v>
      </c>
      <c r="FX678">
        <v>97</v>
      </c>
      <c r="FY678">
        <v>51</v>
      </c>
      <c r="GA678" t="s">
        <v>6</v>
      </c>
      <c r="GD678">
        <v>1</v>
      </c>
      <c r="GF678">
        <v>-1561053074</v>
      </c>
      <c r="GG678">
        <v>2</v>
      </c>
      <c r="GH678">
        <v>1</v>
      </c>
      <c r="GI678">
        <v>2</v>
      </c>
      <c r="GJ678">
        <v>0</v>
      </c>
      <c r="GK678">
        <v>0</v>
      </c>
      <c r="GL678">
        <f>ROUND(IF(AND(BH678=3,BI678=3,FS678&lt;&gt;0),P678,0),2)</f>
        <v>0</v>
      </c>
      <c r="GM678">
        <f>ROUND(O678+X678+Y678,2)+GX678</f>
        <v>9995.2099999999991</v>
      </c>
      <c r="GN678">
        <f>IF(OR(BI678=0,BI678=1),ROUND(O678+X678+Y678,2),0)</f>
        <v>0</v>
      </c>
      <c r="GO678">
        <f>IF(BI678=2,ROUND(O678+X678+Y678,2),0)</f>
        <v>9995.2099999999991</v>
      </c>
      <c r="GP678">
        <f>IF(BI678=4,ROUND(O678+X678+Y678,2)+GX678,0)</f>
        <v>0</v>
      </c>
      <c r="GR678">
        <v>0</v>
      </c>
      <c r="GS678">
        <v>3</v>
      </c>
      <c r="GT678">
        <v>0</v>
      </c>
      <c r="GU678" t="s">
        <v>6</v>
      </c>
      <c r="GV678">
        <f>ROUND((GT678),6)</f>
        <v>0</v>
      </c>
      <c r="GW678">
        <v>1</v>
      </c>
      <c r="GX678">
        <f>ROUND(HC678*I678,2)</f>
        <v>0</v>
      </c>
      <c r="HA678">
        <v>0</v>
      </c>
      <c r="HB678">
        <v>0</v>
      </c>
      <c r="HC678">
        <f>GV678*GW678</f>
        <v>0</v>
      </c>
      <c r="HE678" t="s">
        <v>6</v>
      </c>
      <c r="HF678" t="s">
        <v>6</v>
      </c>
      <c r="HM678" t="s">
        <v>6</v>
      </c>
      <c r="HN678" t="s">
        <v>124</v>
      </c>
      <c r="HO678" t="s">
        <v>125</v>
      </c>
      <c r="HP678" t="s">
        <v>122</v>
      </c>
      <c r="HQ678" t="s">
        <v>122</v>
      </c>
      <c r="IK678">
        <v>0</v>
      </c>
    </row>
    <row r="679" spans="1:245">
      <c r="A679">
        <v>17</v>
      </c>
      <c r="B679">
        <v>1</v>
      </c>
      <c r="C679">
        <f>ROW(SmtRes!A287)</f>
        <v>287</v>
      </c>
      <c r="D679">
        <f>ROW(EtalonRes!A293)</f>
        <v>293</v>
      </c>
      <c r="E679" t="s">
        <v>135</v>
      </c>
      <c r="F679" t="s">
        <v>504</v>
      </c>
      <c r="G679" t="s">
        <v>505</v>
      </c>
      <c r="H679" t="s">
        <v>119</v>
      </c>
      <c r="I679">
        <f>ROUND((20)/100,9)</f>
        <v>0.2</v>
      </c>
      <c r="J679">
        <v>0</v>
      </c>
      <c r="K679">
        <f>ROUND((20)/100,9)</f>
        <v>0.2</v>
      </c>
      <c r="O679">
        <f>ROUND(CP679,2)</f>
        <v>1833.98</v>
      </c>
      <c r="P679">
        <f>ROUND(CQ679*I679,2)</f>
        <v>110.84</v>
      </c>
      <c r="Q679">
        <f>ROUND(CR679*I679,2)</f>
        <v>133.24</v>
      </c>
      <c r="R679">
        <f>ROUND(CS679*I679,2)</f>
        <v>16.82</v>
      </c>
      <c r="S679">
        <f>ROUND(CT679*I679,2)</f>
        <v>1589.9</v>
      </c>
      <c r="T679">
        <f>ROUND(CU679*I679,2)</f>
        <v>0</v>
      </c>
      <c r="U679">
        <f>CV679*I679</f>
        <v>3.8000000000000003</v>
      </c>
      <c r="V679">
        <f>CW679*I679</f>
        <v>2.8000000000000004E-2</v>
      </c>
      <c r="W679">
        <f>ROUND(CX679*I679,2)</f>
        <v>0</v>
      </c>
      <c r="X679">
        <f t="shared" si="453"/>
        <v>1558.52</v>
      </c>
      <c r="Y679">
        <f t="shared" si="453"/>
        <v>819.43</v>
      </c>
      <c r="AA679">
        <v>54027915</v>
      </c>
      <c r="AB679">
        <f>ROUND((AC679+AD679+AF679),6)</f>
        <v>265.31</v>
      </c>
      <c r="AC679">
        <f>ROUND((ES679),6)</f>
        <v>30.3</v>
      </c>
      <c r="AD679">
        <f>ROUND((((ET679)-(EU679))+AE679),6)</f>
        <v>56.41</v>
      </c>
      <c r="AE679">
        <f t="shared" si="454"/>
        <v>1.89</v>
      </c>
      <c r="AF679">
        <f t="shared" si="454"/>
        <v>178.6</v>
      </c>
      <c r="AG679">
        <f>ROUND((AP679),6)</f>
        <v>0</v>
      </c>
      <c r="AH679">
        <f t="shared" si="455"/>
        <v>19</v>
      </c>
      <c r="AI679">
        <f t="shared" si="455"/>
        <v>0.14000000000000001</v>
      </c>
      <c r="AJ679">
        <f>(AS679)</f>
        <v>0</v>
      </c>
      <c r="AK679">
        <v>265.31</v>
      </c>
      <c r="AL679">
        <v>30.3</v>
      </c>
      <c r="AM679">
        <v>56.41</v>
      </c>
      <c r="AN679">
        <v>1.89</v>
      </c>
      <c r="AO679">
        <v>178.6</v>
      </c>
      <c r="AP679">
        <v>0</v>
      </c>
      <c r="AQ679">
        <v>19</v>
      </c>
      <c r="AR679">
        <v>0.14000000000000001</v>
      </c>
      <c r="AS679">
        <v>0</v>
      </c>
      <c r="AT679">
        <v>97</v>
      </c>
      <c r="AU679">
        <v>51</v>
      </c>
      <c r="AV679">
        <v>1</v>
      </c>
      <c r="AW679">
        <v>1</v>
      </c>
      <c r="AZ679">
        <v>1</v>
      </c>
      <c r="BA679">
        <v>44.51</v>
      </c>
      <c r="BB679">
        <v>11.81</v>
      </c>
      <c r="BC679">
        <v>18.29</v>
      </c>
      <c r="BD679" t="s">
        <v>6</v>
      </c>
      <c r="BE679" t="s">
        <v>6</v>
      </c>
      <c r="BF679" t="s">
        <v>6</v>
      </c>
      <c r="BG679" t="s">
        <v>6</v>
      </c>
      <c r="BH679">
        <v>0</v>
      </c>
      <c r="BI679">
        <v>2</v>
      </c>
      <c r="BJ679" t="s">
        <v>506</v>
      </c>
      <c r="BM679">
        <v>108001</v>
      </c>
      <c r="BN679">
        <v>0</v>
      </c>
      <c r="BO679" t="s">
        <v>504</v>
      </c>
      <c r="BP679">
        <v>1</v>
      </c>
      <c r="BQ679">
        <v>3</v>
      </c>
      <c r="BR679">
        <v>0</v>
      </c>
      <c r="BS679">
        <v>44.51</v>
      </c>
      <c r="BT679">
        <v>1</v>
      </c>
      <c r="BU679">
        <v>1</v>
      </c>
      <c r="BV679">
        <v>1</v>
      </c>
      <c r="BW679">
        <v>1</v>
      </c>
      <c r="BX679">
        <v>1</v>
      </c>
      <c r="BY679" t="s">
        <v>6</v>
      </c>
      <c r="BZ679">
        <v>97</v>
      </c>
      <c r="CA679">
        <v>51</v>
      </c>
      <c r="CB679" t="s">
        <v>6</v>
      </c>
      <c r="CE679">
        <v>0</v>
      </c>
      <c r="CF679">
        <v>0</v>
      </c>
      <c r="CG679">
        <v>0</v>
      </c>
      <c r="CM679">
        <v>0</v>
      </c>
      <c r="CN679" t="s">
        <v>6</v>
      </c>
      <c r="CO679">
        <v>0</v>
      </c>
      <c r="CP679">
        <f>(P679+Q679+S679)</f>
        <v>1833.98</v>
      </c>
      <c r="CQ679">
        <f>AC679*BC679</f>
        <v>554.18700000000001</v>
      </c>
      <c r="CR679">
        <f>AD679*BB679</f>
        <v>666.20209999999997</v>
      </c>
      <c r="CS679">
        <f>AE679*BS679</f>
        <v>84.123899999999992</v>
      </c>
      <c r="CT679">
        <f>AF679*BA679</f>
        <v>7949.485999999999</v>
      </c>
      <c r="CU679">
        <f t="shared" si="456"/>
        <v>0</v>
      </c>
      <c r="CV679">
        <f t="shared" si="456"/>
        <v>19</v>
      </c>
      <c r="CW679">
        <f t="shared" si="456"/>
        <v>0.14000000000000001</v>
      </c>
      <c r="CX679">
        <f t="shared" si="456"/>
        <v>0</v>
      </c>
      <c r="CY679">
        <f>(((S679+R679)*AT679)/100)</f>
        <v>1558.5183999999999</v>
      </c>
      <c r="CZ679">
        <f>(((S679+R679)*AU679)/100)</f>
        <v>819.42719999999997</v>
      </c>
      <c r="DC679" t="s">
        <v>6</v>
      </c>
      <c r="DD679" t="s">
        <v>6</v>
      </c>
      <c r="DE679" t="s">
        <v>6</v>
      </c>
      <c r="DF679" t="s">
        <v>6</v>
      </c>
      <c r="DG679" t="s">
        <v>6</v>
      </c>
      <c r="DH679" t="s">
        <v>6</v>
      </c>
      <c r="DI679" t="s">
        <v>6</v>
      </c>
      <c r="DJ679" t="s">
        <v>6</v>
      </c>
      <c r="DK679" t="s">
        <v>6</v>
      </c>
      <c r="DL679" t="s">
        <v>6</v>
      </c>
      <c r="DM679" t="s">
        <v>6</v>
      </c>
      <c r="DN679">
        <v>0</v>
      </c>
      <c r="DO679">
        <v>0</v>
      </c>
      <c r="DP679">
        <v>1</v>
      </c>
      <c r="DQ679">
        <v>1</v>
      </c>
      <c r="DU679">
        <v>1003</v>
      </c>
      <c r="DV679" t="s">
        <v>119</v>
      </c>
      <c r="DW679" t="s">
        <v>119</v>
      </c>
      <c r="DX679">
        <v>100</v>
      </c>
      <c r="DZ679" t="s">
        <v>6</v>
      </c>
      <c r="EA679" t="s">
        <v>6</v>
      </c>
      <c r="EB679" t="s">
        <v>6</v>
      </c>
      <c r="EC679" t="s">
        <v>6</v>
      </c>
      <c r="EE679">
        <v>52855038</v>
      </c>
      <c r="EF679">
        <v>3</v>
      </c>
      <c r="EG679" t="s">
        <v>121</v>
      </c>
      <c r="EH679">
        <v>0</v>
      </c>
      <c r="EI679" t="s">
        <v>6</v>
      </c>
      <c r="EJ679">
        <v>2</v>
      </c>
      <c r="EK679">
        <v>108001</v>
      </c>
      <c r="EL679" t="s">
        <v>122</v>
      </c>
      <c r="EM679" t="s">
        <v>123</v>
      </c>
      <c r="EO679" t="s">
        <v>6</v>
      </c>
      <c r="EQ679">
        <v>131072</v>
      </c>
      <c r="ER679">
        <v>265.31</v>
      </c>
      <c r="ES679">
        <v>30.3</v>
      </c>
      <c r="ET679">
        <v>56.41</v>
      </c>
      <c r="EU679">
        <v>1.89</v>
      </c>
      <c r="EV679">
        <v>178.6</v>
      </c>
      <c r="EW679">
        <v>19</v>
      </c>
      <c r="EX679">
        <v>0.14000000000000001</v>
      </c>
      <c r="EY679">
        <v>0</v>
      </c>
      <c r="FQ679">
        <v>0</v>
      </c>
      <c r="FR679">
        <f>ROUND(IF(AND(BH679=3,BI679=3),P679,0),2)</f>
        <v>0</v>
      </c>
      <c r="FS679">
        <v>0</v>
      </c>
      <c r="FX679">
        <v>97</v>
      </c>
      <c r="FY679">
        <v>51</v>
      </c>
      <c r="GA679" t="s">
        <v>6</v>
      </c>
      <c r="GD679">
        <v>1</v>
      </c>
      <c r="GF679">
        <v>-1633062034</v>
      </c>
      <c r="GG679">
        <v>2</v>
      </c>
      <c r="GH679">
        <v>1</v>
      </c>
      <c r="GI679">
        <v>2</v>
      </c>
      <c r="GJ679">
        <v>0</v>
      </c>
      <c r="GK679">
        <v>0</v>
      </c>
      <c r="GL679">
        <f>ROUND(IF(AND(BH679=3,BI679=3,FS679&lt;&gt;0),P679,0),2)</f>
        <v>0</v>
      </c>
      <c r="GM679">
        <f>ROUND(O679+X679+Y679,2)+GX679</f>
        <v>4211.93</v>
      </c>
      <c r="GN679">
        <f>IF(OR(BI679=0,BI679=1),ROUND(O679+X679+Y679,2),0)</f>
        <v>0</v>
      </c>
      <c r="GO679">
        <f>IF(BI679=2,ROUND(O679+X679+Y679,2),0)</f>
        <v>4211.93</v>
      </c>
      <c r="GP679">
        <f>IF(BI679=4,ROUND(O679+X679+Y679,2)+GX679,0)</f>
        <v>0</v>
      </c>
      <c r="GR679">
        <v>0</v>
      </c>
      <c r="GS679">
        <v>3</v>
      </c>
      <c r="GT679">
        <v>0</v>
      </c>
      <c r="GU679" t="s">
        <v>6</v>
      </c>
      <c r="GV679">
        <f>ROUND((GT679),6)</f>
        <v>0</v>
      </c>
      <c r="GW679">
        <v>1</v>
      </c>
      <c r="GX679">
        <f>ROUND(HC679*I679,2)</f>
        <v>0</v>
      </c>
      <c r="HA679">
        <v>0</v>
      </c>
      <c r="HB679">
        <v>0</v>
      </c>
      <c r="HC679">
        <f>GV679*GW679</f>
        <v>0</v>
      </c>
      <c r="HE679" t="s">
        <v>6</v>
      </c>
      <c r="HF679" t="s">
        <v>6</v>
      </c>
      <c r="HM679" t="s">
        <v>6</v>
      </c>
      <c r="HN679" t="s">
        <v>124</v>
      </c>
      <c r="HO679" t="s">
        <v>125</v>
      </c>
      <c r="HP679" t="s">
        <v>122</v>
      </c>
      <c r="HQ679" t="s">
        <v>122</v>
      </c>
      <c r="IK679">
        <v>0</v>
      </c>
    </row>
    <row r="680" spans="1:245">
      <c r="A680">
        <v>17</v>
      </c>
      <c r="B680">
        <v>1</v>
      </c>
      <c r="C680">
        <f>ROW(SmtRes!A288)</f>
        <v>288</v>
      </c>
      <c r="D680">
        <f>ROW(EtalonRes!A294)</f>
        <v>294</v>
      </c>
      <c r="E680" t="s">
        <v>145</v>
      </c>
      <c r="F680" t="s">
        <v>132</v>
      </c>
      <c r="G680" t="s">
        <v>133</v>
      </c>
      <c r="H680" t="s">
        <v>111</v>
      </c>
      <c r="I680">
        <v>0.03</v>
      </c>
      <c r="J680">
        <v>0</v>
      </c>
      <c r="K680">
        <v>0.03</v>
      </c>
      <c r="O680">
        <f>ROUND(CP680,2)</f>
        <v>886.31</v>
      </c>
      <c r="P680">
        <f>ROUND(CQ680*I680,2)</f>
        <v>0</v>
      </c>
      <c r="Q680">
        <f>ROUND(CR680*I680,2)</f>
        <v>0</v>
      </c>
      <c r="R680">
        <f>ROUND(CS680*I680,2)</f>
        <v>0</v>
      </c>
      <c r="S680">
        <f>ROUND(CT680*I680,2)</f>
        <v>886.31</v>
      </c>
      <c r="T680">
        <f>ROUND(CU680*I680,2)</f>
        <v>0</v>
      </c>
      <c r="U680">
        <f>CV680*I680</f>
        <v>2.6549999999999998</v>
      </c>
      <c r="V680">
        <f>CW680*I680</f>
        <v>0</v>
      </c>
      <c r="W680">
        <f>ROUND(CX680*I680,2)</f>
        <v>0</v>
      </c>
      <c r="X680">
        <f t="shared" si="453"/>
        <v>788.82</v>
      </c>
      <c r="Y680">
        <f t="shared" si="453"/>
        <v>354.52</v>
      </c>
      <c r="AA680">
        <v>54027915</v>
      </c>
      <c r="AB680">
        <f>ROUND((AC680+AD680+AF680),6)</f>
        <v>663.75</v>
      </c>
      <c r="AC680">
        <f>ROUND((ES680),6)</f>
        <v>0</v>
      </c>
      <c r="AD680">
        <f>ROUND((((ET680)-(EU680))+AE680),6)</f>
        <v>0</v>
      </c>
      <c r="AE680">
        <f t="shared" si="454"/>
        <v>0</v>
      </c>
      <c r="AF680">
        <f t="shared" si="454"/>
        <v>663.75</v>
      </c>
      <c r="AG680">
        <f>ROUND((AP680),6)</f>
        <v>0</v>
      </c>
      <c r="AH680">
        <f t="shared" si="455"/>
        <v>88.5</v>
      </c>
      <c r="AI680">
        <f t="shared" si="455"/>
        <v>0</v>
      </c>
      <c r="AJ680">
        <f>(AS680)</f>
        <v>0</v>
      </c>
      <c r="AK680">
        <v>663.75</v>
      </c>
      <c r="AL680">
        <v>0</v>
      </c>
      <c r="AM680">
        <v>0</v>
      </c>
      <c r="AN680">
        <v>0</v>
      </c>
      <c r="AO680">
        <v>663.75</v>
      </c>
      <c r="AP680">
        <v>0</v>
      </c>
      <c r="AQ680">
        <v>88.5</v>
      </c>
      <c r="AR680">
        <v>0</v>
      </c>
      <c r="AS680">
        <v>0</v>
      </c>
      <c r="AT680">
        <v>89</v>
      </c>
      <c r="AU680">
        <v>40</v>
      </c>
      <c r="AV680">
        <v>1</v>
      </c>
      <c r="AW680">
        <v>1</v>
      </c>
      <c r="AZ680">
        <v>1</v>
      </c>
      <c r="BA680">
        <v>44.51</v>
      </c>
      <c r="BB680">
        <v>1</v>
      </c>
      <c r="BC680">
        <v>1</v>
      </c>
      <c r="BD680" t="s">
        <v>6</v>
      </c>
      <c r="BE680" t="s">
        <v>6</v>
      </c>
      <c r="BF680" t="s">
        <v>6</v>
      </c>
      <c r="BG680" t="s">
        <v>6</v>
      </c>
      <c r="BH680">
        <v>0</v>
      </c>
      <c r="BI680">
        <v>1</v>
      </c>
      <c r="BJ680" t="s">
        <v>134</v>
      </c>
      <c r="BM680">
        <v>1003</v>
      </c>
      <c r="BN680">
        <v>0</v>
      </c>
      <c r="BO680" t="s">
        <v>132</v>
      </c>
      <c r="BP680">
        <v>1</v>
      </c>
      <c r="BQ680">
        <v>2</v>
      </c>
      <c r="BR680">
        <v>0</v>
      </c>
      <c r="BS680">
        <v>44.51</v>
      </c>
      <c r="BT680">
        <v>1</v>
      </c>
      <c r="BU680">
        <v>1</v>
      </c>
      <c r="BV680">
        <v>1</v>
      </c>
      <c r="BW680">
        <v>1</v>
      </c>
      <c r="BX680">
        <v>1</v>
      </c>
      <c r="BY680" t="s">
        <v>6</v>
      </c>
      <c r="BZ680">
        <v>89</v>
      </c>
      <c r="CA680">
        <v>40</v>
      </c>
      <c r="CB680" t="s">
        <v>6</v>
      </c>
      <c r="CE680">
        <v>0</v>
      </c>
      <c r="CF680">
        <v>0</v>
      </c>
      <c r="CG680">
        <v>0</v>
      </c>
      <c r="CM680">
        <v>0</v>
      </c>
      <c r="CN680" t="s">
        <v>6</v>
      </c>
      <c r="CO680">
        <v>0</v>
      </c>
      <c r="CP680">
        <f>(P680+Q680+S680)</f>
        <v>886.31</v>
      </c>
      <c r="CQ680">
        <f>AC680*BC680</f>
        <v>0</v>
      </c>
      <c r="CR680">
        <f>AD680*BB680</f>
        <v>0</v>
      </c>
      <c r="CS680">
        <f>AE680*BS680</f>
        <v>0</v>
      </c>
      <c r="CT680">
        <f>AF680*BA680</f>
        <v>29543.512499999997</v>
      </c>
      <c r="CU680">
        <f t="shared" si="456"/>
        <v>0</v>
      </c>
      <c r="CV680">
        <f t="shared" si="456"/>
        <v>88.5</v>
      </c>
      <c r="CW680">
        <f t="shared" si="456"/>
        <v>0</v>
      </c>
      <c r="CX680">
        <f t="shared" si="456"/>
        <v>0</v>
      </c>
      <c r="CY680">
        <f>(((S680+R680)*AT680)/100)</f>
        <v>788.81589999999994</v>
      </c>
      <c r="CZ680">
        <f>(((S680+R680)*AU680)/100)</f>
        <v>354.52399999999994</v>
      </c>
      <c r="DC680" t="s">
        <v>6</v>
      </c>
      <c r="DD680" t="s">
        <v>6</v>
      </c>
      <c r="DE680" t="s">
        <v>6</v>
      </c>
      <c r="DF680" t="s">
        <v>6</v>
      </c>
      <c r="DG680" t="s">
        <v>6</v>
      </c>
      <c r="DH680" t="s">
        <v>6</v>
      </c>
      <c r="DI680" t="s">
        <v>6</v>
      </c>
      <c r="DJ680" t="s">
        <v>6</v>
      </c>
      <c r="DK680" t="s">
        <v>6</v>
      </c>
      <c r="DL680" t="s">
        <v>6</v>
      </c>
      <c r="DM680" t="s">
        <v>6</v>
      </c>
      <c r="DN680">
        <v>0</v>
      </c>
      <c r="DO680">
        <v>0</v>
      </c>
      <c r="DP680">
        <v>1</v>
      </c>
      <c r="DQ680">
        <v>1</v>
      </c>
      <c r="DU680">
        <v>1013</v>
      </c>
      <c r="DV680" t="s">
        <v>111</v>
      </c>
      <c r="DW680" t="s">
        <v>111</v>
      </c>
      <c r="DX680">
        <v>1</v>
      </c>
      <c r="DZ680" t="s">
        <v>6</v>
      </c>
      <c r="EA680" t="s">
        <v>6</v>
      </c>
      <c r="EB680" t="s">
        <v>6</v>
      </c>
      <c r="EC680" t="s">
        <v>6</v>
      </c>
      <c r="EE680">
        <v>52854749</v>
      </c>
      <c r="EF680">
        <v>2</v>
      </c>
      <c r="EG680" t="s">
        <v>22</v>
      </c>
      <c r="EH680">
        <v>1</v>
      </c>
      <c r="EI680" t="s">
        <v>23</v>
      </c>
      <c r="EJ680">
        <v>1</v>
      </c>
      <c r="EK680">
        <v>1003</v>
      </c>
      <c r="EL680" t="s">
        <v>113</v>
      </c>
      <c r="EM680" t="s">
        <v>25</v>
      </c>
      <c r="EO680" t="s">
        <v>6</v>
      </c>
      <c r="EQ680">
        <v>131072</v>
      </c>
      <c r="ER680">
        <v>663.75</v>
      </c>
      <c r="ES680">
        <v>0</v>
      </c>
      <c r="ET680">
        <v>0</v>
      </c>
      <c r="EU680">
        <v>0</v>
      </c>
      <c r="EV680">
        <v>663.75</v>
      </c>
      <c r="EW680">
        <v>88.5</v>
      </c>
      <c r="EX680">
        <v>0</v>
      </c>
      <c r="EY680">
        <v>0</v>
      </c>
      <c r="FQ680">
        <v>0</v>
      </c>
      <c r="FR680">
        <f>ROUND(IF(AND(BH680=3,BI680=3),P680,0),2)</f>
        <v>0</v>
      </c>
      <c r="FS680">
        <v>0</v>
      </c>
      <c r="FX680">
        <v>89</v>
      </c>
      <c r="FY680">
        <v>40</v>
      </c>
      <c r="GA680" t="s">
        <v>6</v>
      </c>
      <c r="GD680">
        <v>1</v>
      </c>
      <c r="GF680">
        <v>-422558440</v>
      </c>
      <c r="GG680">
        <v>2</v>
      </c>
      <c r="GH680">
        <v>1</v>
      </c>
      <c r="GI680">
        <v>2</v>
      </c>
      <c r="GJ680">
        <v>0</v>
      </c>
      <c r="GK680">
        <v>0</v>
      </c>
      <c r="GL680">
        <f>ROUND(IF(AND(BH680=3,BI680=3,FS680&lt;&gt;0),P680,0),2)</f>
        <v>0</v>
      </c>
      <c r="GM680">
        <f>ROUND(O680+X680+Y680,2)+GX680</f>
        <v>2029.65</v>
      </c>
      <c r="GN680">
        <f>IF(OR(BI680=0,BI680=1),ROUND(O680+X680+Y680,2),0)</f>
        <v>2029.65</v>
      </c>
      <c r="GO680">
        <f>IF(BI680=2,ROUND(O680+X680+Y680,2),0)</f>
        <v>0</v>
      </c>
      <c r="GP680">
        <f>IF(BI680=4,ROUND(O680+X680+Y680,2)+GX680,0)</f>
        <v>0</v>
      </c>
      <c r="GR680">
        <v>0</v>
      </c>
      <c r="GS680">
        <v>3</v>
      </c>
      <c r="GT680">
        <v>0</v>
      </c>
      <c r="GU680" t="s">
        <v>6</v>
      </c>
      <c r="GV680">
        <f>ROUND((GT680),6)</f>
        <v>0</v>
      </c>
      <c r="GW680">
        <v>1</v>
      </c>
      <c r="GX680">
        <f>ROUND(HC680*I680,2)</f>
        <v>0</v>
      </c>
      <c r="HA680">
        <v>0</v>
      </c>
      <c r="HB680">
        <v>0</v>
      </c>
      <c r="HC680">
        <f>GV680*GW680</f>
        <v>0</v>
      </c>
      <c r="HE680" t="s">
        <v>6</v>
      </c>
      <c r="HF680" t="s">
        <v>6</v>
      </c>
      <c r="HM680" t="s">
        <v>6</v>
      </c>
      <c r="HN680" t="s">
        <v>114</v>
      </c>
      <c r="HO680" t="s">
        <v>115</v>
      </c>
      <c r="HP680" t="s">
        <v>113</v>
      </c>
      <c r="HQ680" t="s">
        <v>113</v>
      </c>
      <c r="IK680">
        <v>0</v>
      </c>
    </row>
    <row r="681" spans="1:245">
      <c r="A681">
        <v>17</v>
      </c>
      <c r="B681">
        <v>1</v>
      </c>
      <c r="C681">
        <f>ROW(SmtRes!A292)</f>
        <v>292</v>
      </c>
      <c r="D681">
        <f>ROW(EtalonRes!A298)</f>
        <v>298</v>
      </c>
      <c r="E681" t="s">
        <v>150</v>
      </c>
      <c r="F681" t="s">
        <v>507</v>
      </c>
      <c r="G681" t="s">
        <v>508</v>
      </c>
      <c r="H681" t="s">
        <v>487</v>
      </c>
      <c r="I681">
        <v>1</v>
      </c>
      <c r="J681">
        <v>0</v>
      </c>
      <c r="K681">
        <v>1</v>
      </c>
      <c r="O681">
        <f>ROUND(CP681,2)</f>
        <v>19947.75</v>
      </c>
      <c r="P681">
        <f>ROUND(CQ681*I681,2)</f>
        <v>0</v>
      </c>
      <c r="Q681">
        <f>ROUND(CR681*I681,2)</f>
        <v>6394.01</v>
      </c>
      <c r="R681">
        <f>ROUND(CS681*I681,2)</f>
        <v>2962.59</v>
      </c>
      <c r="S681">
        <f>ROUND(CT681*I681,2)</f>
        <v>13553.74</v>
      </c>
      <c r="T681">
        <f>ROUND(CU681*I681,2)</f>
        <v>0</v>
      </c>
      <c r="U681">
        <f>CV681*I681</f>
        <v>31.2</v>
      </c>
      <c r="V681">
        <f>CW681*I681</f>
        <v>4.93</v>
      </c>
      <c r="W681">
        <f>ROUND(CX681*I681,2)</f>
        <v>0</v>
      </c>
      <c r="X681">
        <f t="shared" si="453"/>
        <v>17011.82</v>
      </c>
      <c r="Y681">
        <f t="shared" si="453"/>
        <v>9909.7999999999993</v>
      </c>
      <c r="AA681">
        <v>54027915</v>
      </c>
      <c r="AB681">
        <f>ROUND((AC681+AD681+AF681),6)</f>
        <v>856.67</v>
      </c>
      <c r="AC681">
        <f>ROUND((ES681),6)</f>
        <v>0</v>
      </c>
      <c r="AD681">
        <f>ROUND((((ET681)-(EU681))+AE681),6)</f>
        <v>552.16</v>
      </c>
      <c r="AE681">
        <f t="shared" si="454"/>
        <v>66.56</v>
      </c>
      <c r="AF681">
        <f t="shared" si="454"/>
        <v>304.51</v>
      </c>
      <c r="AG681">
        <f>ROUND((AP681),6)</f>
        <v>0</v>
      </c>
      <c r="AH681">
        <f t="shared" si="455"/>
        <v>31.2</v>
      </c>
      <c r="AI681">
        <f t="shared" si="455"/>
        <v>4.93</v>
      </c>
      <c r="AJ681">
        <f>(AS681)</f>
        <v>0</v>
      </c>
      <c r="AK681">
        <v>856.67</v>
      </c>
      <c r="AL681">
        <v>0</v>
      </c>
      <c r="AM681">
        <v>552.16</v>
      </c>
      <c r="AN681">
        <v>66.56</v>
      </c>
      <c r="AO681">
        <v>304.51</v>
      </c>
      <c r="AP681">
        <v>0</v>
      </c>
      <c r="AQ681">
        <v>31.2</v>
      </c>
      <c r="AR681">
        <v>4.93</v>
      </c>
      <c r="AS681">
        <v>0</v>
      </c>
      <c r="AT681">
        <v>103</v>
      </c>
      <c r="AU681">
        <v>60</v>
      </c>
      <c r="AV681">
        <v>1</v>
      </c>
      <c r="AW681">
        <v>1</v>
      </c>
      <c r="AZ681">
        <v>1</v>
      </c>
      <c r="BA681">
        <v>44.51</v>
      </c>
      <c r="BB681">
        <v>11.58</v>
      </c>
      <c r="BC681">
        <v>1</v>
      </c>
      <c r="BD681" t="s">
        <v>6</v>
      </c>
      <c r="BE681" t="s">
        <v>6</v>
      </c>
      <c r="BF681" t="s">
        <v>6</v>
      </c>
      <c r="BG681" t="s">
        <v>6</v>
      </c>
      <c r="BH681">
        <v>0</v>
      </c>
      <c r="BI681">
        <v>1</v>
      </c>
      <c r="BJ681" t="s">
        <v>509</v>
      </c>
      <c r="BM681">
        <v>33001</v>
      </c>
      <c r="BN681">
        <v>0</v>
      </c>
      <c r="BO681" t="s">
        <v>507</v>
      </c>
      <c r="BP681">
        <v>1</v>
      </c>
      <c r="BQ681">
        <v>2</v>
      </c>
      <c r="BR681">
        <v>0</v>
      </c>
      <c r="BS681">
        <v>44.51</v>
      </c>
      <c r="BT681">
        <v>1</v>
      </c>
      <c r="BU681">
        <v>1</v>
      </c>
      <c r="BV681">
        <v>1</v>
      </c>
      <c r="BW681">
        <v>1</v>
      </c>
      <c r="BX681">
        <v>1</v>
      </c>
      <c r="BY681" t="s">
        <v>6</v>
      </c>
      <c r="BZ681">
        <v>103</v>
      </c>
      <c r="CA681">
        <v>60</v>
      </c>
      <c r="CB681" t="s">
        <v>6</v>
      </c>
      <c r="CE681">
        <v>0</v>
      </c>
      <c r="CF681">
        <v>0</v>
      </c>
      <c r="CG681">
        <v>0</v>
      </c>
      <c r="CM681">
        <v>0</v>
      </c>
      <c r="CN681" t="s">
        <v>6</v>
      </c>
      <c r="CO681">
        <v>0</v>
      </c>
      <c r="CP681">
        <f>(P681+Q681+S681)</f>
        <v>19947.75</v>
      </c>
      <c r="CQ681">
        <f>AC681*BC681</f>
        <v>0</v>
      </c>
      <c r="CR681">
        <f>AD681*BB681</f>
        <v>6394.0127999999995</v>
      </c>
      <c r="CS681">
        <f>AE681*BS681</f>
        <v>2962.5855999999999</v>
      </c>
      <c r="CT681">
        <f>AF681*BA681</f>
        <v>13553.740099999999</v>
      </c>
      <c r="CU681">
        <f t="shared" si="456"/>
        <v>0</v>
      </c>
      <c r="CV681">
        <f t="shared" si="456"/>
        <v>31.2</v>
      </c>
      <c r="CW681">
        <f t="shared" si="456"/>
        <v>4.93</v>
      </c>
      <c r="CX681">
        <f t="shared" si="456"/>
        <v>0</v>
      </c>
      <c r="CY681">
        <f>(((S681+R681)*AT681)/100)</f>
        <v>17011.819900000002</v>
      </c>
      <c r="CZ681">
        <f>(((S681+R681)*AU681)/100)</f>
        <v>9909.7980000000007</v>
      </c>
      <c r="DC681" t="s">
        <v>6</v>
      </c>
      <c r="DD681" t="s">
        <v>6</v>
      </c>
      <c r="DE681" t="s">
        <v>6</v>
      </c>
      <c r="DF681" t="s">
        <v>6</v>
      </c>
      <c r="DG681" t="s">
        <v>6</v>
      </c>
      <c r="DH681" t="s">
        <v>6</v>
      </c>
      <c r="DI681" t="s">
        <v>6</v>
      </c>
      <c r="DJ681" t="s">
        <v>6</v>
      </c>
      <c r="DK681" t="s">
        <v>6</v>
      </c>
      <c r="DL681" t="s">
        <v>6</v>
      </c>
      <c r="DM681" t="s">
        <v>6</v>
      </c>
      <c r="DN681">
        <v>0</v>
      </c>
      <c r="DO681">
        <v>0</v>
      </c>
      <c r="DP681">
        <v>1</v>
      </c>
      <c r="DQ681">
        <v>1</v>
      </c>
      <c r="DU681">
        <v>1013</v>
      </c>
      <c r="DV681" t="s">
        <v>487</v>
      </c>
      <c r="DW681" t="s">
        <v>487</v>
      </c>
      <c r="DX681">
        <v>1</v>
      </c>
      <c r="DZ681" t="s">
        <v>6</v>
      </c>
      <c r="EA681" t="s">
        <v>6</v>
      </c>
      <c r="EB681" t="s">
        <v>6</v>
      </c>
      <c r="EC681" t="s">
        <v>6</v>
      </c>
      <c r="EE681">
        <v>52854954</v>
      </c>
      <c r="EF681">
        <v>2</v>
      </c>
      <c r="EG681" t="s">
        <v>22</v>
      </c>
      <c r="EH681">
        <v>27</v>
      </c>
      <c r="EI681" t="s">
        <v>89</v>
      </c>
      <c r="EJ681">
        <v>1</v>
      </c>
      <c r="EK681">
        <v>33001</v>
      </c>
      <c r="EL681" t="s">
        <v>89</v>
      </c>
      <c r="EM681" t="s">
        <v>90</v>
      </c>
      <c r="EO681" t="s">
        <v>6</v>
      </c>
      <c r="EQ681">
        <v>131072</v>
      </c>
      <c r="ER681">
        <v>856.67</v>
      </c>
      <c r="ES681">
        <v>0</v>
      </c>
      <c r="ET681">
        <v>552.16</v>
      </c>
      <c r="EU681">
        <v>66.56</v>
      </c>
      <c r="EV681">
        <v>304.51</v>
      </c>
      <c r="EW681">
        <v>31.2</v>
      </c>
      <c r="EX681">
        <v>4.93</v>
      </c>
      <c r="EY681">
        <v>0</v>
      </c>
      <c r="FQ681">
        <v>0</v>
      </c>
      <c r="FR681">
        <f>ROUND(IF(AND(BH681=3,BI681=3),P681,0),2)</f>
        <v>0</v>
      </c>
      <c r="FS681">
        <v>0</v>
      </c>
      <c r="FX681">
        <v>103</v>
      </c>
      <c r="FY681">
        <v>60</v>
      </c>
      <c r="GA681" t="s">
        <v>6</v>
      </c>
      <c r="GD681">
        <v>1</v>
      </c>
      <c r="GF681">
        <v>1196798005</v>
      </c>
      <c r="GG681">
        <v>2</v>
      </c>
      <c r="GH681">
        <v>1</v>
      </c>
      <c r="GI681">
        <v>2</v>
      </c>
      <c r="GJ681">
        <v>0</v>
      </c>
      <c r="GK681">
        <v>0</v>
      </c>
      <c r="GL681">
        <f>ROUND(IF(AND(BH681=3,BI681=3,FS681&lt;&gt;0),P681,0),2)</f>
        <v>0</v>
      </c>
      <c r="GM681">
        <f>ROUND(O681+X681+Y681,2)+GX681</f>
        <v>46869.37</v>
      </c>
      <c r="GN681">
        <f>IF(OR(BI681=0,BI681=1),ROUND(O681+X681+Y681,2),0)</f>
        <v>46869.37</v>
      </c>
      <c r="GO681">
        <f>IF(BI681=2,ROUND(O681+X681+Y681,2),0)</f>
        <v>0</v>
      </c>
      <c r="GP681">
        <f>IF(BI681=4,ROUND(O681+X681+Y681,2)+GX681,0)</f>
        <v>0</v>
      </c>
      <c r="GR681">
        <v>0</v>
      </c>
      <c r="GS681">
        <v>0</v>
      </c>
      <c r="GT681">
        <v>0</v>
      </c>
      <c r="GU681" t="s">
        <v>6</v>
      </c>
      <c r="GV681">
        <f>ROUND((GT681),6)</f>
        <v>0</v>
      </c>
      <c r="GW681">
        <v>1</v>
      </c>
      <c r="GX681">
        <f>ROUND(HC681*I681,2)</f>
        <v>0</v>
      </c>
      <c r="HA681">
        <v>0</v>
      </c>
      <c r="HB681">
        <v>0</v>
      </c>
      <c r="HC681">
        <f>GV681*GW681</f>
        <v>0</v>
      </c>
      <c r="HE681" t="s">
        <v>6</v>
      </c>
      <c r="HF681" t="s">
        <v>6</v>
      </c>
      <c r="HM681" t="s">
        <v>6</v>
      </c>
      <c r="HN681" t="s">
        <v>91</v>
      </c>
      <c r="HO681" t="s">
        <v>92</v>
      </c>
      <c r="HP681" t="s">
        <v>89</v>
      </c>
      <c r="HQ681" t="s">
        <v>89</v>
      </c>
      <c r="IK681">
        <v>0</v>
      </c>
    </row>
    <row r="683" spans="1:245">
      <c r="A683" s="2">
        <v>51</v>
      </c>
      <c r="B683" s="2">
        <f>B668</f>
        <v>1</v>
      </c>
      <c r="C683" s="2">
        <f>A668</f>
        <v>4</v>
      </c>
      <c r="D683" s="2">
        <f>ROW(A668)</f>
        <v>668</v>
      </c>
      <c r="E683" s="2"/>
      <c r="F683" s="2" t="str">
        <f>IF(F668&lt;&gt;"",F668,"")</f>
        <v/>
      </c>
      <c r="G683" s="2" t="str">
        <f>IF(G668&lt;&gt;"",G668,"")</f>
        <v>Строительство КТП-6/0,4 кВ</v>
      </c>
      <c r="H683" s="2">
        <v>0</v>
      </c>
      <c r="I683" s="2"/>
      <c r="J683" s="2"/>
      <c r="K683" s="2"/>
      <c r="L683" s="2"/>
      <c r="M683" s="2"/>
      <c r="N683" s="2"/>
      <c r="O683" s="2">
        <f t="shared" ref="O683:T683" si="457">ROUND(AB683,2)</f>
        <v>33053.68</v>
      </c>
      <c r="P683" s="2">
        <f t="shared" si="457"/>
        <v>630.99</v>
      </c>
      <c r="Q683" s="2">
        <f t="shared" si="457"/>
        <v>8903.7999999999993</v>
      </c>
      <c r="R683" s="2">
        <f t="shared" si="457"/>
        <v>3859.42</v>
      </c>
      <c r="S683" s="2">
        <f t="shared" si="457"/>
        <v>23518.89</v>
      </c>
      <c r="T683" s="2">
        <f t="shared" si="457"/>
        <v>0</v>
      </c>
      <c r="U683" s="2">
        <f>AH683</f>
        <v>56.447600000000001</v>
      </c>
      <c r="V683" s="2">
        <f>AI683</f>
        <v>6.4222349999999997</v>
      </c>
      <c r="W683" s="2">
        <f>ROUND(AJ683,2)</f>
        <v>-1.2</v>
      </c>
      <c r="X683" s="2">
        <f>ROUND(AK683,2)</f>
        <v>27605.42</v>
      </c>
      <c r="Y683" s="2">
        <f>ROUND(AL683,2)</f>
        <v>15545.33</v>
      </c>
      <c r="Z683" s="2"/>
      <c r="AA683" s="2"/>
      <c r="AB683" s="2">
        <f>ROUND(SUMIF(AA672:AA681,"=54027915",O672:O681),2)</f>
        <v>33053.68</v>
      </c>
      <c r="AC683" s="2">
        <f>ROUND(SUMIF(AA672:AA681,"=54027915",P672:P681),2)</f>
        <v>630.99</v>
      </c>
      <c r="AD683" s="2">
        <f>ROUND(SUMIF(AA672:AA681,"=54027915",Q672:Q681),2)</f>
        <v>8903.7999999999993</v>
      </c>
      <c r="AE683" s="2">
        <f>ROUND(SUMIF(AA672:AA681,"=54027915",R672:R681),2)</f>
        <v>3859.42</v>
      </c>
      <c r="AF683" s="2">
        <f>ROUND(SUMIF(AA672:AA681,"=54027915",S672:S681),2)</f>
        <v>23518.89</v>
      </c>
      <c r="AG683" s="2">
        <f>ROUND(SUMIF(AA672:AA681,"=54027915",T672:T681),2)</f>
        <v>0</v>
      </c>
      <c r="AH683" s="2">
        <f>SUMIF(AA672:AA681,"=54027915",U672:U681)</f>
        <v>56.447600000000001</v>
      </c>
      <c r="AI683" s="2">
        <f>SUMIF(AA672:AA681,"=54027915",V672:V681)</f>
        <v>6.4222349999999997</v>
      </c>
      <c r="AJ683" s="2">
        <f>ROUND(SUMIF(AA672:AA681,"=54027915",W672:W681),2)</f>
        <v>-1.2</v>
      </c>
      <c r="AK683" s="2">
        <f>ROUND(SUMIF(AA672:AA681,"=54027915",X672:X681),2)</f>
        <v>27605.42</v>
      </c>
      <c r="AL683" s="2">
        <f>ROUND(SUMIF(AA672:AA681,"=54027915",Y672:Y681),2)</f>
        <v>15545.33</v>
      </c>
      <c r="AM683" s="2"/>
      <c r="AN683" s="2"/>
      <c r="AO683" s="2">
        <f t="shared" ref="AO683:BD683" si="458">ROUND(BX683,2)</f>
        <v>0</v>
      </c>
      <c r="AP683" s="2">
        <f t="shared" si="458"/>
        <v>0</v>
      </c>
      <c r="AQ683" s="2">
        <f t="shared" si="458"/>
        <v>0</v>
      </c>
      <c r="AR683" s="2">
        <f t="shared" si="458"/>
        <v>76204.429999999993</v>
      </c>
      <c r="AS683" s="2">
        <f t="shared" si="458"/>
        <v>61997.29</v>
      </c>
      <c r="AT683" s="2">
        <f t="shared" si="458"/>
        <v>14207.14</v>
      </c>
      <c r="AU683" s="2">
        <f t="shared" si="458"/>
        <v>0</v>
      </c>
      <c r="AV683" s="2">
        <f t="shared" si="458"/>
        <v>630.99</v>
      </c>
      <c r="AW683" s="2">
        <f t="shared" si="458"/>
        <v>630.99</v>
      </c>
      <c r="AX683" s="2">
        <f t="shared" si="458"/>
        <v>0</v>
      </c>
      <c r="AY683" s="2">
        <f t="shared" si="458"/>
        <v>630.99</v>
      </c>
      <c r="AZ683" s="2">
        <f t="shared" si="458"/>
        <v>0</v>
      </c>
      <c r="BA683" s="2">
        <f t="shared" si="458"/>
        <v>0</v>
      </c>
      <c r="BB683" s="2">
        <f t="shared" si="458"/>
        <v>0</v>
      </c>
      <c r="BC683" s="2">
        <f t="shared" si="458"/>
        <v>0</v>
      </c>
      <c r="BD683" s="2">
        <f t="shared" si="458"/>
        <v>0</v>
      </c>
      <c r="BE683" s="2"/>
      <c r="BF683" s="2"/>
      <c r="BG683" s="2"/>
      <c r="BH683" s="2"/>
      <c r="BI683" s="2"/>
      <c r="BJ683" s="2"/>
      <c r="BK683" s="2"/>
      <c r="BL683" s="2"/>
      <c r="BM683" s="2"/>
      <c r="BN683" s="2"/>
      <c r="BO683" s="2"/>
      <c r="BP683" s="2"/>
      <c r="BQ683" s="2"/>
      <c r="BR683" s="2"/>
      <c r="BS683" s="2"/>
      <c r="BT683" s="2"/>
      <c r="BU683" s="2"/>
      <c r="BV683" s="2"/>
      <c r="BW683" s="2"/>
      <c r="BX683" s="2">
        <f>ROUND(SUMIF(AA672:AA681,"=54027915",FQ672:FQ681),2)</f>
        <v>0</v>
      </c>
      <c r="BY683" s="2">
        <f>ROUND(SUMIF(AA672:AA681,"=54027915",FR672:FR681),2)</f>
        <v>0</v>
      </c>
      <c r="BZ683" s="2">
        <f>ROUND(SUMIF(AA672:AA681,"=54027915",GL672:GL681),2)</f>
        <v>0</v>
      </c>
      <c r="CA683" s="2">
        <f>ROUND(SUMIF(AA672:AA681,"=54027915",GM672:GM681),2)</f>
        <v>76204.429999999993</v>
      </c>
      <c r="CB683" s="2">
        <f>ROUND(SUMIF(AA672:AA681,"=54027915",GN672:GN681),2)</f>
        <v>61997.29</v>
      </c>
      <c r="CC683" s="2">
        <f>ROUND(SUMIF(AA672:AA681,"=54027915",GO672:GO681),2)</f>
        <v>14207.14</v>
      </c>
      <c r="CD683" s="2">
        <f>ROUND(SUMIF(AA672:AA681,"=54027915",GP672:GP681),2)</f>
        <v>0</v>
      </c>
      <c r="CE683" s="2">
        <f>AC683-BX683</f>
        <v>630.99</v>
      </c>
      <c r="CF683" s="2">
        <f>AC683-BY683</f>
        <v>630.99</v>
      </c>
      <c r="CG683" s="2">
        <f>BX683-BZ683</f>
        <v>0</v>
      </c>
      <c r="CH683" s="2">
        <f>AC683-BX683-BY683+BZ683</f>
        <v>630.99</v>
      </c>
      <c r="CI683" s="2">
        <f>BY683-BZ683</f>
        <v>0</v>
      </c>
      <c r="CJ683" s="2">
        <f>ROUND(SUMIF(AA672:AA681,"=54027915",GX672:GX681),2)</f>
        <v>0</v>
      </c>
      <c r="CK683" s="2">
        <f>ROUND(SUMIF(AA672:AA681,"=54027915",GY672:GY681),2)</f>
        <v>0</v>
      </c>
      <c r="CL683" s="2">
        <f>ROUND(SUMIF(AA672:AA681,"=54027915",GZ672:GZ681),2)</f>
        <v>0</v>
      </c>
      <c r="CM683" s="2">
        <f>ROUND(SUMIF(AA672:AA681,"=54027915",HD672:HD681),2)</f>
        <v>0</v>
      </c>
      <c r="CN683" s="2"/>
      <c r="CO683" s="2"/>
      <c r="CP683" s="2"/>
      <c r="CQ683" s="2"/>
      <c r="CR683" s="2"/>
      <c r="CS683" s="2"/>
      <c r="CT683" s="2"/>
      <c r="CU683" s="2"/>
      <c r="CV683" s="2"/>
      <c r="CW683" s="2"/>
      <c r="CX683" s="2"/>
      <c r="CY683" s="2"/>
      <c r="CZ683" s="2"/>
      <c r="DA683" s="2"/>
      <c r="DB683" s="2"/>
      <c r="DC683" s="2"/>
      <c r="DD683" s="2"/>
      <c r="DE683" s="2"/>
      <c r="DF683" s="2"/>
      <c r="DG683" s="3"/>
      <c r="DH683" s="3"/>
      <c r="DI683" s="3"/>
      <c r="DJ683" s="3"/>
      <c r="DK683" s="3"/>
      <c r="DL683" s="3"/>
      <c r="DM683" s="3"/>
      <c r="DN683" s="3"/>
      <c r="DO683" s="3"/>
      <c r="DP683" s="3"/>
      <c r="DQ683" s="3"/>
      <c r="DR683" s="3"/>
      <c r="DS683" s="3"/>
      <c r="DT683" s="3"/>
      <c r="DU683" s="3"/>
      <c r="DV683" s="3"/>
      <c r="DW683" s="3"/>
      <c r="DX683" s="3"/>
      <c r="DY683" s="3"/>
      <c r="DZ683" s="3"/>
      <c r="EA683" s="3"/>
      <c r="EB683" s="3"/>
      <c r="EC683" s="3"/>
      <c r="ED683" s="3"/>
      <c r="EE683" s="3"/>
      <c r="EF683" s="3"/>
      <c r="EG683" s="3"/>
      <c r="EH683" s="3"/>
      <c r="EI683" s="3"/>
      <c r="EJ683" s="3"/>
      <c r="EK683" s="3"/>
      <c r="EL683" s="3"/>
      <c r="EM683" s="3"/>
      <c r="EN683" s="3"/>
      <c r="EO683" s="3"/>
      <c r="EP683" s="3"/>
      <c r="EQ683" s="3"/>
      <c r="ER683" s="3"/>
      <c r="ES683" s="3"/>
      <c r="ET683" s="3"/>
      <c r="EU683" s="3"/>
      <c r="EV683" s="3"/>
      <c r="EW683" s="3"/>
      <c r="EX683" s="3"/>
      <c r="EY683" s="3"/>
      <c r="EZ683" s="3"/>
      <c r="FA683" s="3"/>
      <c r="FB683" s="3"/>
      <c r="FC683" s="3"/>
      <c r="FD683" s="3"/>
      <c r="FE683" s="3"/>
      <c r="FF683" s="3"/>
      <c r="FG683" s="3"/>
      <c r="FH683" s="3"/>
      <c r="FI683" s="3"/>
      <c r="FJ683" s="3"/>
      <c r="FK683" s="3"/>
      <c r="FL683" s="3"/>
      <c r="FM683" s="3"/>
      <c r="FN683" s="3"/>
      <c r="FO683" s="3"/>
      <c r="FP683" s="3"/>
      <c r="FQ683" s="3"/>
      <c r="FR683" s="3"/>
      <c r="FS683" s="3"/>
      <c r="FT683" s="3"/>
      <c r="FU683" s="3"/>
      <c r="FV683" s="3"/>
      <c r="FW683" s="3"/>
      <c r="FX683" s="3"/>
      <c r="FY683" s="3"/>
      <c r="FZ683" s="3"/>
      <c r="GA683" s="3"/>
      <c r="GB683" s="3"/>
      <c r="GC683" s="3"/>
      <c r="GD683" s="3"/>
      <c r="GE683" s="3"/>
      <c r="GF683" s="3"/>
      <c r="GG683" s="3"/>
      <c r="GH683" s="3"/>
      <c r="GI683" s="3"/>
      <c r="GJ683" s="3"/>
      <c r="GK683" s="3"/>
      <c r="GL683" s="3"/>
      <c r="GM683" s="3"/>
      <c r="GN683" s="3"/>
      <c r="GO683" s="3"/>
      <c r="GP683" s="3"/>
      <c r="GQ683" s="3"/>
      <c r="GR683" s="3"/>
      <c r="GS683" s="3"/>
      <c r="GT683" s="3"/>
      <c r="GU683" s="3"/>
      <c r="GV683" s="3"/>
      <c r="GW683" s="3"/>
      <c r="GX683" s="3">
        <v>0</v>
      </c>
    </row>
    <row r="685" spans="1:245">
      <c r="A685" s="4">
        <v>50</v>
      </c>
      <c r="B685" s="4">
        <v>0</v>
      </c>
      <c r="C685" s="4">
        <v>0</v>
      </c>
      <c r="D685" s="4">
        <v>1</v>
      </c>
      <c r="E685" s="4">
        <v>201</v>
      </c>
      <c r="F685" s="4">
        <f>ROUND(Source!O683,O685)</f>
        <v>33053.68</v>
      </c>
      <c r="G685" s="4" t="s">
        <v>29</v>
      </c>
      <c r="H685" s="4" t="s">
        <v>30</v>
      </c>
      <c r="I685" s="4"/>
      <c r="J685" s="4"/>
      <c r="K685" s="4">
        <v>201</v>
      </c>
      <c r="L685" s="4">
        <v>1</v>
      </c>
      <c r="M685" s="4">
        <v>3</v>
      </c>
      <c r="N685" s="4" t="s">
        <v>6</v>
      </c>
      <c r="O685" s="4">
        <v>2</v>
      </c>
      <c r="P685" s="4"/>
      <c r="Q685" s="4"/>
      <c r="R685" s="4"/>
      <c r="S685" s="4"/>
      <c r="T685" s="4"/>
      <c r="U685" s="4"/>
      <c r="V685" s="4"/>
      <c r="W685" s="4">
        <v>33053.68</v>
      </c>
      <c r="X685" s="4">
        <v>1</v>
      </c>
      <c r="Y685" s="4">
        <v>33053.68</v>
      </c>
      <c r="Z685" s="4"/>
      <c r="AA685" s="4"/>
      <c r="AB685" s="4"/>
    </row>
    <row r="686" spans="1:245">
      <c r="A686" s="4">
        <v>50</v>
      </c>
      <c r="B686" s="4">
        <v>0</v>
      </c>
      <c r="C686" s="4">
        <v>0</v>
      </c>
      <c r="D686" s="4">
        <v>1</v>
      </c>
      <c r="E686" s="4">
        <v>202</v>
      </c>
      <c r="F686" s="4">
        <f>ROUND(Source!P683,O686)</f>
        <v>630.99</v>
      </c>
      <c r="G686" s="4" t="s">
        <v>31</v>
      </c>
      <c r="H686" s="4" t="s">
        <v>32</v>
      </c>
      <c r="I686" s="4"/>
      <c r="J686" s="4"/>
      <c r="K686" s="4">
        <v>202</v>
      </c>
      <c r="L686" s="4">
        <v>2</v>
      </c>
      <c r="M686" s="4">
        <v>3</v>
      </c>
      <c r="N686" s="4" t="s">
        <v>6</v>
      </c>
      <c r="O686" s="4">
        <v>2</v>
      </c>
      <c r="P686" s="4"/>
      <c r="Q686" s="4"/>
      <c r="R686" s="4"/>
      <c r="S686" s="4"/>
      <c r="T686" s="4"/>
      <c r="U686" s="4"/>
      <c r="V686" s="4"/>
      <c r="W686" s="4">
        <v>630.99</v>
      </c>
      <c r="X686" s="4">
        <v>1</v>
      </c>
      <c r="Y686" s="4">
        <v>630.99</v>
      </c>
      <c r="Z686" s="4"/>
      <c r="AA686" s="4"/>
      <c r="AB686" s="4"/>
    </row>
    <row r="687" spans="1:245">
      <c r="A687" s="4">
        <v>50</v>
      </c>
      <c r="B687" s="4">
        <v>0</v>
      </c>
      <c r="C687" s="4">
        <v>0</v>
      </c>
      <c r="D687" s="4">
        <v>1</v>
      </c>
      <c r="E687" s="4">
        <v>222</v>
      </c>
      <c r="F687" s="4">
        <f>ROUND(Source!AO683,O687)</f>
        <v>0</v>
      </c>
      <c r="G687" s="4" t="s">
        <v>33</v>
      </c>
      <c r="H687" s="4" t="s">
        <v>34</v>
      </c>
      <c r="I687" s="4"/>
      <c r="J687" s="4"/>
      <c r="K687" s="4">
        <v>222</v>
      </c>
      <c r="L687" s="4">
        <v>3</v>
      </c>
      <c r="M687" s="4">
        <v>3</v>
      </c>
      <c r="N687" s="4" t="s">
        <v>6</v>
      </c>
      <c r="O687" s="4">
        <v>2</v>
      </c>
      <c r="P687" s="4"/>
      <c r="Q687" s="4"/>
      <c r="R687" s="4"/>
      <c r="S687" s="4"/>
      <c r="T687" s="4"/>
      <c r="U687" s="4"/>
      <c r="V687" s="4"/>
      <c r="W687" s="4">
        <v>0</v>
      </c>
      <c r="X687" s="4">
        <v>1</v>
      </c>
      <c r="Y687" s="4">
        <v>0</v>
      </c>
      <c r="Z687" s="4"/>
      <c r="AA687" s="4"/>
      <c r="AB687" s="4"/>
    </row>
    <row r="688" spans="1:245">
      <c r="A688" s="4">
        <v>50</v>
      </c>
      <c r="B688" s="4">
        <v>0</v>
      </c>
      <c r="C688" s="4">
        <v>0</v>
      </c>
      <c r="D688" s="4">
        <v>1</v>
      </c>
      <c r="E688" s="4">
        <v>225</v>
      </c>
      <c r="F688" s="4">
        <f>ROUND(Source!AV683,O688)</f>
        <v>630.99</v>
      </c>
      <c r="G688" s="4" t="s">
        <v>35</v>
      </c>
      <c r="H688" s="4" t="s">
        <v>36</v>
      </c>
      <c r="I688" s="4"/>
      <c r="J688" s="4"/>
      <c r="K688" s="4">
        <v>225</v>
      </c>
      <c r="L688" s="4">
        <v>4</v>
      </c>
      <c r="M688" s="4">
        <v>3</v>
      </c>
      <c r="N688" s="4" t="s">
        <v>6</v>
      </c>
      <c r="O688" s="4">
        <v>2</v>
      </c>
      <c r="P688" s="4"/>
      <c r="Q688" s="4"/>
      <c r="R688" s="4"/>
      <c r="S688" s="4"/>
      <c r="T688" s="4"/>
      <c r="U688" s="4"/>
      <c r="V688" s="4"/>
      <c r="W688" s="4">
        <v>630.99</v>
      </c>
      <c r="X688" s="4">
        <v>1</v>
      </c>
      <c r="Y688" s="4">
        <v>630.99</v>
      </c>
      <c r="Z688" s="4"/>
      <c r="AA688" s="4"/>
      <c r="AB688" s="4"/>
    </row>
    <row r="689" spans="1:28">
      <c r="A689" s="4">
        <v>50</v>
      </c>
      <c r="B689" s="4">
        <v>0</v>
      </c>
      <c r="C689" s="4">
        <v>0</v>
      </c>
      <c r="D689" s="4">
        <v>1</v>
      </c>
      <c r="E689" s="4">
        <v>226</v>
      </c>
      <c r="F689" s="4">
        <f>ROUND(Source!AW683,O689)</f>
        <v>630.99</v>
      </c>
      <c r="G689" s="4" t="s">
        <v>37</v>
      </c>
      <c r="H689" s="4" t="s">
        <v>38</v>
      </c>
      <c r="I689" s="4"/>
      <c r="J689" s="4"/>
      <c r="K689" s="4">
        <v>226</v>
      </c>
      <c r="L689" s="4">
        <v>5</v>
      </c>
      <c r="M689" s="4">
        <v>3</v>
      </c>
      <c r="N689" s="4" t="s">
        <v>6</v>
      </c>
      <c r="O689" s="4">
        <v>2</v>
      </c>
      <c r="P689" s="4"/>
      <c r="Q689" s="4"/>
      <c r="R689" s="4"/>
      <c r="S689" s="4"/>
      <c r="T689" s="4"/>
      <c r="U689" s="4"/>
      <c r="V689" s="4"/>
      <c r="W689" s="4">
        <v>630.99</v>
      </c>
      <c r="X689" s="4">
        <v>1</v>
      </c>
      <c r="Y689" s="4">
        <v>630.99</v>
      </c>
      <c r="Z689" s="4"/>
      <c r="AA689" s="4"/>
      <c r="AB689" s="4"/>
    </row>
    <row r="690" spans="1:28">
      <c r="A690" s="4">
        <v>50</v>
      </c>
      <c r="B690" s="4">
        <v>0</v>
      </c>
      <c r="C690" s="4">
        <v>0</v>
      </c>
      <c r="D690" s="4">
        <v>1</v>
      </c>
      <c r="E690" s="4">
        <v>227</v>
      </c>
      <c r="F690" s="4">
        <f>ROUND(Source!AX683,O690)</f>
        <v>0</v>
      </c>
      <c r="G690" s="4" t="s">
        <v>39</v>
      </c>
      <c r="H690" s="4" t="s">
        <v>40</v>
      </c>
      <c r="I690" s="4"/>
      <c r="J690" s="4"/>
      <c r="K690" s="4">
        <v>227</v>
      </c>
      <c r="L690" s="4">
        <v>6</v>
      </c>
      <c r="M690" s="4">
        <v>3</v>
      </c>
      <c r="N690" s="4" t="s">
        <v>6</v>
      </c>
      <c r="O690" s="4">
        <v>2</v>
      </c>
      <c r="P690" s="4"/>
      <c r="Q690" s="4"/>
      <c r="R690" s="4"/>
      <c r="S690" s="4"/>
      <c r="T690" s="4"/>
      <c r="U690" s="4"/>
      <c r="V690" s="4"/>
      <c r="W690" s="4">
        <v>0</v>
      </c>
      <c r="X690" s="4">
        <v>1</v>
      </c>
      <c r="Y690" s="4">
        <v>0</v>
      </c>
      <c r="Z690" s="4"/>
      <c r="AA690" s="4"/>
      <c r="AB690" s="4"/>
    </row>
    <row r="691" spans="1:28">
      <c r="A691" s="4">
        <v>50</v>
      </c>
      <c r="B691" s="4">
        <v>0</v>
      </c>
      <c r="C691" s="4">
        <v>0</v>
      </c>
      <c r="D691" s="4">
        <v>1</v>
      </c>
      <c r="E691" s="4">
        <v>228</v>
      </c>
      <c r="F691" s="4">
        <f>ROUND(Source!AY683,O691)</f>
        <v>630.99</v>
      </c>
      <c r="G691" s="4" t="s">
        <v>41</v>
      </c>
      <c r="H691" s="4" t="s">
        <v>42</v>
      </c>
      <c r="I691" s="4"/>
      <c r="J691" s="4"/>
      <c r="K691" s="4">
        <v>228</v>
      </c>
      <c r="L691" s="4">
        <v>7</v>
      </c>
      <c r="M691" s="4">
        <v>3</v>
      </c>
      <c r="N691" s="4" t="s">
        <v>6</v>
      </c>
      <c r="O691" s="4">
        <v>2</v>
      </c>
      <c r="P691" s="4"/>
      <c r="Q691" s="4"/>
      <c r="R691" s="4"/>
      <c r="S691" s="4"/>
      <c r="T691" s="4"/>
      <c r="U691" s="4"/>
      <c r="V691" s="4"/>
      <c r="W691" s="4">
        <v>630.99</v>
      </c>
      <c r="X691" s="4">
        <v>1</v>
      </c>
      <c r="Y691" s="4">
        <v>630.99</v>
      </c>
      <c r="Z691" s="4"/>
      <c r="AA691" s="4"/>
      <c r="AB691" s="4"/>
    </row>
    <row r="692" spans="1:28">
      <c r="A692" s="4">
        <v>50</v>
      </c>
      <c r="B692" s="4">
        <v>0</v>
      </c>
      <c r="C692" s="4">
        <v>0</v>
      </c>
      <c r="D692" s="4">
        <v>1</v>
      </c>
      <c r="E692" s="4">
        <v>216</v>
      </c>
      <c r="F692" s="4">
        <f>ROUND(Source!AP683,O692)</f>
        <v>0</v>
      </c>
      <c r="G692" s="4" t="s">
        <v>43</v>
      </c>
      <c r="H692" s="4" t="s">
        <v>44</v>
      </c>
      <c r="I692" s="4"/>
      <c r="J692" s="4"/>
      <c r="K692" s="4">
        <v>216</v>
      </c>
      <c r="L692" s="4">
        <v>8</v>
      </c>
      <c r="M692" s="4">
        <v>3</v>
      </c>
      <c r="N692" s="4" t="s">
        <v>6</v>
      </c>
      <c r="O692" s="4">
        <v>2</v>
      </c>
      <c r="P692" s="4"/>
      <c r="Q692" s="4"/>
      <c r="R692" s="4"/>
      <c r="S692" s="4"/>
      <c r="T692" s="4"/>
      <c r="U692" s="4"/>
      <c r="V692" s="4"/>
      <c r="W692" s="4">
        <v>0</v>
      </c>
      <c r="X692" s="4">
        <v>1</v>
      </c>
      <c r="Y692" s="4">
        <v>0</v>
      </c>
      <c r="Z692" s="4"/>
      <c r="AA692" s="4"/>
      <c r="AB692" s="4"/>
    </row>
    <row r="693" spans="1:28">
      <c r="A693" s="4">
        <v>50</v>
      </c>
      <c r="B693" s="4">
        <v>0</v>
      </c>
      <c r="C693" s="4">
        <v>0</v>
      </c>
      <c r="D693" s="4">
        <v>1</v>
      </c>
      <c r="E693" s="4">
        <v>223</v>
      </c>
      <c r="F693" s="4">
        <f>ROUND(Source!AQ683,O693)</f>
        <v>0</v>
      </c>
      <c r="G693" s="4" t="s">
        <v>45</v>
      </c>
      <c r="H693" s="4" t="s">
        <v>46</v>
      </c>
      <c r="I693" s="4"/>
      <c r="J693" s="4"/>
      <c r="K693" s="4">
        <v>223</v>
      </c>
      <c r="L693" s="4">
        <v>9</v>
      </c>
      <c r="M693" s="4">
        <v>3</v>
      </c>
      <c r="N693" s="4" t="s">
        <v>6</v>
      </c>
      <c r="O693" s="4">
        <v>2</v>
      </c>
      <c r="P693" s="4"/>
      <c r="Q693" s="4"/>
      <c r="R693" s="4"/>
      <c r="S693" s="4"/>
      <c r="T693" s="4"/>
      <c r="U693" s="4"/>
      <c r="V693" s="4"/>
      <c r="W693" s="4">
        <v>0</v>
      </c>
      <c r="X693" s="4">
        <v>1</v>
      </c>
      <c r="Y693" s="4">
        <v>0</v>
      </c>
      <c r="Z693" s="4"/>
      <c r="AA693" s="4"/>
      <c r="AB693" s="4"/>
    </row>
    <row r="694" spans="1:28">
      <c r="A694" s="4">
        <v>50</v>
      </c>
      <c r="B694" s="4">
        <v>0</v>
      </c>
      <c r="C694" s="4">
        <v>0</v>
      </c>
      <c r="D694" s="4">
        <v>1</v>
      </c>
      <c r="E694" s="4">
        <v>229</v>
      </c>
      <c r="F694" s="4">
        <f>ROUND(Source!AZ683,O694)</f>
        <v>0</v>
      </c>
      <c r="G694" s="4" t="s">
        <v>47</v>
      </c>
      <c r="H694" s="4" t="s">
        <v>48</v>
      </c>
      <c r="I694" s="4"/>
      <c r="J694" s="4"/>
      <c r="K694" s="4">
        <v>229</v>
      </c>
      <c r="L694" s="4">
        <v>10</v>
      </c>
      <c r="M694" s="4">
        <v>3</v>
      </c>
      <c r="N694" s="4" t="s">
        <v>6</v>
      </c>
      <c r="O694" s="4">
        <v>2</v>
      </c>
      <c r="P694" s="4"/>
      <c r="Q694" s="4"/>
      <c r="R694" s="4"/>
      <c r="S694" s="4"/>
      <c r="T694" s="4"/>
      <c r="U694" s="4"/>
      <c r="V694" s="4"/>
      <c r="W694" s="4">
        <v>0</v>
      </c>
      <c r="X694" s="4">
        <v>1</v>
      </c>
      <c r="Y694" s="4">
        <v>0</v>
      </c>
      <c r="Z694" s="4"/>
      <c r="AA694" s="4"/>
      <c r="AB694" s="4"/>
    </row>
    <row r="695" spans="1:28">
      <c r="A695" s="4">
        <v>50</v>
      </c>
      <c r="B695" s="4">
        <v>0</v>
      </c>
      <c r="C695" s="4">
        <v>0</v>
      </c>
      <c r="D695" s="4">
        <v>1</v>
      </c>
      <c r="E695" s="4">
        <v>203</v>
      </c>
      <c r="F695" s="4">
        <f>ROUND(Source!Q683,O695)</f>
        <v>8903.7999999999993</v>
      </c>
      <c r="G695" s="4" t="s">
        <v>49</v>
      </c>
      <c r="H695" s="4" t="s">
        <v>50</v>
      </c>
      <c r="I695" s="4"/>
      <c r="J695" s="4"/>
      <c r="K695" s="4">
        <v>203</v>
      </c>
      <c r="L695" s="4">
        <v>11</v>
      </c>
      <c r="M695" s="4">
        <v>3</v>
      </c>
      <c r="N695" s="4" t="s">
        <v>6</v>
      </c>
      <c r="O695" s="4">
        <v>2</v>
      </c>
      <c r="P695" s="4"/>
      <c r="Q695" s="4"/>
      <c r="R695" s="4"/>
      <c r="S695" s="4"/>
      <c r="T695" s="4"/>
      <c r="U695" s="4"/>
      <c r="V695" s="4"/>
      <c r="W695" s="4">
        <v>8903.7999999999993</v>
      </c>
      <c r="X695" s="4">
        <v>1</v>
      </c>
      <c r="Y695" s="4">
        <v>8903.7999999999993</v>
      </c>
      <c r="Z695" s="4"/>
      <c r="AA695" s="4"/>
      <c r="AB695" s="4"/>
    </row>
    <row r="696" spans="1:28">
      <c r="A696" s="4">
        <v>50</v>
      </c>
      <c r="B696" s="4">
        <v>0</v>
      </c>
      <c r="C696" s="4">
        <v>0</v>
      </c>
      <c r="D696" s="4">
        <v>1</v>
      </c>
      <c r="E696" s="4">
        <v>231</v>
      </c>
      <c r="F696" s="4">
        <f>ROUND(Source!BB683,O696)</f>
        <v>0</v>
      </c>
      <c r="G696" s="4" t="s">
        <v>51</v>
      </c>
      <c r="H696" s="4" t="s">
        <v>52</v>
      </c>
      <c r="I696" s="4"/>
      <c r="J696" s="4"/>
      <c r="K696" s="4">
        <v>231</v>
      </c>
      <c r="L696" s="4">
        <v>12</v>
      </c>
      <c r="M696" s="4">
        <v>3</v>
      </c>
      <c r="N696" s="4" t="s">
        <v>6</v>
      </c>
      <c r="O696" s="4">
        <v>2</v>
      </c>
      <c r="P696" s="4"/>
      <c r="Q696" s="4"/>
      <c r="R696" s="4"/>
      <c r="S696" s="4"/>
      <c r="T696" s="4"/>
      <c r="U696" s="4"/>
      <c r="V696" s="4"/>
      <c r="W696" s="4">
        <v>0</v>
      </c>
      <c r="X696" s="4">
        <v>1</v>
      </c>
      <c r="Y696" s="4">
        <v>0</v>
      </c>
      <c r="Z696" s="4"/>
      <c r="AA696" s="4"/>
      <c r="AB696" s="4"/>
    </row>
    <row r="697" spans="1:28">
      <c r="A697" s="4">
        <v>50</v>
      </c>
      <c r="B697" s="4">
        <v>0</v>
      </c>
      <c r="C697" s="4">
        <v>0</v>
      </c>
      <c r="D697" s="4">
        <v>1</v>
      </c>
      <c r="E697" s="4">
        <v>204</v>
      </c>
      <c r="F697" s="4">
        <f>ROUND(Source!R683,O697)</f>
        <v>3859.42</v>
      </c>
      <c r="G697" s="4" t="s">
        <v>53</v>
      </c>
      <c r="H697" s="4" t="s">
        <v>54</v>
      </c>
      <c r="I697" s="4"/>
      <c r="J697" s="4"/>
      <c r="K697" s="4">
        <v>204</v>
      </c>
      <c r="L697" s="4">
        <v>13</v>
      </c>
      <c r="M697" s="4">
        <v>3</v>
      </c>
      <c r="N697" s="4" t="s">
        <v>6</v>
      </c>
      <c r="O697" s="4">
        <v>2</v>
      </c>
      <c r="P697" s="4"/>
      <c r="Q697" s="4"/>
      <c r="R697" s="4"/>
      <c r="S697" s="4"/>
      <c r="T697" s="4"/>
      <c r="U697" s="4"/>
      <c r="V697" s="4"/>
      <c r="W697" s="4">
        <v>3859.42</v>
      </c>
      <c r="X697" s="4">
        <v>1</v>
      </c>
      <c r="Y697" s="4">
        <v>3859.42</v>
      </c>
      <c r="Z697" s="4"/>
      <c r="AA697" s="4"/>
      <c r="AB697" s="4"/>
    </row>
    <row r="698" spans="1:28">
      <c r="A698" s="4">
        <v>50</v>
      </c>
      <c r="B698" s="4">
        <v>0</v>
      </c>
      <c r="C698" s="4">
        <v>0</v>
      </c>
      <c r="D698" s="4">
        <v>1</v>
      </c>
      <c r="E698" s="4">
        <v>205</v>
      </c>
      <c r="F698" s="4">
        <f>ROUND(Source!S683,O698)</f>
        <v>23518.89</v>
      </c>
      <c r="G698" s="4" t="s">
        <v>55</v>
      </c>
      <c r="H698" s="4" t="s">
        <v>56</v>
      </c>
      <c r="I698" s="4"/>
      <c r="J698" s="4"/>
      <c r="K698" s="4">
        <v>205</v>
      </c>
      <c r="L698" s="4">
        <v>14</v>
      </c>
      <c r="M698" s="4">
        <v>3</v>
      </c>
      <c r="N698" s="4" t="s">
        <v>6</v>
      </c>
      <c r="O698" s="4">
        <v>2</v>
      </c>
      <c r="P698" s="4"/>
      <c r="Q698" s="4"/>
      <c r="R698" s="4"/>
      <c r="S698" s="4"/>
      <c r="T698" s="4"/>
      <c r="U698" s="4"/>
      <c r="V698" s="4"/>
      <c r="W698" s="4">
        <v>23518.89</v>
      </c>
      <c r="X698" s="4">
        <v>1</v>
      </c>
      <c r="Y698" s="4">
        <v>23518.89</v>
      </c>
      <c r="Z698" s="4"/>
      <c r="AA698" s="4"/>
      <c r="AB698" s="4"/>
    </row>
    <row r="699" spans="1:28">
      <c r="A699" s="4">
        <v>50</v>
      </c>
      <c r="B699" s="4">
        <v>0</v>
      </c>
      <c r="C699" s="4">
        <v>0</v>
      </c>
      <c r="D699" s="4">
        <v>1</v>
      </c>
      <c r="E699" s="4">
        <v>232</v>
      </c>
      <c r="F699" s="4">
        <f>ROUND(Source!BC683,O699)</f>
        <v>0</v>
      </c>
      <c r="G699" s="4" t="s">
        <v>57</v>
      </c>
      <c r="H699" s="4" t="s">
        <v>58</v>
      </c>
      <c r="I699" s="4"/>
      <c r="J699" s="4"/>
      <c r="K699" s="4">
        <v>232</v>
      </c>
      <c r="L699" s="4">
        <v>15</v>
      </c>
      <c r="M699" s="4">
        <v>3</v>
      </c>
      <c r="N699" s="4" t="s">
        <v>6</v>
      </c>
      <c r="O699" s="4">
        <v>2</v>
      </c>
      <c r="P699" s="4"/>
      <c r="Q699" s="4"/>
      <c r="R699" s="4"/>
      <c r="S699" s="4"/>
      <c r="T699" s="4"/>
      <c r="U699" s="4"/>
      <c r="V699" s="4"/>
      <c r="W699" s="4">
        <v>0</v>
      </c>
      <c r="X699" s="4">
        <v>1</v>
      </c>
      <c r="Y699" s="4">
        <v>0</v>
      </c>
      <c r="Z699" s="4"/>
      <c r="AA699" s="4"/>
      <c r="AB699" s="4"/>
    </row>
    <row r="700" spans="1:28">
      <c r="A700" s="4">
        <v>50</v>
      </c>
      <c r="B700" s="4">
        <v>0</v>
      </c>
      <c r="C700" s="4">
        <v>0</v>
      </c>
      <c r="D700" s="4">
        <v>1</v>
      </c>
      <c r="E700" s="4">
        <v>214</v>
      </c>
      <c r="F700" s="4">
        <f>ROUND(Source!AS683,O700)</f>
        <v>61997.29</v>
      </c>
      <c r="G700" s="4" t="s">
        <v>59</v>
      </c>
      <c r="H700" s="4" t="s">
        <v>60</v>
      </c>
      <c r="I700" s="4"/>
      <c r="J700" s="4"/>
      <c r="K700" s="4">
        <v>214</v>
      </c>
      <c r="L700" s="4">
        <v>16</v>
      </c>
      <c r="M700" s="4">
        <v>3</v>
      </c>
      <c r="N700" s="4" t="s">
        <v>6</v>
      </c>
      <c r="O700" s="4">
        <v>2</v>
      </c>
      <c r="P700" s="4"/>
      <c r="Q700" s="4"/>
      <c r="R700" s="4"/>
      <c r="S700" s="4"/>
      <c r="T700" s="4"/>
      <c r="U700" s="4"/>
      <c r="V700" s="4"/>
      <c r="W700" s="4">
        <v>61997.29</v>
      </c>
      <c r="X700" s="4">
        <v>1</v>
      </c>
      <c r="Y700" s="4">
        <v>61997.29</v>
      </c>
      <c r="Z700" s="4"/>
      <c r="AA700" s="4"/>
      <c r="AB700" s="4"/>
    </row>
    <row r="701" spans="1:28">
      <c r="A701" s="4">
        <v>50</v>
      </c>
      <c r="B701" s="4">
        <v>0</v>
      </c>
      <c r="C701" s="4">
        <v>0</v>
      </c>
      <c r="D701" s="4">
        <v>1</v>
      </c>
      <c r="E701" s="4">
        <v>215</v>
      </c>
      <c r="F701" s="4">
        <f>ROUND(Source!AT683,O701)</f>
        <v>14207.14</v>
      </c>
      <c r="G701" s="4" t="s">
        <v>61</v>
      </c>
      <c r="H701" s="4" t="s">
        <v>62</v>
      </c>
      <c r="I701" s="4"/>
      <c r="J701" s="4"/>
      <c r="K701" s="4">
        <v>215</v>
      </c>
      <c r="L701" s="4">
        <v>17</v>
      </c>
      <c r="M701" s="4">
        <v>3</v>
      </c>
      <c r="N701" s="4" t="s">
        <v>6</v>
      </c>
      <c r="O701" s="4">
        <v>2</v>
      </c>
      <c r="P701" s="4"/>
      <c r="Q701" s="4"/>
      <c r="R701" s="4"/>
      <c r="S701" s="4"/>
      <c r="T701" s="4"/>
      <c r="U701" s="4"/>
      <c r="V701" s="4"/>
      <c r="W701" s="4">
        <v>14207.14</v>
      </c>
      <c r="X701" s="4">
        <v>1</v>
      </c>
      <c r="Y701" s="4">
        <v>14207.14</v>
      </c>
      <c r="Z701" s="4"/>
      <c r="AA701" s="4"/>
      <c r="AB701" s="4"/>
    </row>
    <row r="702" spans="1:28">
      <c r="A702" s="4">
        <v>50</v>
      </c>
      <c r="B702" s="4">
        <v>0</v>
      </c>
      <c r="C702" s="4">
        <v>0</v>
      </c>
      <c r="D702" s="4">
        <v>1</v>
      </c>
      <c r="E702" s="4">
        <v>217</v>
      </c>
      <c r="F702" s="4">
        <f>ROUND(Source!AU683,O702)</f>
        <v>0</v>
      </c>
      <c r="G702" s="4" t="s">
        <v>63</v>
      </c>
      <c r="H702" s="4" t="s">
        <v>64</v>
      </c>
      <c r="I702" s="4"/>
      <c r="J702" s="4"/>
      <c r="K702" s="4">
        <v>217</v>
      </c>
      <c r="L702" s="4">
        <v>18</v>
      </c>
      <c r="M702" s="4">
        <v>3</v>
      </c>
      <c r="N702" s="4" t="s">
        <v>6</v>
      </c>
      <c r="O702" s="4">
        <v>2</v>
      </c>
      <c r="P702" s="4"/>
      <c r="Q702" s="4"/>
      <c r="R702" s="4"/>
      <c r="S702" s="4"/>
      <c r="T702" s="4"/>
      <c r="U702" s="4"/>
      <c r="V702" s="4"/>
      <c r="W702" s="4">
        <v>0</v>
      </c>
      <c r="X702" s="4">
        <v>1</v>
      </c>
      <c r="Y702" s="4">
        <v>0</v>
      </c>
      <c r="Z702" s="4"/>
      <c r="AA702" s="4"/>
      <c r="AB702" s="4"/>
    </row>
    <row r="703" spans="1:28">
      <c r="A703" s="4">
        <v>50</v>
      </c>
      <c r="B703" s="4">
        <v>0</v>
      </c>
      <c r="C703" s="4">
        <v>0</v>
      </c>
      <c r="D703" s="4">
        <v>1</v>
      </c>
      <c r="E703" s="4">
        <v>230</v>
      </c>
      <c r="F703" s="4">
        <f>ROUND(Source!BA683,O703)</f>
        <v>0</v>
      </c>
      <c r="G703" s="4" t="s">
        <v>65</v>
      </c>
      <c r="H703" s="4" t="s">
        <v>66</v>
      </c>
      <c r="I703" s="4"/>
      <c r="J703" s="4"/>
      <c r="K703" s="4">
        <v>230</v>
      </c>
      <c r="L703" s="4">
        <v>19</v>
      </c>
      <c r="M703" s="4">
        <v>3</v>
      </c>
      <c r="N703" s="4" t="s">
        <v>6</v>
      </c>
      <c r="O703" s="4">
        <v>2</v>
      </c>
      <c r="P703" s="4"/>
      <c r="Q703" s="4"/>
      <c r="R703" s="4"/>
      <c r="S703" s="4"/>
      <c r="T703" s="4"/>
      <c r="U703" s="4"/>
      <c r="V703" s="4"/>
      <c r="W703" s="4">
        <v>0</v>
      </c>
      <c r="X703" s="4">
        <v>1</v>
      </c>
      <c r="Y703" s="4">
        <v>0</v>
      </c>
      <c r="Z703" s="4"/>
      <c r="AA703" s="4"/>
      <c r="AB703" s="4"/>
    </row>
    <row r="704" spans="1:28">
      <c r="A704" s="4">
        <v>50</v>
      </c>
      <c r="B704" s="4">
        <v>0</v>
      </c>
      <c r="C704" s="4">
        <v>0</v>
      </c>
      <c r="D704" s="4">
        <v>1</v>
      </c>
      <c r="E704" s="4">
        <v>206</v>
      </c>
      <c r="F704" s="4">
        <f>ROUND(Source!T683,O704)</f>
        <v>0</v>
      </c>
      <c r="G704" s="4" t="s">
        <v>67</v>
      </c>
      <c r="H704" s="4" t="s">
        <v>68</v>
      </c>
      <c r="I704" s="4"/>
      <c r="J704" s="4"/>
      <c r="K704" s="4">
        <v>206</v>
      </c>
      <c r="L704" s="4">
        <v>20</v>
      </c>
      <c r="M704" s="4">
        <v>3</v>
      </c>
      <c r="N704" s="4" t="s">
        <v>6</v>
      </c>
      <c r="O704" s="4">
        <v>2</v>
      </c>
      <c r="P704" s="4"/>
      <c r="Q704" s="4"/>
      <c r="R704" s="4"/>
      <c r="S704" s="4"/>
      <c r="T704" s="4"/>
      <c r="U704" s="4"/>
      <c r="V704" s="4"/>
      <c r="W704" s="4">
        <v>0</v>
      </c>
      <c r="X704" s="4">
        <v>1</v>
      </c>
      <c r="Y704" s="4">
        <v>0</v>
      </c>
      <c r="Z704" s="4"/>
      <c r="AA704" s="4"/>
      <c r="AB704" s="4"/>
    </row>
    <row r="705" spans="1:245">
      <c r="A705" s="4">
        <v>50</v>
      </c>
      <c r="B705" s="4">
        <v>0</v>
      </c>
      <c r="C705" s="4">
        <v>0</v>
      </c>
      <c r="D705" s="4">
        <v>1</v>
      </c>
      <c r="E705" s="4">
        <v>207</v>
      </c>
      <c r="F705" s="4">
        <f>Source!U683</f>
        <v>56.447600000000001</v>
      </c>
      <c r="G705" s="4" t="s">
        <v>69</v>
      </c>
      <c r="H705" s="4" t="s">
        <v>70</v>
      </c>
      <c r="I705" s="4"/>
      <c r="J705" s="4"/>
      <c r="K705" s="4">
        <v>207</v>
      </c>
      <c r="L705" s="4">
        <v>21</v>
      </c>
      <c r="M705" s="4">
        <v>3</v>
      </c>
      <c r="N705" s="4" t="s">
        <v>6</v>
      </c>
      <c r="O705" s="4">
        <v>-1</v>
      </c>
      <c r="P705" s="4"/>
      <c r="Q705" s="4"/>
      <c r="R705" s="4"/>
      <c r="S705" s="4"/>
      <c r="T705" s="4"/>
      <c r="U705" s="4"/>
      <c r="V705" s="4"/>
      <c r="W705" s="4">
        <v>56.447600000000001</v>
      </c>
      <c r="X705" s="4">
        <v>1</v>
      </c>
      <c r="Y705" s="4">
        <v>56.447600000000001</v>
      </c>
      <c r="Z705" s="4"/>
      <c r="AA705" s="4"/>
      <c r="AB705" s="4"/>
    </row>
    <row r="706" spans="1:245">
      <c r="A706" s="4">
        <v>50</v>
      </c>
      <c r="B706" s="4">
        <v>0</v>
      </c>
      <c r="C706" s="4">
        <v>0</v>
      </c>
      <c r="D706" s="4">
        <v>1</v>
      </c>
      <c r="E706" s="4">
        <v>208</v>
      </c>
      <c r="F706" s="4">
        <f>Source!V683</f>
        <v>6.4222349999999997</v>
      </c>
      <c r="G706" s="4" t="s">
        <v>71</v>
      </c>
      <c r="H706" s="4" t="s">
        <v>72</v>
      </c>
      <c r="I706" s="4"/>
      <c r="J706" s="4"/>
      <c r="K706" s="4">
        <v>208</v>
      </c>
      <c r="L706" s="4">
        <v>22</v>
      </c>
      <c r="M706" s="4">
        <v>3</v>
      </c>
      <c r="N706" s="4" t="s">
        <v>6</v>
      </c>
      <c r="O706" s="4">
        <v>-1</v>
      </c>
      <c r="P706" s="4"/>
      <c r="Q706" s="4"/>
      <c r="R706" s="4"/>
      <c r="S706" s="4"/>
      <c r="T706" s="4"/>
      <c r="U706" s="4"/>
      <c r="V706" s="4"/>
      <c r="W706" s="4">
        <v>6.4222349999999997</v>
      </c>
      <c r="X706" s="4">
        <v>1</v>
      </c>
      <c r="Y706" s="4">
        <v>6.4222349999999997</v>
      </c>
      <c r="Z706" s="4"/>
      <c r="AA706" s="4"/>
      <c r="AB706" s="4"/>
    </row>
    <row r="707" spans="1:245">
      <c r="A707" s="4">
        <v>50</v>
      </c>
      <c r="B707" s="4">
        <v>0</v>
      </c>
      <c r="C707" s="4">
        <v>0</v>
      </c>
      <c r="D707" s="4">
        <v>1</v>
      </c>
      <c r="E707" s="4">
        <v>209</v>
      </c>
      <c r="F707" s="4">
        <f>ROUND(Source!W683,O707)</f>
        <v>-1.2</v>
      </c>
      <c r="G707" s="4" t="s">
        <v>73</v>
      </c>
      <c r="H707" s="4" t="s">
        <v>74</v>
      </c>
      <c r="I707" s="4"/>
      <c r="J707" s="4"/>
      <c r="K707" s="4">
        <v>209</v>
      </c>
      <c r="L707" s="4">
        <v>23</v>
      </c>
      <c r="M707" s="4">
        <v>3</v>
      </c>
      <c r="N707" s="4" t="s">
        <v>6</v>
      </c>
      <c r="O707" s="4">
        <v>2</v>
      </c>
      <c r="P707" s="4"/>
      <c r="Q707" s="4"/>
      <c r="R707" s="4"/>
      <c r="S707" s="4"/>
      <c r="T707" s="4"/>
      <c r="U707" s="4"/>
      <c r="V707" s="4"/>
      <c r="W707" s="4">
        <v>-1.2</v>
      </c>
      <c r="X707" s="4">
        <v>1</v>
      </c>
      <c r="Y707" s="4">
        <v>-1.2</v>
      </c>
      <c r="Z707" s="4"/>
      <c r="AA707" s="4"/>
      <c r="AB707" s="4"/>
    </row>
    <row r="708" spans="1:245">
      <c r="A708" s="4">
        <v>50</v>
      </c>
      <c r="B708" s="4">
        <v>0</v>
      </c>
      <c r="C708" s="4">
        <v>0</v>
      </c>
      <c r="D708" s="4">
        <v>1</v>
      </c>
      <c r="E708" s="4">
        <v>233</v>
      </c>
      <c r="F708" s="4">
        <f>ROUND(Source!BD683,O708)</f>
        <v>0</v>
      </c>
      <c r="G708" s="4" t="s">
        <v>75</v>
      </c>
      <c r="H708" s="4" t="s">
        <v>76</v>
      </c>
      <c r="I708" s="4"/>
      <c r="J708" s="4"/>
      <c r="K708" s="4">
        <v>233</v>
      </c>
      <c r="L708" s="4">
        <v>24</v>
      </c>
      <c r="M708" s="4">
        <v>3</v>
      </c>
      <c r="N708" s="4" t="s">
        <v>6</v>
      </c>
      <c r="O708" s="4">
        <v>2</v>
      </c>
      <c r="P708" s="4"/>
      <c r="Q708" s="4"/>
      <c r="R708" s="4"/>
      <c r="S708" s="4"/>
      <c r="T708" s="4"/>
      <c r="U708" s="4"/>
      <c r="V708" s="4"/>
      <c r="W708" s="4">
        <v>0</v>
      </c>
      <c r="X708" s="4">
        <v>1</v>
      </c>
      <c r="Y708" s="4">
        <v>0</v>
      </c>
      <c r="Z708" s="4"/>
      <c r="AA708" s="4"/>
      <c r="AB708" s="4"/>
    </row>
    <row r="709" spans="1:245">
      <c r="A709" s="4">
        <v>50</v>
      </c>
      <c r="B709" s="4">
        <v>0</v>
      </c>
      <c r="C709" s="4">
        <v>0</v>
      </c>
      <c r="D709" s="4">
        <v>1</v>
      </c>
      <c r="E709" s="4">
        <v>210</v>
      </c>
      <c r="F709" s="4">
        <f>ROUND(Source!X683,O709)</f>
        <v>27605.42</v>
      </c>
      <c r="G709" s="4" t="s">
        <v>77</v>
      </c>
      <c r="H709" s="4" t="s">
        <v>78</v>
      </c>
      <c r="I709" s="4"/>
      <c r="J709" s="4"/>
      <c r="K709" s="4">
        <v>210</v>
      </c>
      <c r="L709" s="4">
        <v>25</v>
      </c>
      <c r="M709" s="4">
        <v>3</v>
      </c>
      <c r="N709" s="4" t="s">
        <v>6</v>
      </c>
      <c r="O709" s="4">
        <v>2</v>
      </c>
      <c r="P709" s="4"/>
      <c r="Q709" s="4"/>
      <c r="R709" s="4"/>
      <c r="S709" s="4"/>
      <c r="T709" s="4"/>
      <c r="U709" s="4"/>
      <c r="V709" s="4"/>
      <c r="W709" s="4">
        <v>27605.42</v>
      </c>
      <c r="X709" s="4">
        <v>1</v>
      </c>
      <c r="Y709" s="4">
        <v>27605.42</v>
      </c>
      <c r="Z709" s="4"/>
      <c r="AA709" s="4"/>
      <c r="AB709" s="4"/>
    </row>
    <row r="710" spans="1:245">
      <c r="A710" s="4">
        <v>50</v>
      </c>
      <c r="B710" s="4">
        <v>0</v>
      </c>
      <c r="C710" s="4">
        <v>0</v>
      </c>
      <c r="D710" s="4">
        <v>1</v>
      </c>
      <c r="E710" s="4">
        <v>211</v>
      </c>
      <c r="F710" s="4">
        <f>ROUND(Source!Y683,O710)</f>
        <v>15545.33</v>
      </c>
      <c r="G710" s="4" t="s">
        <v>79</v>
      </c>
      <c r="H710" s="4" t="s">
        <v>80</v>
      </c>
      <c r="I710" s="4"/>
      <c r="J710" s="4"/>
      <c r="K710" s="4">
        <v>211</v>
      </c>
      <c r="L710" s="4">
        <v>26</v>
      </c>
      <c r="M710" s="4">
        <v>3</v>
      </c>
      <c r="N710" s="4" t="s">
        <v>6</v>
      </c>
      <c r="O710" s="4">
        <v>2</v>
      </c>
      <c r="P710" s="4"/>
      <c r="Q710" s="4"/>
      <c r="R710" s="4"/>
      <c r="S710" s="4"/>
      <c r="T710" s="4"/>
      <c r="U710" s="4"/>
      <c r="V710" s="4"/>
      <c r="W710" s="4">
        <v>15545.33</v>
      </c>
      <c r="X710" s="4">
        <v>1</v>
      </c>
      <c r="Y710" s="4">
        <v>15545.33</v>
      </c>
      <c r="Z710" s="4"/>
      <c r="AA710" s="4"/>
      <c r="AB710" s="4"/>
    </row>
    <row r="711" spans="1:245">
      <c r="A711" s="4">
        <v>50</v>
      </c>
      <c r="B711" s="4">
        <v>0</v>
      </c>
      <c r="C711" s="4">
        <v>0</v>
      </c>
      <c r="D711" s="4">
        <v>1</v>
      </c>
      <c r="E711" s="4">
        <v>224</v>
      </c>
      <c r="F711" s="4">
        <f>ROUND(Source!AR683,O711)</f>
        <v>76204.429999999993</v>
      </c>
      <c r="G711" s="4" t="s">
        <v>81</v>
      </c>
      <c r="H711" s="4" t="s">
        <v>82</v>
      </c>
      <c r="I711" s="4"/>
      <c r="J711" s="4"/>
      <c r="K711" s="4">
        <v>224</v>
      </c>
      <c r="L711" s="4">
        <v>27</v>
      </c>
      <c r="M711" s="4">
        <v>3</v>
      </c>
      <c r="N711" s="4" t="s">
        <v>6</v>
      </c>
      <c r="O711" s="4">
        <v>2</v>
      </c>
      <c r="P711" s="4"/>
      <c r="Q711" s="4"/>
      <c r="R711" s="4"/>
      <c r="S711" s="4"/>
      <c r="T711" s="4"/>
      <c r="U711" s="4"/>
      <c r="V711" s="4"/>
      <c r="W711" s="4">
        <v>76204.429999999993</v>
      </c>
      <c r="X711" s="4">
        <v>1</v>
      </c>
      <c r="Y711" s="4">
        <v>76204.429999999993</v>
      </c>
      <c r="Z711" s="4"/>
      <c r="AA711" s="4"/>
      <c r="AB711" s="4"/>
    </row>
    <row r="713" spans="1:245">
      <c r="A713" s="1">
        <v>4</v>
      </c>
      <c r="B713" s="1">
        <v>1</v>
      </c>
      <c r="C713" s="1"/>
      <c r="D713" s="1">
        <f>ROW(A719)</f>
        <v>719</v>
      </c>
      <c r="E713" s="1"/>
      <c r="F713" s="1" t="s">
        <v>6</v>
      </c>
      <c r="G713" s="1" t="s">
        <v>182</v>
      </c>
      <c r="H713" s="1" t="s">
        <v>6</v>
      </c>
      <c r="I713" s="1">
        <v>0</v>
      </c>
      <c r="J713" s="1"/>
      <c r="K713" s="1">
        <v>-1</v>
      </c>
      <c r="L713" s="1"/>
      <c r="M713" s="1" t="s">
        <v>6</v>
      </c>
      <c r="N713" s="1"/>
      <c r="O713" s="1"/>
      <c r="P713" s="1"/>
      <c r="Q713" s="1"/>
      <c r="R713" s="1"/>
      <c r="S713" s="1">
        <v>0</v>
      </c>
      <c r="T713" s="1"/>
      <c r="U713" s="1" t="s">
        <v>6</v>
      </c>
      <c r="V713" s="1">
        <v>0</v>
      </c>
      <c r="W713" s="1"/>
      <c r="X713" s="1"/>
      <c r="Y713" s="1"/>
      <c r="Z713" s="1"/>
      <c r="AA713" s="1"/>
      <c r="AB713" s="1" t="s">
        <v>6</v>
      </c>
      <c r="AC713" s="1" t="s">
        <v>6</v>
      </c>
      <c r="AD713" s="1" t="s">
        <v>6</v>
      </c>
      <c r="AE713" s="1" t="s">
        <v>6</v>
      </c>
      <c r="AF713" s="1" t="s">
        <v>6</v>
      </c>
      <c r="AG713" s="1" t="s">
        <v>6</v>
      </c>
      <c r="AH713" s="1"/>
      <c r="AI713" s="1"/>
      <c r="AJ713" s="1"/>
      <c r="AK713" s="1"/>
      <c r="AL713" s="1"/>
      <c r="AM713" s="1"/>
      <c r="AN713" s="1"/>
      <c r="AO713" s="1"/>
      <c r="AP713" s="1" t="s">
        <v>6</v>
      </c>
      <c r="AQ713" s="1" t="s">
        <v>6</v>
      </c>
      <c r="AR713" s="1" t="s">
        <v>6</v>
      </c>
      <c r="AS713" s="1"/>
      <c r="AT713" s="1"/>
      <c r="AU713" s="1"/>
      <c r="AV713" s="1"/>
      <c r="AW713" s="1"/>
      <c r="AX713" s="1"/>
      <c r="AY713" s="1"/>
      <c r="AZ713" s="1" t="s">
        <v>6</v>
      </c>
      <c r="BA713" s="1"/>
      <c r="BB713" s="1" t="s">
        <v>6</v>
      </c>
      <c r="BC713" s="1" t="s">
        <v>6</v>
      </c>
      <c r="BD713" s="1" t="s">
        <v>6</v>
      </c>
      <c r="BE713" s="1" t="s">
        <v>6</v>
      </c>
      <c r="BF713" s="1" t="s">
        <v>6</v>
      </c>
      <c r="BG713" s="1" t="s">
        <v>6</v>
      </c>
      <c r="BH713" s="1" t="s">
        <v>6</v>
      </c>
      <c r="BI713" s="1" t="s">
        <v>6</v>
      </c>
      <c r="BJ713" s="1" t="s">
        <v>6</v>
      </c>
      <c r="BK713" s="1" t="s">
        <v>6</v>
      </c>
      <c r="BL713" s="1" t="s">
        <v>6</v>
      </c>
      <c r="BM713" s="1" t="s">
        <v>6</v>
      </c>
      <c r="BN713" s="1" t="s">
        <v>6</v>
      </c>
      <c r="BO713" s="1" t="s">
        <v>6</v>
      </c>
      <c r="BP713" s="1" t="s">
        <v>6</v>
      </c>
      <c r="BQ713" s="1"/>
      <c r="BR713" s="1"/>
      <c r="BS713" s="1"/>
      <c r="BT713" s="1"/>
      <c r="BU713" s="1"/>
      <c r="BV713" s="1"/>
      <c r="BW713" s="1"/>
      <c r="BX713" s="1">
        <v>0</v>
      </c>
      <c r="BY713" s="1"/>
      <c r="BZ713" s="1"/>
      <c r="CA713" s="1"/>
      <c r="CB713" s="1"/>
      <c r="CC713" s="1"/>
      <c r="CD713" s="1"/>
      <c r="CE713" s="1"/>
      <c r="CF713" s="1"/>
      <c r="CG713" s="1"/>
      <c r="CH713" s="1"/>
      <c r="CI713" s="1"/>
      <c r="CJ713" s="1">
        <v>0</v>
      </c>
    </row>
    <row r="715" spans="1:245">
      <c r="A715" s="2">
        <v>52</v>
      </c>
      <c r="B715" s="2">
        <f t="shared" ref="B715:G715" si="459">B719</f>
        <v>1</v>
      </c>
      <c r="C715" s="2">
        <f t="shared" si="459"/>
        <v>4</v>
      </c>
      <c r="D715" s="2">
        <f t="shared" si="459"/>
        <v>713</v>
      </c>
      <c r="E715" s="2">
        <f t="shared" si="459"/>
        <v>0</v>
      </c>
      <c r="F715" s="2" t="str">
        <f t="shared" si="459"/>
        <v/>
      </c>
      <c r="G715" s="2" t="str">
        <f t="shared" si="459"/>
        <v>Оборудование</v>
      </c>
      <c r="H715" s="2"/>
      <c r="I715" s="2"/>
      <c r="J715" s="2"/>
      <c r="K715" s="2"/>
      <c r="L715" s="2"/>
      <c r="M715" s="2"/>
      <c r="N715" s="2"/>
      <c r="O715" s="2">
        <f t="shared" ref="O715:AT715" si="460">O719</f>
        <v>1094478.02</v>
      </c>
      <c r="P715" s="2">
        <f t="shared" si="460"/>
        <v>1094478.02</v>
      </c>
      <c r="Q715" s="2">
        <f t="shared" si="460"/>
        <v>0</v>
      </c>
      <c r="R715" s="2">
        <f t="shared" si="460"/>
        <v>0</v>
      </c>
      <c r="S715" s="2">
        <f t="shared" si="460"/>
        <v>0</v>
      </c>
      <c r="T715" s="2">
        <f t="shared" si="460"/>
        <v>0</v>
      </c>
      <c r="U715" s="2">
        <f t="shared" si="460"/>
        <v>0</v>
      </c>
      <c r="V715" s="2">
        <f t="shared" si="460"/>
        <v>0</v>
      </c>
      <c r="W715" s="2">
        <f t="shared" si="460"/>
        <v>0</v>
      </c>
      <c r="X715" s="2">
        <f t="shared" si="460"/>
        <v>0</v>
      </c>
      <c r="Y715" s="2">
        <f t="shared" si="460"/>
        <v>0</v>
      </c>
      <c r="Z715" s="2">
        <f t="shared" si="460"/>
        <v>0</v>
      </c>
      <c r="AA715" s="2">
        <f t="shared" si="460"/>
        <v>0</v>
      </c>
      <c r="AB715" s="2">
        <f t="shared" si="460"/>
        <v>1094478.02</v>
      </c>
      <c r="AC715" s="2">
        <f t="shared" si="460"/>
        <v>1094478.02</v>
      </c>
      <c r="AD715" s="2">
        <f t="shared" si="460"/>
        <v>0</v>
      </c>
      <c r="AE715" s="2">
        <f t="shared" si="460"/>
        <v>0</v>
      </c>
      <c r="AF715" s="2">
        <f t="shared" si="460"/>
        <v>0</v>
      </c>
      <c r="AG715" s="2">
        <f t="shared" si="460"/>
        <v>0</v>
      </c>
      <c r="AH715" s="2">
        <f t="shared" si="460"/>
        <v>0</v>
      </c>
      <c r="AI715" s="2">
        <f t="shared" si="460"/>
        <v>0</v>
      </c>
      <c r="AJ715" s="2">
        <f t="shared" si="460"/>
        <v>0</v>
      </c>
      <c r="AK715" s="2">
        <f t="shared" si="460"/>
        <v>0</v>
      </c>
      <c r="AL715" s="2">
        <f t="shared" si="460"/>
        <v>0</v>
      </c>
      <c r="AM715" s="2">
        <f t="shared" si="460"/>
        <v>0</v>
      </c>
      <c r="AN715" s="2">
        <f t="shared" si="460"/>
        <v>0</v>
      </c>
      <c r="AO715" s="2">
        <f t="shared" si="460"/>
        <v>0</v>
      </c>
      <c r="AP715" s="2">
        <f t="shared" si="460"/>
        <v>1094478.02</v>
      </c>
      <c r="AQ715" s="2">
        <f t="shared" si="460"/>
        <v>0</v>
      </c>
      <c r="AR715" s="2">
        <f t="shared" si="460"/>
        <v>1094478.02</v>
      </c>
      <c r="AS715" s="2">
        <f t="shared" si="460"/>
        <v>0</v>
      </c>
      <c r="AT715" s="2">
        <f t="shared" si="460"/>
        <v>0</v>
      </c>
      <c r="AU715" s="2">
        <f t="shared" ref="AU715:BZ715" si="461">AU719</f>
        <v>0</v>
      </c>
      <c r="AV715" s="2">
        <f t="shared" si="461"/>
        <v>1094478.02</v>
      </c>
      <c r="AW715" s="2">
        <f t="shared" si="461"/>
        <v>0</v>
      </c>
      <c r="AX715" s="2">
        <f t="shared" si="461"/>
        <v>0</v>
      </c>
      <c r="AY715" s="2">
        <f t="shared" si="461"/>
        <v>0</v>
      </c>
      <c r="AZ715" s="2">
        <f t="shared" si="461"/>
        <v>1094478.02</v>
      </c>
      <c r="BA715" s="2">
        <f t="shared" si="461"/>
        <v>0</v>
      </c>
      <c r="BB715" s="2">
        <f t="shared" si="461"/>
        <v>0</v>
      </c>
      <c r="BC715" s="2">
        <f t="shared" si="461"/>
        <v>0</v>
      </c>
      <c r="BD715" s="2">
        <f t="shared" si="461"/>
        <v>0</v>
      </c>
      <c r="BE715" s="2">
        <f t="shared" si="461"/>
        <v>0</v>
      </c>
      <c r="BF715" s="2">
        <f t="shared" si="461"/>
        <v>0</v>
      </c>
      <c r="BG715" s="2">
        <f t="shared" si="461"/>
        <v>0</v>
      </c>
      <c r="BH715" s="2">
        <f t="shared" si="461"/>
        <v>0</v>
      </c>
      <c r="BI715" s="2">
        <f t="shared" si="461"/>
        <v>0</v>
      </c>
      <c r="BJ715" s="2">
        <f t="shared" si="461"/>
        <v>0</v>
      </c>
      <c r="BK715" s="2">
        <f t="shared" si="461"/>
        <v>0</v>
      </c>
      <c r="BL715" s="2">
        <f t="shared" si="461"/>
        <v>0</v>
      </c>
      <c r="BM715" s="2">
        <f t="shared" si="461"/>
        <v>0</v>
      </c>
      <c r="BN715" s="2">
        <f t="shared" si="461"/>
        <v>0</v>
      </c>
      <c r="BO715" s="2">
        <f t="shared" si="461"/>
        <v>0</v>
      </c>
      <c r="BP715" s="2">
        <f t="shared" si="461"/>
        <v>0</v>
      </c>
      <c r="BQ715" s="2">
        <f t="shared" si="461"/>
        <v>0</v>
      </c>
      <c r="BR715" s="2">
        <f t="shared" si="461"/>
        <v>0</v>
      </c>
      <c r="BS715" s="2">
        <f t="shared" si="461"/>
        <v>0</v>
      </c>
      <c r="BT715" s="2">
        <f t="shared" si="461"/>
        <v>0</v>
      </c>
      <c r="BU715" s="2">
        <f t="shared" si="461"/>
        <v>0</v>
      </c>
      <c r="BV715" s="2">
        <f t="shared" si="461"/>
        <v>0</v>
      </c>
      <c r="BW715" s="2">
        <f t="shared" si="461"/>
        <v>0</v>
      </c>
      <c r="BX715" s="2">
        <f t="shared" si="461"/>
        <v>0</v>
      </c>
      <c r="BY715" s="2">
        <f t="shared" si="461"/>
        <v>1094478.02</v>
      </c>
      <c r="BZ715" s="2">
        <f t="shared" si="461"/>
        <v>0</v>
      </c>
      <c r="CA715" s="2">
        <f t="shared" ref="CA715:DF715" si="462">CA719</f>
        <v>1094478.02</v>
      </c>
      <c r="CB715" s="2">
        <f t="shared" si="462"/>
        <v>0</v>
      </c>
      <c r="CC715" s="2">
        <f t="shared" si="462"/>
        <v>0</v>
      </c>
      <c r="CD715" s="2">
        <f t="shared" si="462"/>
        <v>0</v>
      </c>
      <c r="CE715" s="2">
        <f t="shared" si="462"/>
        <v>1094478.02</v>
      </c>
      <c r="CF715" s="2">
        <f t="shared" si="462"/>
        <v>0</v>
      </c>
      <c r="CG715" s="2">
        <f t="shared" si="462"/>
        <v>0</v>
      </c>
      <c r="CH715" s="2">
        <f t="shared" si="462"/>
        <v>0</v>
      </c>
      <c r="CI715" s="2">
        <f t="shared" si="462"/>
        <v>1094478.02</v>
      </c>
      <c r="CJ715" s="2">
        <f t="shared" si="462"/>
        <v>0</v>
      </c>
      <c r="CK715" s="2">
        <f t="shared" si="462"/>
        <v>0</v>
      </c>
      <c r="CL715" s="2">
        <f t="shared" si="462"/>
        <v>0</v>
      </c>
      <c r="CM715" s="2">
        <f t="shared" si="462"/>
        <v>0</v>
      </c>
      <c r="CN715" s="2">
        <f t="shared" si="462"/>
        <v>0</v>
      </c>
      <c r="CO715" s="2">
        <f t="shared" si="462"/>
        <v>0</v>
      </c>
      <c r="CP715" s="2">
        <f t="shared" si="462"/>
        <v>0</v>
      </c>
      <c r="CQ715" s="2">
        <f t="shared" si="462"/>
        <v>0</v>
      </c>
      <c r="CR715" s="2">
        <f t="shared" si="462"/>
        <v>0</v>
      </c>
      <c r="CS715" s="2">
        <f t="shared" si="462"/>
        <v>0</v>
      </c>
      <c r="CT715" s="2">
        <f t="shared" si="462"/>
        <v>0</v>
      </c>
      <c r="CU715" s="2">
        <f t="shared" si="462"/>
        <v>0</v>
      </c>
      <c r="CV715" s="2">
        <f t="shared" si="462"/>
        <v>0</v>
      </c>
      <c r="CW715" s="2">
        <f t="shared" si="462"/>
        <v>0</v>
      </c>
      <c r="CX715" s="2">
        <f t="shared" si="462"/>
        <v>0</v>
      </c>
      <c r="CY715" s="2">
        <f t="shared" si="462"/>
        <v>0</v>
      </c>
      <c r="CZ715" s="2">
        <f t="shared" si="462"/>
        <v>0</v>
      </c>
      <c r="DA715" s="2">
        <f t="shared" si="462"/>
        <v>0</v>
      </c>
      <c r="DB715" s="2">
        <f t="shared" si="462"/>
        <v>0</v>
      </c>
      <c r="DC715" s="2">
        <f t="shared" si="462"/>
        <v>0</v>
      </c>
      <c r="DD715" s="2">
        <f t="shared" si="462"/>
        <v>0</v>
      </c>
      <c r="DE715" s="2">
        <f t="shared" si="462"/>
        <v>0</v>
      </c>
      <c r="DF715" s="2">
        <f t="shared" si="462"/>
        <v>0</v>
      </c>
      <c r="DG715" s="3">
        <f t="shared" ref="DG715:EL715" si="463">DG719</f>
        <v>0</v>
      </c>
      <c r="DH715" s="3">
        <f t="shared" si="463"/>
        <v>0</v>
      </c>
      <c r="DI715" s="3">
        <f t="shared" si="463"/>
        <v>0</v>
      </c>
      <c r="DJ715" s="3">
        <f t="shared" si="463"/>
        <v>0</v>
      </c>
      <c r="DK715" s="3">
        <f t="shared" si="463"/>
        <v>0</v>
      </c>
      <c r="DL715" s="3">
        <f t="shared" si="463"/>
        <v>0</v>
      </c>
      <c r="DM715" s="3">
        <f t="shared" si="463"/>
        <v>0</v>
      </c>
      <c r="DN715" s="3">
        <f t="shared" si="463"/>
        <v>0</v>
      </c>
      <c r="DO715" s="3">
        <f t="shared" si="463"/>
        <v>0</v>
      </c>
      <c r="DP715" s="3">
        <f t="shared" si="463"/>
        <v>0</v>
      </c>
      <c r="DQ715" s="3">
        <f t="shared" si="463"/>
        <v>0</v>
      </c>
      <c r="DR715" s="3">
        <f t="shared" si="463"/>
        <v>0</v>
      </c>
      <c r="DS715" s="3">
        <f t="shared" si="463"/>
        <v>0</v>
      </c>
      <c r="DT715" s="3">
        <f t="shared" si="463"/>
        <v>0</v>
      </c>
      <c r="DU715" s="3">
        <f t="shared" si="463"/>
        <v>0</v>
      </c>
      <c r="DV715" s="3">
        <f t="shared" si="463"/>
        <v>0</v>
      </c>
      <c r="DW715" s="3">
        <f t="shared" si="463"/>
        <v>0</v>
      </c>
      <c r="DX715" s="3">
        <f t="shared" si="463"/>
        <v>0</v>
      </c>
      <c r="DY715" s="3">
        <f t="shared" si="463"/>
        <v>0</v>
      </c>
      <c r="DZ715" s="3">
        <f t="shared" si="463"/>
        <v>0</v>
      </c>
      <c r="EA715" s="3">
        <f t="shared" si="463"/>
        <v>0</v>
      </c>
      <c r="EB715" s="3">
        <f t="shared" si="463"/>
        <v>0</v>
      </c>
      <c r="EC715" s="3">
        <f t="shared" si="463"/>
        <v>0</v>
      </c>
      <c r="ED715" s="3">
        <f t="shared" si="463"/>
        <v>0</v>
      </c>
      <c r="EE715" s="3">
        <f t="shared" si="463"/>
        <v>0</v>
      </c>
      <c r="EF715" s="3">
        <f t="shared" si="463"/>
        <v>0</v>
      </c>
      <c r="EG715" s="3">
        <f t="shared" si="463"/>
        <v>0</v>
      </c>
      <c r="EH715" s="3">
        <f t="shared" si="463"/>
        <v>0</v>
      </c>
      <c r="EI715" s="3">
        <f t="shared" si="463"/>
        <v>0</v>
      </c>
      <c r="EJ715" s="3">
        <f t="shared" si="463"/>
        <v>0</v>
      </c>
      <c r="EK715" s="3">
        <f t="shared" si="463"/>
        <v>0</v>
      </c>
      <c r="EL715" s="3">
        <f t="shared" si="463"/>
        <v>0</v>
      </c>
      <c r="EM715" s="3">
        <f t="shared" ref="EM715:FR715" si="464">EM719</f>
        <v>0</v>
      </c>
      <c r="EN715" s="3">
        <f t="shared" si="464"/>
        <v>0</v>
      </c>
      <c r="EO715" s="3">
        <f t="shared" si="464"/>
        <v>0</v>
      </c>
      <c r="EP715" s="3">
        <f t="shared" si="464"/>
        <v>0</v>
      </c>
      <c r="EQ715" s="3">
        <f t="shared" si="464"/>
        <v>0</v>
      </c>
      <c r="ER715" s="3">
        <f t="shared" si="464"/>
        <v>0</v>
      </c>
      <c r="ES715" s="3">
        <f t="shared" si="464"/>
        <v>0</v>
      </c>
      <c r="ET715" s="3">
        <f t="shared" si="464"/>
        <v>0</v>
      </c>
      <c r="EU715" s="3">
        <f t="shared" si="464"/>
        <v>0</v>
      </c>
      <c r="EV715" s="3">
        <f t="shared" si="464"/>
        <v>0</v>
      </c>
      <c r="EW715" s="3">
        <f t="shared" si="464"/>
        <v>0</v>
      </c>
      <c r="EX715" s="3">
        <f t="shared" si="464"/>
        <v>0</v>
      </c>
      <c r="EY715" s="3">
        <f t="shared" si="464"/>
        <v>0</v>
      </c>
      <c r="EZ715" s="3">
        <f t="shared" si="464"/>
        <v>0</v>
      </c>
      <c r="FA715" s="3">
        <f t="shared" si="464"/>
        <v>0</v>
      </c>
      <c r="FB715" s="3">
        <f t="shared" si="464"/>
        <v>0</v>
      </c>
      <c r="FC715" s="3">
        <f t="shared" si="464"/>
        <v>0</v>
      </c>
      <c r="FD715" s="3">
        <f t="shared" si="464"/>
        <v>0</v>
      </c>
      <c r="FE715" s="3">
        <f t="shared" si="464"/>
        <v>0</v>
      </c>
      <c r="FF715" s="3">
        <f t="shared" si="464"/>
        <v>0</v>
      </c>
      <c r="FG715" s="3">
        <f t="shared" si="464"/>
        <v>0</v>
      </c>
      <c r="FH715" s="3">
        <f t="shared" si="464"/>
        <v>0</v>
      </c>
      <c r="FI715" s="3">
        <f t="shared" si="464"/>
        <v>0</v>
      </c>
      <c r="FJ715" s="3">
        <f t="shared" si="464"/>
        <v>0</v>
      </c>
      <c r="FK715" s="3">
        <f t="shared" si="464"/>
        <v>0</v>
      </c>
      <c r="FL715" s="3">
        <f t="shared" si="464"/>
        <v>0</v>
      </c>
      <c r="FM715" s="3">
        <f t="shared" si="464"/>
        <v>0</v>
      </c>
      <c r="FN715" s="3">
        <f t="shared" si="464"/>
        <v>0</v>
      </c>
      <c r="FO715" s="3">
        <f t="shared" si="464"/>
        <v>0</v>
      </c>
      <c r="FP715" s="3">
        <f t="shared" si="464"/>
        <v>0</v>
      </c>
      <c r="FQ715" s="3">
        <f t="shared" si="464"/>
        <v>0</v>
      </c>
      <c r="FR715" s="3">
        <f t="shared" si="464"/>
        <v>0</v>
      </c>
      <c r="FS715" s="3">
        <f t="shared" ref="FS715:GX715" si="465">FS719</f>
        <v>0</v>
      </c>
      <c r="FT715" s="3">
        <f t="shared" si="465"/>
        <v>0</v>
      </c>
      <c r="FU715" s="3">
        <f t="shared" si="465"/>
        <v>0</v>
      </c>
      <c r="FV715" s="3">
        <f t="shared" si="465"/>
        <v>0</v>
      </c>
      <c r="FW715" s="3">
        <f t="shared" si="465"/>
        <v>0</v>
      </c>
      <c r="FX715" s="3">
        <f t="shared" si="465"/>
        <v>0</v>
      </c>
      <c r="FY715" s="3">
        <f t="shared" si="465"/>
        <v>0</v>
      </c>
      <c r="FZ715" s="3">
        <f t="shared" si="465"/>
        <v>0</v>
      </c>
      <c r="GA715" s="3">
        <f t="shared" si="465"/>
        <v>0</v>
      </c>
      <c r="GB715" s="3">
        <f t="shared" si="465"/>
        <v>0</v>
      </c>
      <c r="GC715" s="3">
        <f t="shared" si="465"/>
        <v>0</v>
      </c>
      <c r="GD715" s="3">
        <f t="shared" si="465"/>
        <v>0</v>
      </c>
      <c r="GE715" s="3">
        <f t="shared" si="465"/>
        <v>0</v>
      </c>
      <c r="GF715" s="3">
        <f t="shared" si="465"/>
        <v>0</v>
      </c>
      <c r="GG715" s="3">
        <f t="shared" si="465"/>
        <v>0</v>
      </c>
      <c r="GH715" s="3">
        <f t="shared" si="465"/>
        <v>0</v>
      </c>
      <c r="GI715" s="3">
        <f t="shared" si="465"/>
        <v>0</v>
      </c>
      <c r="GJ715" s="3">
        <f t="shared" si="465"/>
        <v>0</v>
      </c>
      <c r="GK715" s="3">
        <f t="shared" si="465"/>
        <v>0</v>
      </c>
      <c r="GL715" s="3">
        <f t="shared" si="465"/>
        <v>0</v>
      </c>
      <c r="GM715" s="3">
        <f t="shared" si="465"/>
        <v>0</v>
      </c>
      <c r="GN715" s="3">
        <f t="shared" si="465"/>
        <v>0</v>
      </c>
      <c r="GO715" s="3">
        <f t="shared" si="465"/>
        <v>0</v>
      </c>
      <c r="GP715" s="3">
        <f t="shared" si="465"/>
        <v>0</v>
      </c>
      <c r="GQ715" s="3">
        <f t="shared" si="465"/>
        <v>0</v>
      </c>
      <c r="GR715" s="3">
        <f t="shared" si="465"/>
        <v>0</v>
      </c>
      <c r="GS715" s="3">
        <f t="shared" si="465"/>
        <v>0</v>
      </c>
      <c r="GT715" s="3">
        <f t="shared" si="465"/>
        <v>0</v>
      </c>
      <c r="GU715" s="3">
        <f t="shared" si="465"/>
        <v>0</v>
      </c>
      <c r="GV715" s="3">
        <f t="shared" si="465"/>
        <v>0</v>
      </c>
      <c r="GW715" s="3">
        <f t="shared" si="465"/>
        <v>0</v>
      </c>
      <c r="GX715" s="3">
        <f t="shared" si="465"/>
        <v>0</v>
      </c>
    </row>
    <row r="717" spans="1:245">
      <c r="A717">
        <v>17</v>
      </c>
      <c r="B717">
        <v>1</v>
      </c>
      <c r="E717" t="s">
        <v>102</v>
      </c>
      <c r="F717" t="s">
        <v>510</v>
      </c>
      <c r="G717" t="s">
        <v>511</v>
      </c>
      <c r="H717" t="s">
        <v>205</v>
      </c>
      <c r="I717">
        <v>1</v>
      </c>
      <c r="J717">
        <v>0</v>
      </c>
      <c r="K717">
        <v>1</v>
      </c>
      <c r="O717">
        <f>ROUND(CP717,2)</f>
        <v>1094478.02</v>
      </c>
      <c r="P717">
        <f>ROUND(CQ717*I717,2)</f>
        <v>1094478.02</v>
      </c>
      <c r="Q717">
        <f>ROUND(CR717*I717,2)</f>
        <v>0</v>
      </c>
      <c r="R717">
        <f>ROUND(CS717*I717,2)</f>
        <v>0</v>
      </c>
      <c r="S717">
        <f>ROUND(CT717*I717,2)</f>
        <v>0</v>
      </c>
      <c r="T717">
        <f>ROUND(CU717*I717,2)</f>
        <v>0</v>
      </c>
      <c r="U717">
        <f>CV717*I717</f>
        <v>0</v>
      </c>
      <c r="V717">
        <f>CW717*I717</f>
        <v>0</v>
      </c>
      <c r="W717">
        <f>ROUND(CX717*I717,2)</f>
        <v>0</v>
      </c>
      <c r="X717">
        <f>ROUND(CY717,2)</f>
        <v>0</v>
      </c>
      <c r="Y717">
        <f>ROUND(CZ717,2)</f>
        <v>0</v>
      </c>
      <c r="AA717">
        <v>54027915</v>
      </c>
      <c r="AB717">
        <f>ROUND((AC717+AD717+AF717),6)</f>
        <v>172903.320401</v>
      </c>
      <c r="AC717">
        <f>ROUND(((ES717*1.03*1.012)),6)</f>
        <v>172903.320401</v>
      </c>
      <c r="AD717">
        <f>ROUND((((ET717)-(EU717))+AE717),6)</f>
        <v>0</v>
      </c>
      <c r="AE717">
        <f>ROUND((EU717),6)</f>
        <v>0</v>
      </c>
      <c r="AF717">
        <f>ROUND((EV717),6)</f>
        <v>0</v>
      </c>
      <c r="AG717">
        <f>ROUND((AP717),6)</f>
        <v>0</v>
      </c>
      <c r="AH717">
        <f>(EW717)</f>
        <v>0</v>
      </c>
      <c r="AI717">
        <f>(EX717)</f>
        <v>0</v>
      </c>
      <c r="AJ717">
        <f>(AS717)</f>
        <v>0</v>
      </c>
      <c r="AK717">
        <v>165876.78</v>
      </c>
      <c r="AL717">
        <v>165876.78</v>
      </c>
      <c r="AM717">
        <v>0</v>
      </c>
      <c r="AN717">
        <v>0</v>
      </c>
      <c r="AO717">
        <v>0</v>
      </c>
      <c r="AP717">
        <v>0</v>
      </c>
      <c r="AQ717">
        <v>0</v>
      </c>
      <c r="AR717">
        <v>0</v>
      </c>
      <c r="AS717">
        <v>0</v>
      </c>
      <c r="AT717">
        <v>0</v>
      </c>
      <c r="AU717">
        <v>0</v>
      </c>
      <c r="AV717">
        <v>1</v>
      </c>
      <c r="AW717">
        <v>1</v>
      </c>
      <c r="AZ717">
        <v>1</v>
      </c>
      <c r="BA717">
        <v>1</v>
      </c>
      <c r="BB717">
        <v>1</v>
      </c>
      <c r="BC717">
        <v>6.33</v>
      </c>
      <c r="BD717" t="s">
        <v>6</v>
      </c>
      <c r="BE717" t="s">
        <v>6</v>
      </c>
      <c r="BF717" t="s">
        <v>6</v>
      </c>
      <c r="BG717" t="s">
        <v>6</v>
      </c>
      <c r="BH717">
        <v>3</v>
      </c>
      <c r="BI717">
        <v>3</v>
      </c>
      <c r="BJ717" t="s">
        <v>197</v>
      </c>
      <c r="BM717">
        <v>100</v>
      </c>
      <c r="BN717">
        <v>0</v>
      </c>
      <c r="BO717" t="s">
        <v>6</v>
      </c>
      <c r="BP717">
        <v>0</v>
      </c>
      <c r="BQ717">
        <v>5</v>
      </c>
      <c r="BR717">
        <v>0</v>
      </c>
      <c r="BS717">
        <v>1</v>
      </c>
      <c r="BT717">
        <v>1</v>
      </c>
      <c r="BU717">
        <v>1</v>
      </c>
      <c r="BV717">
        <v>1</v>
      </c>
      <c r="BW717">
        <v>1</v>
      </c>
      <c r="BX717">
        <v>1</v>
      </c>
      <c r="BY717" t="s">
        <v>6</v>
      </c>
      <c r="BZ717">
        <v>0</v>
      </c>
      <c r="CA717">
        <v>0</v>
      </c>
      <c r="CB717" t="s">
        <v>6</v>
      </c>
      <c r="CE717">
        <v>0</v>
      </c>
      <c r="CF717">
        <v>0</v>
      </c>
      <c r="CG717">
        <v>0</v>
      </c>
      <c r="CM717">
        <v>0</v>
      </c>
      <c r="CN717" t="s">
        <v>6</v>
      </c>
      <c r="CO717">
        <v>0</v>
      </c>
      <c r="CP717">
        <f>(P717+Q717+S717)</f>
        <v>1094478.02</v>
      </c>
      <c r="CQ717">
        <f>AC717*BC717</f>
        <v>1094478.01813833</v>
      </c>
      <c r="CR717">
        <f>AD717*BB717</f>
        <v>0</v>
      </c>
      <c r="CS717">
        <f>AE717*BS717</f>
        <v>0</v>
      </c>
      <c r="CT717">
        <f>AF717*BA717</f>
        <v>0</v>
      </c>
      <c r="CU717">
        <f>AG717</f>
        <v>0</v>
      </c>
      <c r="CV717">
        <f>AH717</f>
        <v>0</v>
      </c>
      <c r="CW717">
        <f>AI717</f>
        <v>0</v>
      </c>
      <c r="CX717">
        <f>AJ717</f>
        <v>0</v>
      </c>
      <c r="CY717">
        <f>0</f>
        <v>0</v>
      </c>
      <c r="CZ717">
        <f>0</f>
        <v>0</v>
      </c>
      <c r="DC717" t="s">
        <v>6</v>
      </c>
      <c r="DD717" t="s">
        <v>512</v>
      </c>
      <c r="DE717" t="s">
        <v>6</v>
      </c>
      <c r="DF717" t="s">
        <v>6</v>
      </c>
      <c r="DG717" t="s">
        <v>6</v>
      </c>
      <c r="DH717" t="s">
        <v>6</v>
      </c>
      <c r="DI717" t="s">
        <v>6</v>
      </c>
      <c r="DJ717" t="s">
        <v>6</v>
      </c>
      <c r="DK717" t="s">
        <v>6</v>
      </c>
      <c r="DL717" t="s">
        <v>6</v>
      </c>
      <c r="DM717" t="s">
        <v>6</v>
      </c>
      <c r="DN717">
        <v>0</v>
      </c>
      <c r="DO717">
        <v>0</v>
      </c>
      <c r="DP717">
        <v>1</v>
      </c>
      <c r="DQ717">
        <v>1</v>
      </c>
      <c r="DU717">
        <v>1013</v>
      </c>
      <c r="DV717" t="s">
        <v>205</v>
      </c>
      <c r="DW717" t="s">
        <v>205</v>
      </c>
      <c r="DX717">
        <v>1</v>
      </c>
      <c r="DZ717" t="s">
        <v>6</v>
      </c>
      <c r="EA717" t="s">
        <v>6</v>
      </c>
      <c r="EB717" t="s">
        <v>6</v>
      </c>
      <c r="EC717" t="s">
        <v>6</v>
      </c>
      <c r="EE717">
        <v>52854655</v>
      </c>
      <c r="EF717">
        <v>5</v>
      </c>
      <c r="EG717" t="s">
        <v>186</v>
      </c>
      <c r="EH717">
        <v>0</v>
      </c>
      <c r="EI717" t="s">
        <v>6</v>
      </c>
      <c r="EJ717">
        <v>3</v>
      </c>
      <c r="EK717">
        <v>100</v>
      </c>
      <c r="EL717" t="s">
        <v>182</v>
      </c>
      <c r="EM717" t="s">
        <v>187</v>
      </c>
      <c r="EO717" t="s">
        <v>6</v>
      </c>
      <c r="EQ717">
        <v>131584</v>
      </c>
      <c r="ER717">
        <v>165876.78</v>
      </c>
      <c r="ES717">
        <v>165876.78</v>
      </c>
      <c r="ET717">
        <v>0</v>
      </c>
      <c r="EU717">
        <v>0</v>
      </c>
      <c r="EV717">
        <v>0</v>
      </c>
      <c r="EW717">
        <v>0</v>
      </c>
      <c r="EX717">
        <v>0</v>
      </c>
      <c r="EY717">
        <v>0</v>
      </c>
      <c r="EZ717">
        <v>5</v>
      </c>
      <c r="FC717">
        <v>0</v>
      </c>
      <c r="FD717">
        <v>18</v>
      </c>
      <c r="FF717">
        <v>1050000</v>
      </c>
      <c r="FQ717">
        <v>0</v>
      </c>
      <c r="FR717">
        <f>ROUND(IF(AND(BH717=3,BI717=3),P717,0),2)</f>
        <v>1094478.02</v>
      </c>
      <c r="FS717">
        <v>0</v>
      </c>
      <c r="FX717">
        <v>0</v>
      </c>
      <c r="FY717">
        <v>0</v>
      </c>
      <c r="GA717" t="s">
        <v>513</v>
      </c>
      <c r="GD717">
        <v>1</v>
      </c>
      <c r="GF717">
        <v>-2107285204</v>
      </c>
      <c r="GG717">
        <v>2</v>
      </c>
      <c r="GH717">
        <v>3</v>
      </c>
      <c r="GI717">
        <v>3</v>
      </c>
      <c r="GJ717">
        <v>0</v>
      </c>
      <c r="GK717">
        <v>0</v>
      </c>
      <c r="GL717">
        <f>ROUND(IF(AND(BH717=3,BI717=3,FS717&lt;&gt;0),P717,0),2)</f>
        <v>0</v>
      </c>
      <c r="GM717">
        <f>ROUND(O717+X717+Y717,2)+GX717</f>
        <v>1094478.02</v>
      </c>
      <c r="GN717">
        <f>IF(OR(BI717=0,BI717=1),ROUND(O717+X717+Y717,2),0)</f>
        <v>0</v>
      </c>
      <c r="GO717">
        <f>IF(BI717=2,ROUND(O717+X717+Y717,2),0)</f>
        <v>0</v>
      </c>
      <c r="GP717">
        <f>IF(BI717=4,ROUND(O717+X717+Y717,2)+GX717,0)</f>
        <v>0</v>
      </c>
      <c r="GR717">
        <v>1</v>
      </c>
      <c r="GS717">
        <v>1</v>
      </c>
      <c r="GT717">
        <v>0</v>
      </c>
      <c r="GU717" t="s">
        <v>6</v>
      </c>
      <c r="GV717">
        <f>ROUND((GT717),6)</f>
        <v>0</v>
      </c>
      <c r="GW717">
        <v>1</v>
      </c>
      <c r="GX717">
        <f>ROUND(HC717*I717,2)</f>
        <v>0</v>
      </c>
      <c r="HA717">
        <v>0</v>
      </c>
      <c r="HB717">
        <v>0</v>
      </c>
      <c r="HC717">
        <f>GV717*GW717</f>
        <v>0</v>
      </c>
      <c r="HE717" t="s">
        <v>189</v>
      </c>
      <c r="HF717" t="s">
        <v>189</v>
      </c>
      <c r="HM717" t="s">
        <v>6</v>
      </c>
      <c r="HN717" t="s">
        <v>6</v>
      </c>
      <c r="HO717" t="s">
        <v>6</v>
      </c>
      <c r="HP717" t="s">
        <v>6</v>
      </c>
      <c r="HQ717" t="s">
        <v>6</v>
      </c>
      <c r="IK717">
        <v>0</v>
      </c>
    </row>
    <row r="719" spans="1:245">
      <c r="A719" s="2">
        <v>51</v>
      </c>
      <c r="B719" s="2">
        <f>B713</f>
        <v>1</v>
      </c>
      <c r="C719" s="2">
        <f>A713</f>
        <v>4</v>
      </c>
      <c r="D719" s="2">
        <f>ROW(A713)</f>
        <v>713</v>
      </c>
      <c r="E719" s="2"/>
      <c r="F719" s="2" t="str">
        <f>IF(F713&lt;&gt;"",F713,"")</f>
        <v/>
      </c>
      <c r="G719" s="2" t="str">
        <f>IF(G713&lt;&gt;"",G713,"")</f>
        <v>Оборудование</v>
      </c>
      <c r="H719" s="2">
        <v>0</v>
      </c>
      <c r="I719" s="2"/>
      <c r="J719" s="2"/>
      <c r="K719" s="2"/>
      <c r="L719" s="2"/>
      <c r="M719" s="2"/>
      <c r="N719" s="2"/>
      <c r="O719" s="2">
        <f t="shared" ref="O719:T719" si="466">ROUND(AB719,2)</f>
        <v>1094478.02</v>
      </c>
      <c r="P719" s="2">
        <f t="shared" si="466"/>
        <v>1094478.02</v>
      </c>
      <c r="Q719" s="2">
        <f t="shared" si="466"/>
        <v>0</v>
      </c>
      <c r="R719" s="2">
        <f t="shared" si="466"/>
        <v>0</v>
      </c>
      <c r="S719" s="2">
        <f t="shared" si="466"/>
        <v>0</v>
      </c>
      <c r="T719" s="2">
        <f t="shared" si="466"/>
        <v>0</v>
      </c>
      <c r="U719" s="2">
        <f>AH719</f>
        <v>0</v>
      </c>
      <c r="V719" s="2">
        <f>AI719</f>
        <v>0</v>
      </c>
      <c r="W719" s="2">
        <f>ROUND(AJ719,2)</f>
        <v>0</v>
      </c>
      <c r="X719" s="2">
        <f>ROUND(AK719,2)</f>
        <v>0</v>
      </c>
      <c r="Y719" s="2">
        <f>ROUND(AL719,2)</f>
        <v>0</v>
      </c>
      <c r="Z719" s="2"/>
      <c r="AA719" s="2"/>
      <c r="AB719" s="2">
        <f>ROUND(SUMIF(AA717:AA717,"=54027915",O717:O717),2)</f>
        <v>1094478.02</v>
      </c>
      <c r="AC719" s="2">
        <f>ROUND(SUMIF(AA717:AA717,"=54027915",P717:P717),2)</f>
        <v>1094478.02</v>
      </c>
      <c r="AD719" s="2">
        <f>ROUND(SUMIF(AA717:AA717,"=54027915",Q717:Q717),2)</f>
        <v>0</v>
      </c>
      <c r="AE719" s="2">
        <f>ROUND(SUMIF(AA717:AA717,"=54027915",R717:R717),2)</f>
        <v>0</v>
      </c>
      <c r="AF719" s="2">
        <f>ROUND(SUMIF(AA717:AA717,"=54027915",S717:S717),2)</f>
        <v>0</v>
      </c>
      <c r="AG719" s="2">
        <f>ROUND(SUMIF(AA717:AA717,"=54027915",T717:T717),2)</f>
        <v>0</v>
      </c>
      <c r="AH719" s="2">
        <f>SUMIF(AA717:AA717,"=54027915",U717:U717)</f>
        <v>0</v>
      </c>
      <c r="AI719" s="2">
        <f>SUMIF(AA717:AA717,"=54027915",V717:V717)</f>
        <v>0</v>
      </c>
      <c r="AJ719" s="2">
        <f>ROUND(SUMIF(AA717:AA717,"=54027915",W717:W717),2)</f>
        <v>0</v>
      </c>
      <c r="AK719" s="2">
        <f>ROUND(SUMIF(AA717:AA717,"=54027915",X717:X717),2)</f>
        <v>0</v>
      </c>
      <c r="AL719" s="2">
        <f>ROUND(SUMIF(AA717:AA717,"=54027915",Y717:Y717),2)</f>
        <v>0</v>
      </c>
      <c r="AM719" s="2"/>
      <c r="AN719" s="2"/>
      <c r="AO719" s="2">
        <f t="shared" ref="AO719:BD719" si="467">ROUND(BX719,2)</f>
        <v>0</v>
      </c>
      <c r="AP719" s="2">
        <f t="shared" si="467"/>
        <v>1094478.02</v>
      </c>
      <c r="AQ719" s="2">
        <f t="shared" si="467"/>
        <v>0</v>
      </c>
      <c r="AR719" s="2">
        <f t="shared" si="467"/>
        <v>1094478.02</v>
      </c>
      <c r="AS719" s="2">
        <f t="shared" si="467"/>
        <v>0</v>
      </c>
      <c r="AT719" s="2">
        <f t="shared" si="467"/>
        <v>0</v>
      </c>
      <c r="AU719" s="2">
        <f t="shared" si="467"/>
        <v>0</v>
      </c>
      <c r="AV719" s="2">
        <f t="shared" si="467"/>
        <v>1094478.02</v>
      </c>
      <c r="AW719" s="2">
        <f t="shared" si="467"/>
        <v>0</v>
      </c>
      <c r="AX719" s="2">
        <f t="shared" si="467"/>
        <v>0</v>
      </c>
      <c r="AY719" s="2">
        <f t="shared" si="467"/>
        <v>0</v>
      </c>
      <c r="AZ719" s="2">
        <f t="shared" si="467"/>
        <v>1094478.02</v>
      </c>
      <c r="BA719" s="2">
        <f t="shared" si="467"/>
        <v>0</v>
      </c>
      <c r="BB719" s="2">
        <f t="shared" si="467"/>
        <v>0</v>
      </c>
      <c r="BC719" s="2">
        <f t="shared" si="467"/>
        <v>0</v>
      </c>
      <c r="BD719" s="2">
        <f t="shared" si="467"/>
        <v>0</v>
      </c>
      <c r="BE719" s="2"/>
      <c r="BF719" s="2"/>
      <c r="BG719" s="2"/>
      <c r="BH719" s="2"/>
      <c r="BI719" s="2"/>
      <c r="BJ719" s="2"/>
      <c r="BK719" s="2"/>
      <c r="BL719" s="2"/>
      <c r="BM719" s="2"/>
      <c r="BN719" s="2"/>
      <c r="BO719" s="2"/>
      <c r="BP719" s="2"/>
      <c r="BQ719" s="2"/>
      <c r="BR719" s="2"/>
      <c r="BS719" s="2"/>
      <c r="BT719" s="2"/>
      <c r="BU719" s="2"/>
      <c r="BV719" s="2"/>
      <c r="BW719" s="2"/>
      <c r="BX719" s="2">
        <f>ROUND(SUMIF(AA717:AA717,"=54027915",FQ717:FQ717),2)</f>
        <v>0</v>
      </c>
      <c r="BY719" s="2">
        <f>ROUND(SUMIF(AA717:AA717,"=54027915",FR717:FR717),2)</f>
        <v>1094478.02</v>
      </c>
      <c r="BZ719" s="2">
        <f>ROUND(SUMIF(AA717:AA717,"=54027915",GL717:GL717),2)</f>
        <v>0</v>
      </c>
      <c r="CA719" s="2">
        <f>ROUND(SUMIF(AA717:AA717,"=54027915",GM717:GM717),2)</f>
        <v>1094478.02</v>
      </c>
      <c r="CB719" s="2">
        <f>ROUND(SUMIF(AA717:AA717,"=54027915",GN717:GN717),2)</f>
        <v>0</v>
      </c>
      <c r="CC719" s="2">
        <f>ROUND(SUMIF(AA717:AA717,"=54027915",GO717:GO717),2)</f>
        <v>0</v>
      </c>
      <c r="CD719" s="2">
        <f>ROUND(SUMIF(AA717:AA717,"=54027915",GP717:GP717),2)</f>
        <v>0</v>
      </c>
      <c r="CE719" s="2">
        <f>AC719-BX719</f>
        <v>1094478.02</v>
      </c>
      <c r="CF719" s="2">
        <f>AC719-BY719</f>
        <v>0</v>
      </c>
      <c r="CG719" s="2">
        <f>BX719-BZ719</f>
        <v>0</v>
      </c>
      <c r="CH719" s="2">
        <f>AC719-BX719-BY719+BZ719</f>
        <v>0</v>
      </c>
      <c r="CI719" s="2">
        <f>BY719-BZ719</f>
        <v>1094478.02</v>
      </c>
      <c r="CJ719" s="2">
        <f>ROUND(SUMIF(AA717:AA717,"=54027915",GX717:GX717),2)</f>
        <v>0</v>
      </c>
      <c r="CK719" s="2">
        <f>ROUND(SUMIF(AA717:AA717,"=54027915",GY717:GY717),2)</f>
        <v>0</v>
      </c>
      <c r="CL719" s="2">
        <f>ROUND(SUMIF(AA717:AA717,"=54027915",GZ717:GZ717),2)</f>
        <v>0</v>
      </c>
      <c r="CM719" s="2">
        <f>ROUND(SUMIF(AA717:AA717,"=54027915",HD717:HD717),2)</f>
        <v>0</v>
      </c>
      <c r="CN719" s="2"/>
      <c r="CO719" s="2"/>
      <c r="CP719" s="2"/>
      <c r="CQ719" s="2"/>
      <c r="CR719" s="2"/>
      <c r="CS719" s="2"/>
      <c r="CT719" s="2"/>
      <c r="CU719" s="2"/>
      <c r="CV719" s="2"/>
      <c r="CW719" s="2"/>
      <c r="CX719" s="2"/>
      <c r="CY719" s="2"/>
      <c r="CZ719" s="2"/>
      <c r="DA719" s="2"/>
      <c r="DB719" s="2"/>
      <c r="DC719" s="2"/>
      <c r="DD719" s="2"/>
      <c r="DE719" s="2"/>
      <c r="DF719" s="2"/>
      <c r="DG719" s="3"/>
      <c r="DH719" s="3"/>
      <c r="DI719" s="3"/>
      <c r="DJ719" s="3"/>
      <c r="DK719" s="3"/>
      <c r="DL719" s="3"/>
      <c r="DM719" s="3"/>
      <c r="DN719" s="3"/>
      <c r="DO719" s="3"/>
      <c r="DP719" s="3"/>
      <c r="DQ719" s="3"/>
      <c r="DR719" s="3"/>
      <c r="DS719" s="3"/>
      <c r="DT719" s="3"/>
      <c r="DU719" s="3"/>
      <c r="DV719" s="3"/>
      <c r="DW719" s="3"/>
      <c r="DX719" s="3"/>
      <c r="DY719" s="3"/>
      <c r="DZ719" s="3"/>
      <c r="EA719" s="3"/>
      <c r="EB719" s="3"/>
      <c r="EC719" s="3"/>
      <c r="ED719" s="3"/>
      <c r="EE719" s="3"/>
      <c r="EF719" s="3"/>
      <c r="EG719" s="3"/>
      <c r="EH719" s="3"/>
      <c r="EI719" s="3"/>
      <c r="EJ719" s="3"/>
      <c r="EK719" s="3"/>
      <c r="EL719" s="3"/>
      <c r="EM719" s="3"/>
      <c r="EN719" s="3"/>
      <c r="EO719" s="3"/>
      <c r="EP719" s="3"/>
      <c r="EQ719" s="3"/>
      <c r="ER719" s="3"/>
      <c r="ES719" s="3"/>
      <c r="ET719" s="3"/>
      <c r="EU719" s="3"/>
      <c r="EV719" s="3"/>
      <c r="EW719" s="3"/>
      <c r="EX719" s="3"/>
      <c r="EY719" s="3"/>
      <c r="EZ719" s="3"/>
      <c r="FA719" s="3"/>
      <c r="FB719" s="3"/>
      <c r="FC719" s="3"/>
      <c r="FD719" s="3"/>
      <c r="FE719" s="3"/>
      <c r="FF719" s="3"/>
      <c r="FG719" s="3"/>
      <c r="FH719" s="3"/>
      <c r="FI719" s="3"/>
      <c r="FJ719" s="3"/>
      <c r="FK719" s="3"/>
      <c r="FL719" s="3"/>
      <c r="FM719" s="3"/>
      <c r="FN719" s="3"/>
      <c r="FO719" s="3"/>
      <c r="FP719" s="3"/>
      <c r="FQ719" s="3"/>
      <c r="FR719" s="3"/>
      <c r="FS719" s="3"/>
      <c r="FT719" s="3"/>
      <c r="FU719" s="3"/>
      <c r="FV719" s="3"/>
      <c r="FW719" s="3"/>
      <c r="FX719" s="3"/>
      <c r="FY719" s="3"/>
      <c r="FZ719" s="3"/>
      <c r="GA719" s="3"/>
      <c r="GB719" s="3"/>
      <c r="GC719" s="3"/>
      <c r="GD719" s="3"/>
      <c r="GE719" s="3"/>
      <c r="GF719" s="3"/>
      <c r="GG719" s="3"/>
      <c r="GH719" s="3"/>
      <c r="GI719" s="3"/>
      <c r="GJ719" s="3"/>
      <c r="GK719" s="3"/>
      <c r="GL719" s="3"/>
      <c r="GM719" s="3"/>
      <c r="GN719" s="3"/>
      <c r="GO719" s="3"/>
      <c r="GP719" s="3"/>
      <c r="GQ719" s="3"/>
      <c r="GR719" s="3"/>
      <c r="GS719" s="3"/>
      <c r="GT719" s="3"/>
      <c r="GU719" s="3"/>
      <c r="GV719" s="3"/>
      <c r="GW719" s="3"/>
      <c r="GX719" s="3">
        <v>0</v>
      </c>
    </row>
    <row r="721" spans="1:28">
      <c r="A721" s="4">
        <v>50</v>
      </c>
      <c r="B721" s="4">
        <v>0</v>
      </c>
      <c r="C721" s="4">
        <v>0</v>
      </c>
      <c r="D721" s="4">
        <v>1</v>
      </c>
      <c r="E721" s="4">
        <v>201</v>
      </c>
      <c r="F721" s="4">
        <f>ROUND(Source!O719,O721)</f>
        <v>1094478.02</v>
      </c>
      <c r="G721" s="4" t="s">
        <v>29</v>
      </c>
      <c r="H721" s="4" t="s">
        <v>30</v>
      </c>
      <c r="I721" s="4"/>
      <c r="J721" s="4"/>
      <c r="K721" s="4">
        <v>201</v>
      </c>
      <c r="L721" s="4">
        <v>1</v>
      </c>
      <c r="M721" s="4">
        <v>3</v>
      </c>
      <c r="N721" s="4" t="s">
        <v>6</v>
      </c>
      <c r="O721" s="4">
        <v>2</v>
      </c>
      <c r="P721" s="4"/>
      <c r="Q721" s="4"/>
      <c r="R721" s="4"/>
      <c r="S721" s="4"/>
      <c r="T721" s="4"/>
      <c r="U721" s="4"/>
      <c r="V721" s="4"/>
      <c r="W721" s="4">
        <v>1094478.02</v>
      </c>
      <c r="X721" s="4">
        <v>1</v>
      </c>
      <c r="Y721" s="4">
        <v>1094478.02</v>
      </c>
      <c r="Z721" s="4"/>
      <c r="AA721" s="4"/>
      <c r="AB721" s="4"/>
    </row>
    <row r="722" spans="1:28">
      <c r="A722" s="4">
        <v>50</v>
      </c>
      <c r="B722" s="4">
        <v>0</v>
      </c>
      <c r="C722" s="4">
        <v>0</v>
      </c>
      <c r="D722" s="4">
        <v>1</v>
      </c>
      <c r="E722" s="4">
        <v>202</v>
      </c>
      <c r="F722" s="4">
        <f>ROUND(Source!P719,O722)</f>
        <v>1094478.02</v>
      </c>
      <c r="G722" s="4" t="s">
        <v>31</v>
      </c>
      <c r="H722" s="4" t="s">
        <v>32</v>
      </c>
      <c r="I722" s="4"/>
      <c r="J722" s="4"/>
      <c r="K722" s="4">
        <v>202</v>
      </c>
      <c r="L722" s="4">
        <v>2</v>
      </c>
      <c r="M722" s="4">
        <v>3</v>
      </c>
      <c r="N722" s="4" t="s">
        <v>6</v>
      </c>
      <c r="O722" s="4">
        <v>2</v>
      </c>
      <c r="P722" s="4"/>
      <c r="Q722" s="4"/>
      <c r="R722" s="4"/>
      <c r="S722" s="4"/>
      <c r="T722" s="4"/>
      <c r="U722" s="4"/>
      <c r="V722" s="4"/>
      <c r="W722" s="4">
        <v>1094478.02</v>
      </c>
      <c r="X722" s="4">
        <v>1</v>
      </c>
      <c r="Y722" s="4">
        <v>1094478.02</v>
      </c>
      <c r="Z722" s="4"/>
      <c r="AA722" s="4"/>
      <c r="AB722" s="4"/>
    </row>
    <row r="723" spans="1:28">
      <c r="A723" s="4">
        <v>50</v>
      </c>
      <c r="B723" s="4">
        <v>0</v>
      </c>
      <c r="C723" s="4">
        <v>0</v>
      </c>
      <c r="D723" s="4">
        <v>1</v>
      </c>
      <c r="E723" s="4">
        <v>222</v>
      </c>
      <c r="F723" s="4">
        <f>ROUND(Source!AO719,O723)</f>
        <v>0</v>
      </c>
      <c r="G723" s="4" t="s">
        <v>33</v>
      </c>
      <c r="H723" s="4" t="s">
        <v>34</v>
      </c>
      <c r="I723" s="4"/>
      <c r="J723" s="4"/>
      <c r="K723" s="4">
        <v>222</v>
      </c>
      <c r="L723" s="4">
        <v>3</v>
      </c>
      <c r="M723" s="4">
        <v>3</v>
      </c>
      <c r="N723" s="4" t="s">
        <v>6</v>
      </c>
      <c r="O723" s="4">
        <v>2</v>
      </c>
      <c r="P723" s="4"/>
      <c r="Q723" s="4"/>
      <c r="R723" s="4"/>
      <c r="S723" s="4"/>
      <c r="T723" s="4"/>
      <c r="U723" s="4"/>
      <c r="V723" s="4"/>
      <c r="W723" s="4">
        <v>0</v>
      </c>
      <c r="X723" s="4">
        <v>1</v>
      </c>
      <c r="Y723" s="4">
        <v>0</v>
      </c>
      <c r="Z723" s="4"/>
      <c r="AA723" s="4"/>
      <c r="AB723" s="4"/>
    </row>
    <row r="724" spans="1:28">
      <c r="A724" s="4">
        <v>50</v>
      </c>
      <c r="B724" s="4">
        <v>0</v>
      </c>
      <c r="C724" s="4">
        <v>0</v>
      </c>
      <c r="D724" s="4">
        <v>1</v>
      </c>
      <c r="E724" s="4">
        <v>225</v>
      </c>
      <c r="F724" s="4">
        <f>ROUND(Source!AV719,O724)</f>
        <v>1094478.02</v>
      </c>
      <c r="G724" s="4" t="s">
        <v>35</v>
      </c>
      <c r="H724" s="4" t="s">
        <v>36</v>
      </c>
      <c r="I724" s="4"/>
      <c r="J724" s="4"/>
      <c r="K724" s="4">
        <v>225</v>
      </c>
      <c r="L724" s="4">
        <v>4</v>
      </c>
      <c r="M724" s="4">
        <v>3</v>
      </c>
      <c r="N724" s="4" t="s">
        <v>6</v>
      </c>
      <c r="O724" s="4">
        <v>2</v>
      </c>
      <c r="P724" s="4"/>
      <c r="Q724" s="4"/>
      <c r="R724" s="4"/>
      <c r="S724" s="4"/>
      <c r="T724" s="4"/>
      <c r="U724" s="4"/>
      <c r="V724" s="4"/>
      <c r="W724" s="4">
        <v>1094478.02</v>
      </c>
      <c r="X724" s="4">
        <v>1</v>
      </c>
      <c r="Y724" s="4">
        <v>1094478.02</v>
      </c>
      <c r="Z724" s="4"/>
      <c r="AA724" s="4"/>
      <c r="AB724" s="4"/>
    </row>
    <row r="725" spans="1:28">
      <c r="A725" s="4">
        <v>50</v>
      </c>
      <c r="B725" s="4">
        <v>0</v>
      </c>
      <c r="C725" s="4">
        <v>0</v>
      </c>
      <c r="D725" s="4">
        <v>1</v>
      </c>
      <c r="E725" s="4">
        <v>226</v>
      </c>
      <c r="F725" s="4">
        <f>ROUND(Source!AW719,O725)</f>
        <v>0</v>
      </c>
      <c r="G725" s="4" t="s">
        <v>37</v>
      </c>
      <c r="H725" s="4" t="s">
        <v>38</v>
      </c>
      <c r="I725" s="4"/>
      <c r="J725" s="4"/>
      <c r="K725" s="4">
        <v>226</v>
      </c>
      <c r="L725" s="4">
        <v>5</v>
      </c>
      <c r="M725" s="4">
        <v>3</v>
      </c>
      <c r="N725" s="4" t="s">
        <v>6</v>
      </c>
      <c r="O725" s="4">
        <v>2</v>
      </c>
      <c r="P725" s="4"/>
      <c r="Q725" s="4"/>
      <c r="R725" s="4"/>
      <c r="S725" s="4"/>
      <c r="T725" s="4"/>
      <c r="U725" s="4"/>
      <c r="V725" s="4"/>
      <c r="W725" s="4">
        <v>0</v>
      </c>
      <c r="X725" s="4">
        <v>1</v>
      </c>
      <c r="Y725" s="4">
        <v>0</v>
      </c>
      <c r="Z725" s="4"/>
      <c r="AA725" s="4"/>
      <c r="AB725" s="4"/>
    </row>
    <row r="726" spans="1:28">
      <c r="A726" s="4">
        <v>50</v>
      </c>
      <c r="B726" s="4">
        <v>0</v>
      </c>
      <c r="C726" s="4">
        <v>0</v>
      </c>
      <c r="D726" s="4">
        <v>1</v>
      </c>
      <c r="E726" s="4">
        <v>227</v>
      </c>
      <c r="F726" s="4">
        <f>ROUND(Source!AX719,O726)</f>
        <v>0</v>
      </c>
      <c r="G726" s="4" t="s">
        <v>39</v>
      </c>
      <c r="H726" s="4" t="s">
        <v>40</v>
      </c>
      <c r="I726" s="4"/>
      <c r="J726" s="4"/>
      <c r="K726" s="4">
        <v>227</v>
      </c>
      <c r="L726" s="4">
        <v>6</v>
      </c>
      <c r="M726" s="4">
        <v>3</v>
      </c>
      <c r="N726" s="4" t="s">
        <v>6</v>
      </c>
      <c r="O726" s="4">
        <v>2</v>
      </c>
      <c r="P726" s="4"/>
      <c r="Q726" s="4"/>
      <c r="R726" s="4"/>
      <c r="S726" s="4"/>
      <c r="T726" s="4"/>
      <c r="U726" s="4"/>
      <c r="V726" s="4"/>
      <c r="W726" s="4">
        <v>0</v>
      </c>
      <c r="X726" s="4">
        <v>1</v>
      </c>
      <c r="Y726" s="4">
        <v>0</v>
      </c>
      <c r="Z726" s="4"/>
      <c r="AA726" s="4"/>
      <c r="AB726" s="4"/>
    </row>
    <row r="727" spans="1:28">
      <c r="A727" s="4">
        <v>50</v>
      </c>
      <c r="B727" s="4">
        <v>0</v>
      </c>
      <c r="C727" s="4">
        <v>0</v>
      </c>
      <c r="D727" s="4">
        <v>1</v>
      </c>
      <c r="E727" s="4">
        <v>228</v>
      </c>
      <c r="F727" s="4">
        <f>ROUND(Source!AY719,O727)</f>
        <v>0</v>
      </c>
      <c r="G727" s="4" t="s">
        <v>41</v>
      </c>
      <c r="H727" s="4" t="s">
        <v>42</v>
      </c>
      <c r="I727" s="4"/>
      <c r="J727" s="4"/>
      <c r="K727" s="4">
        <v>228</v>
      </c>
      <c r="L727" s="4">
        <v>7</v>
      </c>
      <c r="M727" s="4">
        <v>3</v>
      </c>
      <c r="N727" s="4" t="s">
        <v>6</v>
      </c>
      <c r="O727" s="4">
        <v>2</v>
      </c>
      <c r="P727" s="4"/>
      <c r="Q727" s="4"/>
      <c r="R727" s="4"/>
      <c r="S727" s="4"/>
      <c r="T727" s="4"/>
      <c r="U727" s="4"/>
      <c r="V727" s="4"/>
      <c r="W727" s="4">
        <v>0</v>
      </c>
      <c r="X727" s="4">
        <v>1</v>
      </c>
      <c r="Y727" s="4">
        <v>0</v>
      </c>
      <c r="Z727" s="4"/>
      <c r="AA727" s="4"/>
      <c r="AB727" s="4"/>
    </row>
    <row r="728" spans="1:28">
      <c r="A728" s="4">
        <v>50</v>
      </c>
      <c r="B728" s="4">
        <v>0</v>
      </c>
      <c r="C728" s="4">
        <v>0</v>
      </c>
      <c r="D728" s="4">
        <v>1</v>
      </c>
      <c r="E728" s="4">
        <v>216</v>
      </c>
      <c r="F728" s="4">
        <f>ROUND(Source!AP719,O728)</f>
        <v>1094478.02</v>
      </c>
      <c r="G728" s="4" t="s">
        <v>43</v>
      </c>
      <c r="H728" s="4" t="s">
        <v>44</v>
      </c>
      <c r="I728" s="4"/>
      <c r="J728" s="4"/>
      <c r="K728" s="4">
        <v>216</v>
      </c>
      <c r="L728" s="4">
        <v>8</v>
      </c>
      <c r="M728" s="4">
        <v>3</v>
      </c>
      <c r="N728" s="4" t="s">
        <v>6</v>
      </c>
      <c r="O728" s="4">
        <v>2</v>
      </c>
      <c r="P728" s="4"/>
      <c r="Q728" s="4"/>
      <c r="R728" s="4"/>
      <c r="S728" s="4"/>
      <c r="T728" s="4"/>
      <c r="U728" s="4"/>
      <c r="V728" s="4"/>
      <c r="W728" s="4">
        <v>1094478.02</v>
      </c>
      <c r="X728" s="4">
        <v>1</v>
      </c>
      <c r="Y728" s="4">
        <v>1094478.02</v>
      </c>
      <c r="Z728" s="4"/>
      <c r="AA728" s="4"/>
      <c r="AB728" s="4"/>
    </row>
    <row r="729" spans="1:28">
      <c r="A729" s="4">
        <v>50</v>
      </c>
      <c r="B729" s="4">
        <v>0</v>
      </c>
      <c r="C729" s="4">
        <v>0</v>
      </c>
      <c r="D729" s="4">
        <v>1</v>
      </c>
      <c r="E729" s="4">
        <v>223</v>
      </c>
      <c r="F729" s="4">
        <f>ROUND(Source!AQ719,O729)</f>
        <v>0</v>
      </c>
      <c r="G729" s="4" t="s">
        <v>45</v>
      </c>
      <c r="H729" s="4" t="s">
        <v>46</v>
      </c>
      <c r="I729" s="4"/>
      <c r="J729" s="4"/>
      <c r="K729" s="4">
        <v>223</v>
      </c>
      <c r="L729" s="4">
        <v>9</v>
      </c>
      <c r="M729" s="4">
        <v>3</v>
      </c>
      <c r="N729" s="4" t="s">
        <v>6</v>
      </c>
      <c r="O729" s="4">
        <v>2</v>
      </c>
      <c r="P729" s="4"/>
      <c r="Q729" s="4"/>
      <c r="R729" s="4"/>
      <c r="S729" s="4"/>
      <c r="T729" s="4"/>
      <c r="U729" s="4"/>
      <c r="V729" s="4"/>
      <c r="W729" s="4">
        <v>0</v>
      </c>
      <c r="X729" s="4">
        <v>1</v>
      </c>
      <c r="Y729" s="4">
        <v>0</v>
      </c>
      <c r="Z729" s="4"/>
      <c r="AA729" s="4"/>
      <c r="AB729" s="4"/>
    </row>
    <row r="730" spans="1:28">
      <c r="A730" s="4">
        <v>50</v>
      </c>
      <c r="B730" s="4">
        <v>0</v>
      </c>
      <c r="C730" s="4">
        <v>0</v>
      </c>
      <c r="D730" s="4">
        <v>1</v>
      </c>
      <c r="E730" s="4">
        <v>229</v>
      </c>
      <c r="F730" s="4">
        <f>ROUND(Source!AZ719,O730)</f>
        <v>1094478.02</v>
      </c>
      <c r="G730" s="4" t="s">
        <v>47</v>
      </c>
      <c r="H730" s="4" t="s">
        <v>48</v>
      </c>
      <c r="I730" s="4"/>
      <c r="J730" s="4"/>
      <c r="K730" s="4">
        <v>229</v>
      </c>
      <c r="L730" s="4">
        <v>10</v>
      </c>
      <c r="M730" s="4">
        <v>3</v>
      </c>
      <c r="N730" s="4" t="s">
        <v>6</v>
      </c>
      <c r="O730" s="4">
        <v>2</v>
      </c>
      <c r="P730" s="4"/>
      <c r="Q730" s="4"/>
      <c r="R730" s="4"/>
      <c r="S730" s="4"/>
      <c r="T730" s="4"/>
      <c r="U730" s="4"/>
      <c r="V730" s="4"/>
      <c r="W730" s="4">
        <v>1094478.02</v>
      </c>
      <c r="X730" s="4">
        <v>1</v>
      </c>
      <c r="Y730" s="4">
        <v>1094478.02</v>
      </c>
      <c r="Z730" s="4"/>
      <c r="AA730" s="4"/>
      <c r="AB730" s="4"/>
    </row>
    <row r="731" spans="1:28">
      <c r="A731" s="4">
        <v>50</v>
      </c>
      <c r="B731" s="4">
        <v>0</v>
      </c>
      <c r="C731" s="4">
        <v>0</v>
      </c>
      <c r="D731" s="4">
        <v>1</v>
      </c>
      <c r="E731" s="4">
        <v>203</v>
      </c>
      <c r="F731" s="4">
        <f>ROUND(Source!Q719,O731)</f>
        <v>0</v>
      </c>
      <c r="G731" s="4" t="s">
        <v>49</v>
      </c>
      <c r="H731" s="4" t="s">
        <v>50</v>
      </c>
      <c r="I731" s="4"/>
      <c r="J731" s="4"/>
      <c r="K731" s="4">
        <v>203</v>
      </c>
      <c r="L731" s="4">
        <v>11</v>
      </c>
      <c r="M731" s="4">
        <v>3</v>
      </c>
      <c r="N731" s="4" t="s">
        <v>6</v>
      </c>
      <c r="O731" s="4">
        <v>2</v>
      </c>
      <c r="P731" s="4"/>
      <c r="Q731" s="4"/>
      <c r="R731" s="4"/>
      <c r="S731" s="4"/>
      <c r="T731" s="4"/>
      <c r="U731" s="4"/>
      <c r="V731" s="4"/>
      <c r="W731" s="4">
        <v>0</v>
      </c>
      <c r="X731" s="4">
        <v>1</v>
      </c>
      <c r="Y731" s="4">
        <v>0</v>
      </c>
      <c r="Z731" s="4"/>
      <c r="AA731" s="4"/>
      <c r="AB731" s="4"/>
    </row>
    <row r="732" spans="1:28">
      <c r="A732" s="4">
        <v>50</v>
      </c>
      <c r="B732" s="4">
        <v>0</v>
      </c>
      <c r="C732" s="4">
        <v>0</v>
      </c>
      <c r="D732" s="4">
        <v>1</v>
      </c>
      <c r="E732" s="4">
        <v>231</v>
      </c>
      <c r="F732" s="4">
        <f>ROUND(Source!BB719,O732)</f>
        <v>0</v>
      </c>
      <c r="G732" s="4" t="s">
        <v>51</v>
      </c>
      <c r="H732" s="4" t="s">
        <v>52</v>
      </c>
      <c r="I732" s="4"/>
      <c r="J732" s="4"/>
      <c r="K732" s="4">
        <v>231</v>
      </c>
      <c r="L732" s="4">
        <v>12</v>
      </c>
      <c r="M732" s="4">
        <v>3</v>
      </c>
      <c r="N732" s="4" t="s">
        <v>6</v>
      </c>
      <c r="O732" s="4">
        <v>2</v>
      </c>
      <c r="P732" s="4"/>
      <c r="Q732" s="4"/>
      <c r="R732" s="4"/>
      <c r="S732" s="4"/>
      <c r="T732" s="4"/>
      <c r="U732" s="4"/>
      <c r="V732" s="4"/>
      <c r="W732" s="4">
        <v>0</v>
      </c>
      <c r="X732" s="4">
        <v>1</v>
      </c>
      <c r="Y732" s="4">
        <v>0</v>
      </c>
      <c r="Z732" s="4"/>
      <c r="AA732" s="4"/>
      <c r="AB732" s="4"/>
    </row>
    <row r="733" spans="1:28">
      <c r="A733" s="4">
        <v>50</v>
      </c>
      <c r="B733" s="4">
        <v>0</v>
      </c>
      <c r="C733" s="4">
        <v>0</v>
      </c>
      <c r="D733" s="4">
        <v>1</v>
      </c>
      <c r="E733" s="4">
        <v>204</v>
      </c>
      <c r="F733" s="4">
        <f>ROUND(Source!R719,O733)</f>
        <v>0</v>
      </c>
      <c r="G733" s="4" t="s">
        <v>53</v>
      </c>
      <c r="H733" s="4" t="s">
        <v>54</v>
      </c>
      <c r="I733" s="4"/>
      <c r="J733" s="4"/>
      <c r="K733" s="4">
        <v>204</v>
      </c>
      <c r="L733" s="4">
        <v>13</v>
      </c>
      <c r="M733" s="4">
        <v>3</v>
      </c>
      <c r="N733" s="4" t="s">
        <v>6</v>
      </c>
      <c r="O733" s="4">
        <v>2</v>
      </c>
      <c r="P733" s="4"/>
      <c r="Q733" s="4"/>
      <c r="R733" s="4"/>
      <c r="S733" s="4"/>
      <c r="T733" s="4"/>
      <c r="U733" s="4"/>
      <c r="V733" s="4"/>
      <c r="W733" s="4">
        <v>0</v>
      </c>
      <c r="X733" s="4">
        <v>1</v>
      </c>
      <c r="Y733" s="4">
        <v>0</v>
      </c>
      <c r="Z733" s="4"/>
      <c r="AA733" s="4"/>
      <c r="AB733" s="4"/>
    </row>
    <row r="734" spans="1:28">
      <c r="A734" s="4">
        <v>50</v>
      </c>
      <c r="B734" s="4">
        <v>0</v>
      </c>
      <c r="C734" s="4">
        <v>0</v>
      </c>
      <c r="D734" s="4">
        <v>1</v>
      </c>
      <c r="E734" s="4">
        <v>205</v>
      </c>
      <c r="F734" s="4">
        <f>ROUND(Source!S719,O734)</f>
        <v>0</v>
      </c>
      <c r="G734" s="4" t="s">
        <v>55</v>
      </c>
      <c r="H734" s="4" t="s">
        <v>56</v>
      </c>
      <c r="I734" s="4"/>
      <c r="J734" s="4"/>
      <c r="K734" s="4">
        <v>205</v>
      </c>
      <c r="L734" s="4">
        <v>14</v>
      </c>
      <c r="M734" s="4">
        <v>3</v>
      </c>
      <c r="N734" s="4" t="s">
        <v>6</v>
      </c>
      <c r="O734" s="4">
        <v>2</v>
      </c>
      <c r="P734" s="4"/>
      <c r="Q734" s="4"/>
      <c r="R734" s="4"/>
      <c r="S734" s="4"/>
      <c r="T734" s="4"/>
      <c r="U734" s="4"/>
      <c r="V734" s="4"/>
      <c r="W734" s="4">
        <v>0</v>
      </c>
      <c r="X734" s="4">
        <v>1</v>
      </c>
      <c r="Y734" s="4">
        <v>0</v>
      </c>
      <c r="Z734" s="4"/>
      <c r="AA734" s="4"/>
      <c r="AB734" s="4"/>
    </row>
    <row r="735" spans="1:28">
      <c r="A735" s="4">
        <v>50</v>
      </c>
      <c r="B735" s="4">
        <v>0</v>
      </c>
      <c r="C735" s="4">
        <v>0</v>
      </c>
      <c r="D735" s="4">
        <v>1</v>
      </c>
      <c r="E735" s="4">
        <v>232</v>
      </c>
      <c r="F735" s="4">
        <f>ROUND(Source!BC719,O735)</f>
        <v>0</v>
      </c>
      <c r="G735" s="4" t="s">
        <v>57</v>
      </c>
      <c r="H735" s="4" t="s">
        <v>58</v>
      </c>
      <c r="I735" s="4"/>
      <c r="J735" s="4"/>
      <c r="K735" s="4">
        <v>232</v>
      </c>
      <c r="L735" s="4">
        <v>15</v>
      </c>
      <c r="M735" s="4">
        <v>3</v>
      </c>
      <c r="N735" s="4" t="s">
        <v>6</v>
      </c>
      <c r="O735" s="4">
        <v>2</v>
      </c>
      <c r="P735" s="4"/>
      <c r="Q735" s="4"/>
      <c r="R735" s="4"/>
      <c r="S735" s="4"/>
      <c r="T735" s="4"/>
      <c r="U735" s="4"/>
      <c r="V735" s="4"/>
      <c r="W735" s="4">
        <v>0</v>
      </c>
      <c r="X735" s="4">
        <v>1</v>
      </c>
      <c r="Y735" s="4">
        <v>0</v>
      </c>
      <c r="Z735" s="4"/>
      <c r="AA735" s="4"/>
      <c r="AB735" s="4"/>
    </row>
    <row r="736" spans="1:28">
      <c r="A736" s="4">
        <v>50</v>
      </c>
      <c r="B736" s="4">
        <v>0</v>
      </c>
      <c r="C736" s="4">
        <v>0</v>
      </c>
      <c r="D736" s="4">
        <v>1</v>
      </c>
      <c r="E736" s="4">
        <v>214</v>
      </c>
      <c r="F736" s="4">
        <f>ROUND(Source!AS719,O736)</f>
        <v>0</v>
      </c>
      <c r="G736" s="4" t="s">
        <v>59</v>
      </c>
      <c r="H736" s="4" t="s">
        <v>60</v>
      </c>
      <c r="I736" s="4"/>
      <c r="J736" s="4"/>
      <c r="K736" s="4">
        <v>214</v>
      </c>
      <c r="L736" s="4">
        <v>16</v>
      </c>
      <c r="M736" s="4">
        <v>3</v>
      </c>
      <c r="N736" s="4" t="s">
        <v>6</v>
      </c>
      <c r="O736" s="4">
        <v>2</v>
      </c>
      <c r="P736" s="4"/>
      <c r="Q736" s="4"/>
      <c r="R736" s="4"/>
      <c r="S736" s="4"/>
      <c r="T736" s="4"/>
      <c r="U736" s="4"/>
      <c r="V736" s="4"/>
      <c r="W736" s="4">
        <v>0</v>
      </c>
      <c r="X736" s="4">
        <v>1</v>
      </c>
      <c r="Y736" s="4">
        <v>0</v>
      </c>
      <c r="Z736" s="4"/>
      <c r="AA736" s="4"/>
      <c r="AB736" s="4"/>
    </row>
    <row r="737" spans="1:206">
      <c r="A737" s="4">
        <v>50</v>
      </c>
      <c r="B737" s="4">
        <v>0</v>
      </c>
      <c r="C737" s="4">
        <v>0</v>
      </c>
      <c r="D737" s="4">
        <v>1</v>
      </c>
      <c r="E737" s="4">
        <v>215</v>
      </c>
      <c r="F737" s="4">
        <f>ROUND(Source!AT719,O737)</f>
        <v>0</v>
      </c>
      <c r="G737" s="4" t="s">
        <v>61</v>
      </c>
      <c r="H737" s="4" t="s">
        <v>62</v>
      </c>
      <c r="I737" s="4"/>
      <c r="J737" s="4"/>
      <c r="K737" s="4">
        <v>215</v>
      </c>
      <c r="L737" s="4">
        <v>17</v>
      </c>
      <c r="M737" s="4">
        <v>3</v>
      </c>
      <c r="N737" s="4" t="s">
        <v>6</v>
      </c>
      <c r="O737" s="4">
        <v>2</v>
      </c>
      <c r="P737" s="4"/>
      <c r="Q737" s="4"/>
      <c r="R737" s="4"/>
      <c r="S737" s="4"/>
      <c r="T737" s="4"/>
      <c r="U737" s="4"/>
      <c r="V737" s="4"/>
      <c r="W737" s="4">
        <v>0</v>
      </c>
      <c r="X737" s="4">
        <v>1</v>
      </c>
      <c r="Y737" s="4">
        <v>0</v>
      </c>
      <c r="Z737" s="4"/>
      <c r="AA737" s="4"/>
      <c r="AB737" s="4"/>
    </row>
    <row r="738" spans="1:206">
      <c r="A738" s="4">
        <v>50</v>
      </c>
      <c r="B738" s="4">
        <v>0</v>
      </c>
      <c r="C738" s="4">
        <v>0</v>
      </c>
      <c r="D738" s="4">
        <v>1</v>
      </c>
      <c r="E738" s="4">
        <v>217</v>
      </c>
      <c r="F738" s="4">
        <f>ROUND(Source!AU719,O738)</f>
        <v>0</v>
      </c>
      <c r="G738" s="4" t="s">
        <v>63</v>
      </c>
      <c r="H738" s="4" t="s">
        <v>64</v>
      </c>
      <c r="I738" s="4"/>
      <c r="J738" s="4"/>
      <c r="K738" s="4">
        <v>217</v>
      </c>
      <c r="L738" s="4">
        <v>18</v>
      </c>
      <c r="M738" s="4">
        <v>3</v>
      </c>
      <c r="N738" s="4" t="s">
        <v>6</v>
      </c>
      <c r="O738" s="4">
        <v>2</v>
      </c>
      <c r="P738" s="4"/>
      <c r="Q738" s="4"/>
      <c r="R738" s="4"/>
      <c r="S738" s="4"/>
      <c r="T738" s="4"/>
      <c r="U738" s="4"/>
      <c r="V738" s="4"/>
      <c r="W738" s="4">
        <v>0</v>
      </c>
      <c r="X738" s="4">
        <v>1</v>
      </c>
      <c r="Y738" s="4">
        <v>0</v>
      </c>
      <c r="Z738" s="4"/>
      <c r="AA738" s="4"/>
      <c r="AB738" s="4"/>
    </row>
    <row r="739" spans="1:206">
      <c r="A739" s="4">
        <v>50</v>
      </c>
      <c r="B739" s="4">
        <v>0</v>
      </c>
      <c r="C739" s="4">
        <v>0</v>
      </c>
      <c r="D739" s="4">
        <v>1</v>
      </c>
      <c r="E739" s="4">
        <v>230</v>
      </c>
      <c r="F739" s="4">
        <f>ROUND(Source!BA719,O739)</f>
        <v>0</v>
      </c>
      <c r="G739" s="4" t="s">
        <v>65</v>
      </c>
      <c r="H739" s="4" t="s">
        <v>66</v>
      </c>
      <c r="I739" s="4"/>
      <c r="J739" s="4"/>
      <c r="K739" s="4">
        <v>230</v>
      </c>
      <c r="L739" s="4">
        <v>19</v>
      </c>
      <c r="M739" s="4">
        <v>3</v>
      </c>
      <c r="N739" s="4" t="s">
        <v>6</v>
      </c>
      <c r="O739" s="4">
        <v>2</v>
      </c>
      <c r="P739" s="4"/>
      <c r="Q739" s="4"/>
      <c r="R739" s="4"/>
      <c r="S739" s="4"/>
      <c r="T739" s="4"/>
      <c r="U739" s="4"/>
      <c r="V739" s="4"/>
      <c r="W739" s="4">
        <v>0</v>
      </c>
      <c r="X739" s="4">
        <v>1</v>
      </c>
      <c r="Y739" s="4">
        <v>0</v>
      </c>
      <c r="Z739" s="4"/>
      <c r="AA739" s="4"/>
      <c r="AB739" s="4"/>
    </row>
    <row r="740" spans="1:206">
      <c r="A740" s="4">
        <v>50</v>
      </c>
      <c r="B740" s="4">
        <v>0</v>
      </c>
      <c r="C740" s="4">
        <v>0</v>
      </c>
      <c r="D740" s="4">
        <v>1</v>
      </c>
      <c r="E740" s="4">
        <v>206</v>
      </c>
      <c r="F740" s="4">
        <f>ROUND(Source!T719,O740)</f>
        <v>0</v>
      </c>
      <c r="G740" s="4" t="s">
        <v>67</v>
      </c>
      <c r="H740" s="4" t="s">
        <v>68</v>
      </c>
      <c r="I740" s="4"/>
      <c r="J740" s="4"/>
      <c r="K740" s="4">
        <v>206</v>
      </c>
      <c r="L740" s="4">
        <v>20</v>
      </c>
      <c r="M740" s="4">
        <v>3</v>
      </c>
      <c r="N740" s="4" t="s">
        <v>6</v>
      </c>
      <c r="O740" s="4">
        <v>2</v>
      </c>
      <c r="P740" s="4"/>
      <c r="Q740" s="4"/>
      <c r="R740" s="4"/>
      <c r="S740" s="4"/>
      <c r="T740" s="4"/>
      <c r="U740" s="4"/>
      <c r="V740" s="4"/>
      <c r="W740" s="4">
        <v>0</v>
      </c>
      <c r="X740" s="4">
        <v>1</v>
      </c>
      <c r="Y740" s="4">
        <v>0</v>
      </c>
      <c r="Z740" s="4"/>
      <c r="AA740" s="4"/>
      <c r="AB740" s="4"/>
    </row>
    <row r="741" spans="1:206">
      <c r="A741" s="4">
        <v>50</v>
      </c>
      <c r="B741" s="4">
        <v>0</v>
      </c>
      <c r="C741" s="4">
        <v>0</v>
      </c>
      <c r="D741" s="4">
        <v>1</v>
      </c>
      <c r="E741" s="4">
        <v>207</v>
      </c>
      <c r="F741" s="4">
        <f>Source!U719</f>
        <v>0</v>
      </c>
      <c r="G741" s="4" t="s">
        <v>69</v>
      </c>
      <c r="H741" s="4" t="s">
        <v>70</v>
      </c>
      <c r="I741" s="4"/>
      <c r="J741" s="4"/>
      <c r="K741" s="4">
        <v>207</v>
      </c>
      <c r="L741" s="4">
        <v>21</v>
      </c>
      <c r="M741" s="4">
        <v>3</v>
      </c>
      <c r="N741" s="4" t="s">
        <v>6</v>
      </c>
      <c r="O741" s="4">
        <v>-1</v>
      </c>
      <c r="P741" s="4"/>
      <c r="Q741" s="4"/>
      <c r="R741" s="4"/>
      <c r="S741" s="4"/>
      <c r="T741" s="4"/>
      <c r="U741" s="4"/>
      <c r="V741" s="4"/>
      <c r="W741" s="4">
        <v>0</v>
      </c>
      <c r="X741" s="4">
        <v>1</v>
      </c>
      <c r="Y741" s="4">
        <v>0</v>
      </c>
      <c r="Z741" s="4"/>
      <c r="AA741" s="4"/>
      <c r="AB741" s="4"/>
    </row>
    <row r="742" spans="1:206">
      <c r="A742" s="4">
        <v>50</v>
      </c>
      <c r="B742" s="4">
        <v>0</v>
      </c>
      <c r="C742" s="4">
        <v>0</v>
      </c>
      <c r="D742" s="4">
        <v>1</v>
      </c>
      <c r="E742" s="4">
        <v>208</v>
      </c>
      <c r="F742" s="4">
        <f>Source!V719</f>
        <v>0</v>
      </c>
      <c r="G742" s="4" t="s">
        <v>71</v>
      </c>
      <c r="H742" s="4" t="s">
        <v>72</v>
      </c>
      <c r="I742" s="4"/>
      <c r="J742" s="4"/>
      <c r="K742" s="4">
        <v>208</v>
      </c>
      <c r="L742" s="4">
        <v>22</v>
      </c>
      <c r="M742" s="4">
        <v>3</v>
      </c>
      <c r="N742" s="4" t="s">
        <v>6</v>
      </c>
      <c r="O742" s="4">
        <v>-1</v>
      </c>
      <c r="P742" s="4"/>
      <c r="Q742" s="4"/>
      <c r="R742" s="4"/>
      <c r="S742" s="4"/>
      <c r="T742" s="4"/>
      <c r="U742" s="4"/>
      <c r="V742" s="4"/>
      <c r="W742" s="4">
        <v>0</v>
      </c>
      <c r="X742" s="4">
        <v>1</v>
      </c>
      <c r="Y742" s="4">
        <v>0</v>
      </c>
      <c r="Z742" s="4"/>
      <c r="AA742" s="4"/>
      <c r="AB742" s="4"/>
    </row>
    <row r="743" spans="1:206">
      <c r="A743" s="4">
        <v>50</v>
      </c>
      <c r="B743" s="4">
        <v>0</v>
      </c>
      <c r="C743" s="4">
        <v>0</v>
      </c>
      <c r="D743" s="4">
        <v>1</v>
      </c>
      <c r="E743" s="4">
        <v>209</v>
      </c>
      <c r="F743" s="4">
        <f>ROUND(Source!W719,O743)</f>
        <v>0</v>
      </c>
      <c r="G743" s="4" t="s">
        <v>73</v>
      </c>
      <c r="H743" s="4" t="s">
        <v>74</v>
      </c>
      <c r="I743" s="4"/>
      <c r="J743" s="4"/>
      <c r="K743" s="4">
        <v>209</v>
      </c>
      <c r="L743" s="4">
        <v>23</v>
      </c>
      <c r="M743" s="4">
        <v>3</v>
      </c>
      <c r="N743" s="4" t="s">
        <v>6</v>
      </c>
      <c r="O743" s="4">
        <v>2</v>
      </c>
      <c r="P743" s="4"/>
      <c r="Q743" s="4"/>
      <c r="R743" s="4"/>
      <c r="S743" s="4"/>
      <c r="T743" s="4"/>
      <c r="U743" s="4"/>
      <c r="V743" s="4"/>
      <c r="W743" s="4">
        <v>0</v>
      </c>
      <c r="X743" s="4">
        <v>1</v>
      </c>
      <c r="Y743" s="4">
        <v>0</v>
      </c>
      <c r="Z743" s="4"/>
      <c r="AA743" s="4"/>
      <c r="AB743" s="4"/>
    </row>
    <row r="744" spans="1:206">
      <c r="A744" s="4">
        <v>50</v>
      </c>
      <c r="B744" s="4">
        <v>0</v>
      </c>
      <c r="C744" s="4">
        <v>0</v>
      </c>
      <c r="D744" s="4">
        <v>1</v>
      </c>
      <c r="E744" s="4">
        <v>233</v>
      </c>
      <c r="F744" s="4">
        <f>ROUND(Source!BD719,O744)</f>
        <v>0</v>
      </c>
      <c r="G744" s="4" t="s">
        <v>75</v>
      </c>
      <c r="H744" s="4" t="s">
        <v>76</v>
      </c>
      <c r="I744" s="4"/>
      <c r="J744" s="4"/>
      <c r="K744" s="4">
        <v>233</v>
      </c>
      <c r="L744" s="4">
        <v>24</v>
      </c>
      <c r="M744" s="4">
        <v>3</v>
      </c>
      <c r="N744" s="4" t="s">
        <v>6</v>
      </c>
      <c r="O744" s="4">
        <v>2</v>
      </c>
      <c r="P744" s="4"/>
      <c r="Q744" s="4"/>
      <c r="R744" s="4"/>
      <c r="S744" s="4"/>
      <c r="T744" s="4"/>
      <c r="U744" s="4"/>
      <c r="V744" s="4"/>
      <c r="W744" s="4">
        <v>0</v>
      </c>
      <c r="X744" s="4">
        <v>1</v>
      </c>
      <c r="Y744" s="4">
        <v>0</v>
      </c>
      <c r="Z744" s="4"/>
      <c r="AA744" s="4"/>
      <c r="AB744" s="4"/>
    </row>
    <row r="745" spans="1:206">
      <c r="A745" s="4">
        <v>50</v>
      </c>
      <c r="B745" s="4">
        <v>0</v>
      </c>
      <c r="C745" s="4">
        <v>0</v>
      </c>
      <c r="D745" s="4">
        <v>1</v>
      </c>
      <c r="E745" s="4">
        <v>210</v>
      </c>
      <c r="F745" s="4">
        <f>ROUND(Source!X719,O745)</f>
        <v>0</v>
      </c>
      <c r="G745" s="4" t="s">
        <v>77</v>
      </c>
      <c r="H745" s="4" t="s">
        <v>78</v>
      </c>
      <c r="I745" s="4"/>
      <c r="J745" s="4"/>
      <c r="K745" s="4">
        <v>210</v>
      </c>
      <c r="L745" s="4">
        <v>25</v>
      </c>
      <c r="M745" s="4">
        <v>3</v>
      </c>
      <c r="N745" s="4" t="s">
        <v>6</v>
      </c>
      <c r="O745" s="4">
        <v>2</v>
      </c>
      <c r="P745" s="4"/>
      <c r="Q745" s="4"/>
      <c r="R745" s="4"/>
      <c r="S745" s="4"/>
      <c r="T745" s="4"/>
      <c r="U745" s="4"/>
      <c r="V745" s="4"/>
      <c r="W745" s="4">
        <v>0</v>
      </c>
      <c r="X745" s="4">
        <v>1</v>
      </c>
      <c r="Y745" s="4">
        <v>0</v>
      </c>
      <c r="Z745" s="4"/>
      <c r="AA745" s="4"/>
      <c r="AB745" s="4"/>
    </row>
    <row r="746" spans="1:206">
      <c r="A746" s="4">
        <v>50</v>
      </c>
      <c r="B746" s="4">
        <v>0</v>
      </c>
      <c r="C746" s="4">
        <v>0</v>
      </c>
      <c r="D746" s="4">
        <v>1</v>
      </c>
      <c r="E746" s="4">
        <v>211</v>
      </c>
      <c r="F746" s="4">
        <f>ROUND(Source!Y719,O746)</f>
        <v>0</v>
      </c>
      <c r="G746" s="4" t="s">
        <v>79</v>
      </c>
      <c r="H746" s="4" t="s">
        <v>80</v>
      </c>
      <c r="I746" s="4"/>
      <c r="J746" s="4"/>
      <c r="K746" s="4">
        <v>211</v>
      </c>
      <c r="L746" s="4">
        <v>26</v>
      </c>
      <c r="M746" s="4">
        <v>3</v>
      </c>
      <c r="N746" s="4" t="s">
        <v>6</v>
      </c>
      <c r="O746" s="4">
        <v>2</v>
      </c>
      <c r="P746" s="4"/>
      <c r="Q746" s="4"/>
      <c r="R746" s="4"/>
      <c r="S746" s="4"/>
      <c r="T746" s="4"/>
      <c r="U746" s="4"/>
      <c r="V746" s="4"/>
      <c r="W746" s="4">
        <v>0</v>
      </c>
      <c r="X746" s="4">
        <v>1</v>
      </c>
      <c r="Y746" s="4">
        <v>0</v>
      </c>
      <c r="Z746" s="4"/>
      <c r="AA746" s="4"/>
      <c r="AB746" s="4"/>
    </row>
    <row r="747" spans="1:206">
      <c r="A747" s="4">
        <v>50</v>
      </c>
      <c r="B747" s="4">
        <v>0</v>
      </c>
      <c r="C747" s="4">
        <v>0</v>
      </c>
      <c r="D747" s="4">
        <v>1</v>
      </c>
      <c r="E747" s="4">
        <v>224</v>
      </c>
      <c r="F747" s="4">
        <f>ROUND(Source!AR719,O747)</f>
        <v>1094478.02</v>
      </c>
      <c r="G747" s="4" t="s">
        <v>81</v>
      </c>
      <c r="H747" s="4" t="s">
        <v>82</v>
      </c>
      <c r="I747" s="4"/>
      <c r="J747" s="4"/>
      <c r="K747" s="4">
        <v>224</v>
      </c>
      <c r="L747" s="4">
        <v>27</v>
      </c>
      <c r="M747" s="4">
        <v>3</v>
      </c>
      <c r="N747" s="4" t="s">
        <v>6</v>
      </c>
      <c r="O747" s="4">
        <v>2</v>
      </c>
      <c r="P747" s="4"/>
      <c r="Q747" s="4"/>
      <c r="R747" s="4"/>
      <c r="S747" s="4"/>
      <c r="T747" s="4"/>
      <c r="U747" s="4"/>
      <c r="V747" s="4"/>
      <c r="W747" s="4">
        <v>1094478.02</v>
      </c>
      <c r="X747" s="4">
        <v>1</v>
      </c>
      <c r="Y747" s="4">
        <v>1094478.02</v>
      </c>
      <c r="Z747" s="4"/>
      <c r="AA747" s="4"/>
      <c r="AB747" s="4"/>
    </row>
    <row r="749" spans="1:206">
      <c r="A749" s="1">
        <v>4</v>
      </c>
      <c r="B749" s="1">
        <v>1</v>
      </c>
      <c r="C749" s="1"/>
      <c r="D749" s="1">
        <f>ROW(A764)</f>
        <v>764</v>
      </c>
      <c r="E749" s="1"/>
      <c r="F749" s="1" t="s">
        <v>6</v>
      </c>
      <c r="G749" s="1" t="s">
        <v>194</v>
      </c>
      <c r="H749" s="1" t="s">
        <v>6</v>
      </c>
      <c r="I749" s="1">
        <v>0</v>
      </c>
      <c r="J749" s="1"/>
      <c r="K749" s="1">
        <v>-1</v>
      </c>
      <c r="L749" s="1"/>
      <c r="M749" s="1" t="s">
        <v>6</v>
      </c>
      <c r="N749" s="1"/>
      <c r="O749" s="1"/>
      <c r="P749" s="1"/>
      <c r="Q749" s="1"/>
      <c r="R749" s="1"/>
      <c r="S749" s="1">
        <v>0</v>
      </c>
      <c r="T749" s="1"/>
      <c r="U749" s="1" t="s">
        <v>6</v>
      </c>
      <c r="V749" s="1">
        <v>0</v>
      </c>
      <c r="W749" s="1"/>
      <c r="X749" s="1"/>
      <c r="Y749" s="1"/>
      <c r="Z749" s="1"/>
      <c r="AA749" s="1"/>
      <c r="AB749" s="1" t="s">
        <v>6</v>
      </c>
      <c r="AC749" s="1" t="s">
        <v>6</v>
      </c>
      <c r="AD749" s="1" t="s">
        <v>6</v>
      </c>
      <c r="AE749" s="1" t="s">
        <v>6</v>
      </c>
      <c r="AF749" s="1" t="s">
        <v>6</v>
      </c>
      <c r="AG749" s="1" t="s">
        <v>6</v>
      </c>
      <c r="AH749" s="1"/>
      <c r="AI749" s="1"/>
      <c r="AJ749" s="1"/>
      <c r="AK749" s="1"/>
      <c r="AL749" s="1"/>
      <c r="AM749" s="1"/>
      <c r="AN749" s="1"/>
      <c r="AO749" s="1"/>
      <c r="AP749" s="1" t="s">
        <v>6</v>
      </c>
      <c r="AQ749" s="1" t="s">
        <v>6</v>
      </c>
      <c r="AR749" s="1" t="s">
        <v>6</v>
      </c>
      <c r="AS749" s="1"/>
      <c r="AT749" s="1"/>
      <c r="AU749" s="1"/>
      <c r="AV749" s="1"/>
      <c r="AW749" s="1"/>
      <c r="AX749" s="1"/>
      <c r="AY749" s="1"/>
      <c r="AZ749" s="1" t="s">
        <v>6</v>
      </c>
      <c r="BA749" s="1"/>
      <c r="BB749" s="1" t="s">
        <v>6</v>
      </c>
      <c r="BC749" s="1" t="s">
        <v>6</v>
      </c>
      <c r="BD749" s="1" t="s">
        <v>6</v>
      </c>
      <c r="BE749" s="1" t="s">
        <v>6</v>
      </c>
      <c r="BF749" s="1" t="s">
        <v>6</v>
      </c>
      <c r="BG749" s="1" t="s">
        <v>6</v>
      </c>
      <c r="BH749" s="1" t="s">
        <v>6</v>
      </c>
      <c r="BI749" s="1" t="s">
        <v>6</v>
      </c>
      <c r="BJ749" s="1" t="s">
        <v>6</v>
      </c>
      <c r="BK749" s="1" t="s">
        <v>6</v>
      </c>
      <c r="BL749" s="1" t="s">
        <v>6</v>
      </c>
      <c r="BM749" s="1" t="s">
        <v>6</v>
      </c>
      <c r="BN749" s="1" t="s">
        <v>6</v>
      </c>
      <c r="BO749" s="1" t="s">
        <v>6</v>
      </c>
      <c r="BP749" s="1" t="s">
        <v>6</v>
      </c>
      <c r="BQ749" s="1"/>
      <c r="BR749" s="1"/>
      <c r="BS749" s="1"/>
      <c r="BT749" s="1"/>
      <c r="BU749" s="1"/>
      <c r="BV749" s="1"/>
      <c r="BW749" s="1"/>
      <c r="BX749" s="1">
        <v>0</v>
      </c>
      <c r="BY749" s="1"/>
      <c r="BZ749" s="1"/>
      <c r="CA749" s="1"/>
      <c r="CB749" s="1"/>
      <c r="CC749" s="1"/>
      <c r="CD749" s="1"/>
      <c r="CE749" s="1"/>
      <c r="CF749" s="1"/>
      <c r="CG749" s="1"/>
      <c r="CH749" s="1"/>
      <c r="CI749" s="1"/>
      <c r="CJ749" s="1">
        <v>0</v>
      </c>
    </row>
    <row r="751" spans="1:206">
      <c r="A751" s="2">
        <v>52</v>
      </c>
      <c r="B751" s="2">
        <f t="shared" ref="B751:G751" si="468">B764</f>
        <v>1</v>
      </c>
      <c r="C751" s="2">
        <f t="shared" si="468"/>
        <v>4</v>
      </c>
      <c r="D751" s="2">
        <f t="shared" si="468"/>
        <v>749</v>
      </c>
      <c r="E751" s="2">
        <f t="shared" si="468"/>
        <v>0</v>
      </c>
      <c r="F751" s="2" t="str">
        <f t="shared" si="468"/>
        <v/>
      </c>
      <c r="G751" s="2" t="str">
        <f t="shared" si="468"/>
        <v>Материалы</v>
      </c>
      <c r="H751" s="2"/>
      <c r="I751" s="2"/>
      <c r="J751" s="2"/>
      <c r="K751" s="2"/>
      <c r="L751" s="2"/>
      <c r="M751" s="2"/>
      <c r="N751" s="2"/>
      <c r="O751" s="2">
        <f t="shared" ref="O751:AT751" si="469">O764</f>
        <v>40254.559999999998</v>
      </c>
      <c r="P751" s="2">
        <f t="shared" si="469"/>
        <v>40254.559999999998</v>
      </c>
      <c r="Q751" s="2">
        <f t="shared" si="469"/>
        <v>0</v>
      </c>
      <c r="R751" s="2">
        <f t="shared" si="469"/>
        <v>0</v>
      </c>
      <c r="S751" s="2">
        <f t="shared" si="469"/>
        <v>0</v>
      </c>
      <c r="T751" s="2">
        <f t="shared" si="469"/>
        <v>0</v>
      </c>
      <c r="U751" s="2">
        <f t="shared" si="469"/>
        <v>0</v>
      </c>
      <c r="V751" s="2">
        <f t="shared" si="469"/>
        <v>0</v>
      </c>
      <c r="W751" s="2">
        <f t="shared" si="469"/>
        <v>62.28</v>
      </c>
      <c r="X751" s="2">
        <f t="shared" si="469"/>
        <v>0</v>
      </c>
      <c r="Y751" s="2">
        <f t="shared" si="469"/>
        <v>0</v>
      </c>
      <c r="Z751" s="2">
        <f t="shared" si="469"/>
        <v>0</v>
      </c>
      <c r="AA751" s="2">
        <f t="shared" si="469"/>
        <v>0</v>
      </c>
      <c r="AB751" s="2">
        <f t="shared" si="469"/>
        <v>40254.559999999998</v>
      </c>
      <c r="AC751" s="2">
        <f t="shared" si="469"/>
        <v>40254.559999999998</v>
      </c>
      <c r="AD751" s="2">
        <f t="shared" si="469"/>
        <v>0</v>
      </c>
      <c r="AE751" s="2">
        <f t="shared" si="469"/>
        <v>0</v>
      </c>
      <c r="AF751" s="2">
        <f t="shared" si="469"/>
        <v>0</v>
      </c>
      <c r="AG751" s="2">
        <f t="shared" si="469"/>
        <v>0</v>
      </c>
      <c r="AH751" s="2">
        <f t="shared" si="469"/>
        <v>0</v>
      </c>
      <c r="AI751" s="2">
        <f t="shared" si="469"/>
        <v>0</v>
      </c>
      <c r="AJ751" s="2">
        <f t="shared" si="469"/>
        <v>62.28</v>
      </c>
      <c r="AK751" s="2">
        <f t="shared" si="469"/>
        <v>0</v>
      </c>
      <c r="AL751" s="2">
        <f t="shared" si="469"/>
        <v>0</v>
      </c>
      <c r="AM751" s="2">
        <f t="shared" si="469"/>
        <v>0</v>
      </c>
      <c r="AN751" s="2">
        <f t="shared" si="469"/>
        <v>0</v>
      </c>
      <c r="AO751" s="2">
        <f t="shared" si="469"/>
        <v>0</v>
      </c>
      <c r="AP751" s="2">
        <f t="shared" si="469"/>
        <v>0</v>
      </c>
      <c r="AQ751" s="2">
        <f t="shared" si="469"/>
        <v>0</v>
      </c>
      <c r="AR751" s="2">
        <f t="shared" si="469"/>
        <v>40254.559999999998</v>
      </c>
      <c r="AS751" s="2">
        <f t="shared" si="469"/>
        <v>34298.239999999998</v>
      </c>
      <c r="AT751" s="2">
        <f t="shared" si="469"/>
        <v>5956.32</v>
      </c>
      <c r="AU751" s="2">
        <f t="shared" ref="AU751:BZ751" si="470">AU764</f>
        <v>0</v>
      </c>
      <c r="AV751" s="2">
        <f t="shared" si="470"/>
        <v>40254.559999999998</v>
      </c>
      <c r="AW751" s="2">
        <f t="shared" si="470"/>
        <v>40254.559999999998</v>
      </c>
      <c r="AX751" s="2">
        <f t="shared" si="470"/>
        <v>0</v>
      </c>
      <c r="AY751" s="2">
        <f t="shared" si="470"/>
        <v>40254.559999999998</v>
      </c>
      <c r="AZ751" s="2">
        <f t="shared" si="470"/>
        <v>0</v>
      </c>
      <c r="BA751" s="2">
        <f t="shared" si="470"/>
        <v>0</v>
      </c>
      <c r="BB751" s="2">
        <f t="shared" si="470"/>
        <v>0</v>
      </c>
      <c r="BC751" s="2">
        <f t="shared" si="470"/>
        <v>0</v>
      </c>
      <c r="BD751" s="2">
        <f t="shared" si="470"/>
        <v>0</v>
      </c>
      <c r="BE751" s="2">
        <f t="shared" si="470"/>
        <v>0</v>
      </c>
      <c r="BF751" s="2">
        <f t="shared" si="470"/>
        <v>0</v>
      </c>
      <c r="BG751" s="2">
        <f t="shared" si="470"/>
        <v>0</v>
      </c>
      <c r="BH751" s="2">
        <f t="shared" si="470"/>
        <v>0</v>
      </c>
      <c r="BI751" s="2">
        <f t="shared" si="470"/>
        <v>0</v>
      </c>
      <c r="BJ751" s="2">
        <f t="shared" si="470"/>
        <v>0</v>
      </c>
      <c r="BK751" s="2">
        <f t="shared" si="470"/>
        <v>0</v>
      </c>
      <c r="BL751" s="2">
        <f t="shared" si="470"/>
        <v>0</v>
      </c>
      <c r="BM751" s="2">
        <f t="shared" si="470"/>
        <v>0</v>
      </c>
      <c r="BN751" s="2">
        <f t="shared" si="470"/>
        <v>0</v>
      </c>
      <c r="BO751" s="2">
        <f t="shared" si="470"/>
        <v>0</v>
      </c>
      <c r="BP751" s="2">
        <f t="shared" si="470"/>
        <v>0</v>
      </c>
      <c r="BQ751" s="2">
        <f t="shared" si="470"/>
        <v>0</v>
      </c>
      <c r="BR751" s="2">
        <f t="shared" si="470"/>
        <v>0</v>
      </c>
      <c r="BS751" s="2">
        <f t="shared" si="470"/>
        <v>0</v>
      </c>
      <c r="BT751" s="2">
        <f t="shared" si="470"/>
        <v>0</v>
      </c>
      <c r="BU751" s="2">
        <f t="shared" si="470"/>
        <v>0</v>
      </c>
      <c r="BV751" s="2">
        <f t="shared" si="470"/>
        <v>0</v>
      </c>
      <c r="BW751" s="2">
        <f t="shared" si="470"/>
        <v>0</v>
      </c>
      <c r="BX751" s="2">
        <f t="shared" si="470"/>
        <v>0</v>
      </c>
      <c r="BY751" s="2">
        <f t="shared" si="470"/>
        <v>0</v>
      </c>
      <c r="BZ751" s="2">
        <f t="shared" si="470"/>
        <v>0</v>
      </c>
      <c r="CA751" s="2">
        <f t="shared" ref="CA751:DF751" si="471">CA764</f>
        <v>40254.559999999998</v>
      </c>
      <c r="CB751" s="2">
        <f t="shared" si="471"/>
        <v>34298.239999999998</v>
      </c>
      <c r="CC751" s="2">
        <f t="shared" si="471"/>
        <v>5956.32</v>
      </c>
      <c r="CD751" s="2">
        <f t="shared" si="471"/>
        <v>0</v>
      </c>
      <c r="CE751" s="2">
        <f t="shared" si="471"/>
        <v>40254.559999999998</v>
      </c>
      <c r="CF751" s="2">
        <f t="shared" si="471"/>
        <v>40254.559999999998</v>
      </c>
      <c r="CG751" s="2">
        <f t="shared" si="471"/>
        <v>0</v>
      </c>
      <c r="CH751" s="2">
        <f t="shared" si="471"/>
        <v>40254.559999999998</v>
      </c>
      <c r="CI751" s="2">
        <f t="shared" si="471"/>
        <v>0</v>
      </c>
      <c r="CJ751" s="2">
        <f t="shared" si="471"/>
        <v>0</v>
      </c>
      <c r="CK751" s="2">
        <f t="shared" si="471"/>
        <v>0</v>
      </c>
      <c r="CL751" s="2">
        <f t="shared" si="471"/>
        <v>0</v>
      </c>
      <c r="CM751" s="2">
        <f t="shared" si="471"/>
        <v>0</v>
      </c>
      <c r="CN751" s="2">
        <f t="shared" si="471"/>
        <v>0</v>
      </c>
      <c r="CO751" s="2">
        <f t="shared" si="471"/>
        <v>0</v>
      </c>
      <c r="CP751" s="2">
        <f t="shared" si="471"/>
        <v>0</v>
      </c>
      <c r="CQ751" s="2">
        <f t="shared" si="471"/>
        <v>0</v>
      </c>
      <c r="CR751" s="2">
        <f t="shared" si="471"/>
        <v>0</v>
      </c>
      <c r="CS751" s="2">
        <f t="shared" si="471"/>
        <v>0</v>
      </c>
      <c r="CT751" s="2">
        <f t="shared" si="471"/>
        <v>0</v>
      </c>
      <c r="CU751" s="2">
        <f t="shared" si="471"/>
        <v>0</v>
      </c>
      <c r="CV751" s="2">
        <f t="shared" si="471"/>
        <v>0</v>
      </c>
      <c r="CW751" s="2">
        <f t="shared" si="471"/>
        <v>0</v>
      </c>
      <c r="CX751" s="2">
        <f t="shared" si="471"/>
        <v>0</v>
      </c>
      <c r="CY751" s="2">
        <f t="shared" si="471"/>
        <v>0</v>
      </c>
      <c r="CZ751" s="2">
        <f t="shared" si="471"/>
        <v>0</v>
      </c>
      <c r="DA751" s="2">
        <f t="shared" si="471"/>
        <v>0</v>
      </c>
      <c r="DB751" s="2">
        <f t="shared" si="471"/>
        <v>0</v>
      </c>
      <c r="DC751" s="2">
        <f t="shared" si="471"/>
        <v>0</v>
      </c>
      <c r="DD751" s="2">
        <f t="shared" si="471"/>
        <v>0</v>
      </c>
      <c r="DE751" s="2">
        <f t="shared" si="471"/>
        <v>0</v>
      </c>
      <c r="DF751" s="2">
        <f t="shared" si="471"/>
        <v>0</v>
      </c>
      <c r="DG751" s="3">
        <f t="shared" ref="DG751:EL751" si="472">DG764</f>
        <v>0</v>
      </c>
      <c r="DH751" s="3">
        <f t="shared" si="472"/>
        <v>0</v>
      </c>
      <c r="DI751" s="3">
        <f t="shared" si="472"/>
        <v>0</v>
      </c>
      <c r="DJ751" s="3">
        <f t="shared" si="472"/>
        <v>0</v>
      </c>
      <c r="DK751" s="3">
        <f t="shared" si="472"/>
        <v>0</v>
      </c>
      <c r="DL751" s="3">
        <f t="shared" si="472"/>
        <v>0</v>
      </c>
      <c r="DM751" s="3">
        <f t="shared" si="472"/>
        <v>0</v>
      </c>
      <c r="DN751" s="3">
        <f t="shared" si="472"/>
        <v>0</v>
      </c>
      <c r="DO751" s="3">
        <f t="shared" si="472"/>
        <v>0</v>
      </c>
      <c r="DP751" s="3">
        <f t="shared" si="472"/>
        <v>0</v>
      </c>
      <c r="DQ751" s="3">
        <f t="shared" si="472"/>
        <v>0</v>
      </c>
      <c r="DR751" s="3">
        <f t="shared" si="472"/>
        <v>0</v>
      </c>
      <c r="DS751" s="3">
        <f t="shared" si="472"/>
        <v>0</v>
      </c>
      <c r="DT751" s="3">
        <f t="shared" si="472"/>
        <v>0</v>
      </c>
      <c r="DU751" s="3">
        <f t="shared" si="472"/>
        <v>0</v>
      </c>
      <c r="DV751" s="3">
        <f t="shared" si="472"/>
        <v>0</v>
      </c>
      <c r="DW751" s="3">
        <f t="shared" si="472"/>
        <v>0</v>
      </c>
      <c r="DX751" s="3">
        <f t="shared" si="472"/>
        <v>0</v>
      </c>
      <c r="DY751" s="3">
        <f t="shared" si="472"/>
        <v>0</v>
      </c>
      <c r="DZ751" s="3">
        <f t="shared" si="472"/>
        <v>0</v>
      </c>
      <c r="EA751" s="3">
        <f t="shared" si="472"/>
        <v>0</v>
      </c>
      <c r="EB751" s="3">
        <f t="shared" si="472"/>
        <v>0</v>
      </c>
      <c r="EC751" s="3">
        <f t="shared" si="472"/>
        <v>0</v>
      </c>
      <c r="ED751" s="3">
        <f t="shared" si="472"/>
        <v>0</v>
      </c>
      <c r="EE751" s="3">
        <f t="shared" si="472"/>
        <v>0</v>
      </c>
      <c r="EF751" s="3">
        <f t="shared" si="472"/>
        <v>0</v>
      </c>
      <c r="EG751" s="3">
        <f t="shared" si="472"/>
        <v>0</v>
      </c>
      <c r="EH751" s="3">
        <f t="shared" si="472"/>
        <v>0</v>
      </c>
      <c r="EI751" s="3">
        <f t="shared" si="472"/>
        <v>0</v>
      </c>
      <c r="EJ751" s="3">
        <f t="shared" si="472"/>
        <v>0</v>
      </c>
      <c r="EK751" s="3">
        <f t="shared" si="472"/>
        <v>0</v>
      </c>
      <c r="EL751" s="3">
        <f t="shared" si="472"/>
        <v>0</v>
      </c>
      <c r="EM751" s="3">
        <f t="shared" ref="EM751:FR751" si="473">EM764</f>
        <v>0</v>
      </c>
      <c r="EN751" s="3">
        <f t="shared" si="473"/>
        <v>0</v>
      </c>
      <c r="EO751" s="3">
        <f t="shared" si="473"/>
        <v>0</v>
      </c>
      <c r="EP751" s="3">
        <f t="shared" si="473"/>
        <v>0</v>
      </c>
      <c r="EQ751" s="3">
        <f t="shared" si="473"/>
        <v>0</v>
      </c>
      <c r="ER751" s="3">
        <f t="shared" si="473"/>
        <v>0</v>
      </c>
      <c r="ES751" s="3">
        <f t="shared" si="473"/>
        <v>0</v>
      </c>
      <c r="ET751" s="3">
        <f t="shared" si="473"/>
        <v>0</v>
      </c>
      <c r="EU751" s="3">
        <f t="shared" si="473"/>
        <v>0</v>
      </c>
      <c r="EV751" s="3">
        <f t="shared" si="473"/>
        <v>0</v>
      </c>
      <c r="EW751" s="3">
        <f t="shared" si="473"/>
        <v>0</v>
      </c>
      <c r="EX751" s="3">
        <f t="shared" si="473"/>
        <v>0</v>
      </c>
      <c r="EY751" s="3">
        <f t="shared" si="473"/>
        <v>0</v>
      </c>
      <c r="EZ751" s="3">
        <f t="shared" si="473"/>
        <v>0</v>
      </c>
      <c r="FA751" s="3">
        <f t="shared" si="473"/>
        <v>0</v>
      </c>
      <c r="FB751" s="3">
        <f t="shared" si="473"/>
        <v>0</v>
      </c>
      <c r="FC751" s="3">
        <f t="shared" si="473"/>
        <v>0</v>
      </c>
      <c r="FD751" s="3">
        <f t="shared" si="473"/>
        <v>0</v>
      </c>
      <c r="FE751" s="3">
        <f t="shared" si="473"/>
        <v>0</v>
      </c>
      <c r="FF751" s="3">
        <f t="shared" si="473"/>
        <v>0</v>
      </c>
      <c r="FG751" s="3">
        <f t="shared" si="473"/>
        <v>0</v>
      </c>
      <c r="FH751" s="3">
        <f t="shared" si="473"/>
        <v>0</v>
      </c>
      <c r="FI751" s="3">
        <f t="shared" si="473"/>
        <v>0</v>
      </c>
      <c r="FJ751" s="3">
        <f t="shared" si="473"/>
        <v>0</v>
      </c>
      <c r="FK751" s="3">
        <f t="shared" si="473"/>
        <v>0</v>
      </c>
      <c r="FL751" s="3">
        <f t="shared" si="473"/>
        <v>0</v>
      </c>
      <c r="FM751" s="3">
        <f t="shared" si="473"/>
        <v>0</v>
      </c>
      <c r="FN751" s="3">
        <f t="shared" si="473"/>
        <v>0</v>
      </c>
      <c r="FO751" s="3">
        <f t="shared" si="473"/>
        <v>0</v>
      </c>
      <c r="FP751" s="3">
        <f t="shared" si="473"/>
        <v>0</v>
      </c>
      <c r="FQ751" s="3">
        <f t="shared" si="473"/>
        <v>0</v>
      </c>
      <c r="FR751" s="3">
        <f t="shared" si="473"/>
        <v>0</v>
      </c>
      <c r="FS751" s="3">
        <f t="shared" ref="FS751:GX751" si="474">FS764</f>
        <v>0</v>
      </c>
      <c r="FT751" s="3">
        <f t="shared" si="474"/>
        <v>0</v>
      </c>
      <c r="FU751" s="3">
        <f t="shared" si="474"/>
        <v>0</v>
      </c>
      <c r="FV751" s="3">
        <f t="shared" si="474"/>
        <v>0</v>
      </c>
      <c r="FW751" s="3">
        <f t="shared" si="474"/>
        <v>0</v>
      </c>
      <c r="FX751" s="3">
        <f t="shared" si="474"/>
        <v>0</v>
      </c>
      <c r="FY751" s="3">
        <f t="shared" si="474"/>
        <v>0</v>
      </c>
      <c r="FZ751" s="3">
        <f t="shared" si="474"/>
        <v>0</v>
      </c>
      <c r="GA751" s="3">
        <f t="shared" si="474"/>
        <v>0</v>
      </c>
      <c r="GB751" s="3">
        <f t="shared" si="474"/>
        <v>0</v>
      </c>
      <c r="GC751" s="3">
        <f t="shared" si="474"/>
        <v>0</v>
      </c>
      <c r="GD751" s="3">
        <f t="shared" si="474"/>
        <v>0</v>
      </c>
      <c r="GE751" s="3">
        <f t="shared" si="474"/>
        <v>0</v>
      </c>
      <c r="GF751" s="3">
        <f t="shared" si="474"/>
        <v>0</v>
      </c>
      <c r="GG751" s="3">
        <f t="shared" si="474"/>
        <v>0</v>
      </c>
      <c r="GH751" s="3">
        <f t="shared" si="474"/>
        <v>0</v>
      </c>
      <c r="GI751" s="3">
        <f t="shared" si="474"/>
        <v>0</v>
      </c>
      <c r="GJ751" s="3">
        <f t="shared" si="474"/>
        <v>0</v>
      </c>
      <c r="GK751" s="3">
        <f t="shared" si="474"/>
        <v>0</v>
      </c>
      <c r="GL751" s="3">
        <f t="shared" si="474"/>
        <v>0</v>
      </c>
      <c r="GM751" s="3">
        <f t="shared" si="474"/>
        <v>0</v>
      </c>
      <c r="GN751" s="3">
        <f t="shared" si="474"/>
        <v>0</v>
      </c>
      <c r="GO751" s="3">
        <f t="shared" si="474"/>
        <v>0</v>
      </c>
      <c r="GP751" s="3">
        <f t="shared" si="474"/>
        <v>0</v>
      </c>
      <c r="GQ751" s="3">
        <f t="shared" si="474"/>
        <v>0</v>
      </c>
      <c r="GR751" s="3">
        <f t="shared" si="474"/>
        <v>0</v>
      </c>
      <c r="GS751" s="3">
        <f t="shared" si="474"/>
        <v>0</v>
      </c>
      <c r="GT751" s="3">
        <f t="shared" si="474"/>
        <v>0</v>
      </c>
      <c r="GU751" s="3">
        <f t="shared" si="474"/>
        <v>0</v>
      </c>
      <c r="GV751" s="3">
        <f t="shared" si="474"/>
        <v>0</v>
      </c>
      <c r="GW751" s="3">
        <f t="shared" si="474"/>
        <v>0</v>
      </c>
      <c r="GX751" s="3">
        <f t="shared" si="474"/>
        <v>0</v>
      </c>
    </row>
    <row r="753" spans="1:245">
      <c r="A753">
        <v>17</v>
      </c>
      <c r="B753">
        <v>1</v>
      </c>
      <c r="E753" t="s">
        <v>102</v>
      </c>
      <c r="F753" t="s">
        <v>514</v>
      </c>
      <c r="G753" t="s">
        <v>515</v>
      </c>
      <c r="H753" t="s">
        <v>143</v>
      </c>
      <c r="I753">
        <v>2</v>
      </c>
      <c r="J753">
        <v>0</v>
      </c>
      <c r="K753">
        <v>2</v>
      </c>
      <c r="O753">
        <f t="shared" ref="O753:O762" si="475">ROUND(CP753,2)</f>
        <v>5684.43</v>
      </c>
      <c r="P753">
        <f t="shared" ref="P753:P762" si="476">ROUND(CQ753*I753,2)</f>
        <v>5684.43</v>
      </c>
      <c r="Q753">
        <f t="shared" ref="Q753:Q762" si="477">ROUND(CR753*I753,2)</f>
        <v>0</v>
      </c>
      <c r="R753">
        <f t="shared" ref="R753:R762" si="478">ROUND(CS753*I753,2)</f>
        <v>0</v>
      </c>
      <c r="S753">
        <f t="shared" ref="S753:S762" si="479">ROUND(CT753*I753,2)</f>
        <v>0</v>
      </c>
      <c r="T753">
        <f t="shared" ref="T753:T762" si="480">ROUND(CU753*I753,2)</f>
        <v>0</v>
      </c>
      <c r="U753">
        <f t="shared" ref="U753:U762" si="481">CV753*I753</f>
        <v>0</v>
      </c>
      <c r="V753">
        <f t="shared" ref="V753:V762" si="482">CW753*I753</f>
        <v>0</v>
      </c>
      <c r="W753">
        <f t="shared" ref="W753:W762" si="483">ROUND(CX753*I753,2)</f>
        <v>35.24</v>
      </c>
      <c r="X753">
        <f t="shared" ref="X753:X762" si="484">ROUND(CY753,2)</f>
        <v>0</v>
      </c>
      <c r="Y753">
        <f t="shared" ref="Y753:Y762" si="485">ROUND(CZ753,2)</f>
        <v>0</v>
      </c>
      <c r="AA753">
        <v>54027915</v>
      </c>
      <c r="AB753">
        <f t="shared" ref="AB753:AB762" si="486">ROUND((AC753+AD753+AF753),6)</f>
        <v>242.51</v>
      </c>
      <c r="AC753">
        <f t="shared" ref="AC753:AC759" si="487">ROUND((ES753),6)</f>
        <v>242.51</v>
      </c>
      <c r="AD753">
        <f t="shared" ref="AD753:AD762" si="488">ROUND((((ET753)-(EU753))+AE753),6)</f>
        <v>0</v>
      </c>
      <c r="AE753">
        <f t="shared" ref="AE753:AE762" si="489">ROUND((EU753),6)</f>
        <v>0</v>
      </c>
      <c r="AF753">
        <f t="shared" ref="AF753:AF762" si="490">ROUND((EV753),6)</f>
        <v>0</v>
      </c>
      <c r="AG753">
        <f t="shared" ref="AG753:AG762" si="491">ROUND((AP753),6)</f>
        <v>0</v>
      </c>
      <c r="AH753">
        <f t="shared" ref="AH753:AH762" si="492">(EW753)</f>
        <v>0</v>
      </c>
      <c r="AI753">
        <f t="shared" ref="AI753:AI762" si="493">(EX753)</f>
        <v>0</v>
      </c>
      <c r="AJ753">
        <f t="shared" ref="AJ753:AJ762" si="494">(AS753)</f>
        <v>17.62</v>
      </c>
      <c r="AK753">
        <v>242.51</v>
      </c>
      <c r="AL753">
        <v>242.51</v>
      </c>
      <c r="AM753">
        <v>0</v>
      </c>
      <c r="AN753">
        <v>0</v>
      </c>
      <c r="AO753">
        <v>0</v>
      </c>
      <c r="AP753">
        <v>0</v>
      </c>
      <c r="AQ753">
        <v>0</v>
      </c>
      <c r="AR753">
        <v>0</v>
      </c>
      <c r="AS753">
        <v>17.62</v>
      </c>
      <c r="AT753">
        <v>0</v>
      </c>
      <c r="AU753">
        <v>0</v>
      </c>
      <c r="AV753">
        <v>1</v>
      </c>
      <c r="AW753">
        <v>1</v>
      </c>
      <c r="AZ753">
        <v>1</v>
      </c>
      <c r="BA753">
        <v>1</v>
      </c>
      <c r="BB753">
        <v>1</v>
      </c>
      <c r="BC753">
        <v>11.72</v>
      </c>
      <c r="BD753" t="s">
        <v>6</v>
      </c>
      <c r="BE753" t="s">
        <v>6</v>
      </c>
      <c r="BF753" t="s">
        <v>6</v>
      </c>
      <c r="BG753" t="s">
        <v>6</v>
      </c>
      <c r="BH753">
        <v>3</v>
      </c>
      <c r="BI753">
        <v>1</v>
      </c>
      <c r="BJ753" t="s">
        <v>516</v>
      </c>
      <c r="BM753">
        <v>500001</v>
      </c>
      <c r="BN753">
        <v>0</v>
      </c>
      <c r="BO753" t="s">
        <v>514</v>
      </c>
      <c r="BP753">
        <v>1</v>
      </c>
      <c r="BQ753">
        <v>8</v>
      </c>
      <c r="BR753">
        <v>0</v>
      </c>
      <c r="BS753">
        <v>1</v>
      </c>
      <c r="BT753">
        <v>1</v>
      </c>
      <c r="BU753">
        <v>1</v>
      </c>
      <c r="BV753">
        <v>1</v>
      </c>
      <c r="BW753">
        <v>1</v>
      </c>
      <c r="BX753">
        <v>1</v>
      </c>
      <c r="BY753" t="s">
        <v>6</v>
      </c>
      <c r="BZ753">
        <v>0</v>
      </c>
      <c r="CA753">
        <v>0</v>
      </c>
      <c r="CB753" t="s">
        <v>6</v>
      </c>
      <c r="CE753">
        <v>0</v>
      </c>
      <c r="CF753">
        <v>0</v>
      </c>
      <c r="CG753">
        <v>0</v>
      </c>
      <c r="CM753">
        <v>0</v>
      </c>
      <c r="CN753" t="s">
        <v>6</v>
      </c>
      <c r="CO753">
        <v>0</v>
      </c>
      <c r="CP753">
        <f t="shared" ref="CP753:CP762" si="495">(P753+Q753+S753)</f>
        <v>5684.43</v>
      </c>
      <c r="CQ753">
        <f t="shared" ref="CQ753:CQ762" si="496">AC753*BC753</f>
        <v>2842.2172</v>
      </c>
      <c r="CR753">
        <f t="shared" ref="CR753:CR762" si="497">AD753*BB753</f>
        <v>0</v>
      </c>
      <c r="CS753">
        <f t="shared" ref="CS753:CS762" si="498">AE753*BS753</f>
        <v>0</v>
      </c>
      <c r="CT753">
        <f t="shared" ref="CT753:CT762" si="499">AF753*BA753</f>
        <v>0</v>
      </c>
      <c r="CU753">
        <f t="shared" ref="CU753:CU762" si="500">AG753</f>
        <v>0</v>
      </c>
      <c r="CV753">
        <f t="shared" ref="CV753:CV762" si="501">AH753</f>
        <v>0</v>
      </c>
      <c r="CW753">
        <f t="shared" ref="CW753:CW762" si="502">AI753</f>
        <v>0</v>
      </c>
      <c r="CX753">
        <f t="shared" ref="CX753:CX762" si="503">AJ753</f>
        <v>17.62</v>
      </c>
      <c r="CY753">
        <f t="shared" ref="CY753:CY762" si="504">(((S753+R753)*AT753)/100)</f>
        <v>0</v>
      </c>
      <c r="CZ753">
        <f t="shared" ref="CZ753:CZ762" si="505">(((S753+R753)*AU753)/100)</f>
        <v>0</v>
      </c>
      <c r="DC753" t="s">
        <v>6</v>
      </c>
      <c r="DD753" t="s">
        <v>6</v>
      </c>
      <c r="DE753" t="s">
        <v>6</v>
      </c>
      <c r="DF753" t="s">
        <v>6</v>
      </c>
      <c r="DG753" t="s">
        <v>6</v>
      </c>
      <c r="DH753" t="s">
        <v>6</v>
      </c>
      <c r="DI753" t="s">
        <v>6</v>
      </c>
      <c r="DJ753" t="s">
        <v>6</v>
      </c>
      <c r="DK753" t="s">
        <v>6</v>
      </c>
      <c r="DL753" t="s">
        <v>6</v>
      </c>
      <c r="DM753" t="s">
        <v>6</v>
      </c>
      <c r="DN753">
        <v>0</v>
      </c>
      <c r="DO753">
        <v>0</v>
      </c>
      <c r="DP753">
        <v>1</v>
      </c>
      <c r="DQ753">
        <v>1</v>
      </c>
      <c r="DU753">
        <v>1010</v>
      </c>
      <c r="DV753" t="s">
        <v>143</v>
      </c>
      <c r="DW753" t="s">
        <v>143</v>
      </c>
      <c r="DX753">
        <v>1</v>
      </c>
      <c r="DZ753" t="s">
        <v>6</v>
      </c>
      <c r="EA753" t="s">
        <v>6</v>
      </c>
      <c r="EB753" t="s">
        <v>6</v>
      </c>
      <c r="EC753" t="s">
        <v>6</v>
      </c>
      <c r="EE753">
        <v>52855142</v>
      </c>
      <c r="EF753">
        <v>8</v>
      </c>
      <c r="EG753" t="s">
        <v>199</v>
      </c>
      <c r="EH753">
        <v>0</v>
      </c>
      <c r="EI753" t="s">
        <v>6</v>
      </c>
      <c r="EJ753">
        <v>1</v>
      </c>
      <c r="EK753">
        <v>500001</v>
      </c>
      <c r="EL753" t="s">
        <v>200</v>
      </c>
      <c r="EM753" t="s">
        <v>201</v>
      </c>
      <c r="EO753" t="s">
        <v>6</v>
      </c>
      <c r="EQ753">
        <v>131072</v>
      </c>
      <c r="ER753">
        <v>242.51</v>
      </c>
      <c r="ES753">
        <v>242.51</v>
      </c>
      <c r="ET753">
        <v>0</v>
      </c>
      <c r="EU753">
        <v>0</v>
      </c>
      <c r="EV753">
        <v>0</v>
      </c>
      <c r="EW753">
        <v>0</v>
      </c>
      <c r="EX753">
        <v>0</v>
      </c>
      <c r="EY753">
        <v>0</v>
      </c>
      <c r="FQ753">
        <v>0</v>
      </c>
      <c r="FR753">
        <f t="shared" ref="FR753:FR762" si="506">ROUND(IF(AND(BH753=3,BI753=3),P753,0),2)</f>
        <v>0</v>
      </c>
      <c r="FS753">
        <v>0</v>
      </c>
      <c r="FX753">
        <v>0</v>
      </c>
      <c r="FY753">
        <v>0</v>
      </c>
      <c r="GA753" t="s">
        <v>6</v>
      </c>
      <c r="GD753">
        <v>1</v>
      </c>
      <c r="GF753">
        <v>125852109</v>
      </c>
      <c r="GG753">
        <v>2</v>
      </c>
      <c r="GH753">
        <v>1</v>
      </c>
      <c r="GI753">
        <v>2</v>
      </c>
      <c r="GJ753">
        <v>0</v>
      </c>
      <c r="GK753">
        <v>0</v>
      </c>
      <c r="GL753">
        <f t="shared" ref="GL753:GL762" si="507">ROUND(IF(AND(BH753=3,BI753=3,FS753&lt;&gt;0),P753,0),2)</f>
        <v>0</v>
      </c>
      <c r="GM753">
        <f t="shared" ref="GM753:GM762" si="508">ROUND(O753+X753+Y753,2)+GX753</f>
        <v>5684.43</v>
      </c>
      <c r="GN753">
        <f t="shared" ref="GN753:GN762" si="509">IF(OR(BI753=0,BI753=1),ROUND(O753+X753+Y753,2),0)</f>
        <v>5684.43</v>
      </c>
      <c r="GO753">
        <f t="shared" ref="GO753:GO762" si="510">IF(BI753=2,ROUND(O753+X753+Y753,2),0)</f>
        <v>0</v>
      </c>
      <c r="GP753">
        <f t="shared" ref="GP753:GP762" si="511">IF(BI753=4,ROUND(O753+X753+Y753,2)+GX753,0)</f>
        <v>0</v>
      </c>
      <c r="GR753">
        <v>0</v>
      </c>
      <c r="GS753">
        <v>3</v>
      </c>
      <c r="GT753">
        <v>0</v>
      </c>
      <c r="GU753" t="s">
        <v>6</v>
      </c>
      <c r="GV753">
        <f t="shared" ref="GV753:GV762" si="512">ROUND((GT753),6)</f>
        <v>0</v>
      </c>
      <c r="GW753">
        <v>1</v>
      </c>
      <c r="GX753">
        <f t="shared" ref="GX753:GX762" si="513">ROUND(HC753*I753,2)</f>
        <v>0</v>
      </c>
      <c r="HA753">
        <v>0</v>
      </c>
      <c r="HB753">
        <v>0</v>
      </c>
      <c r="HC753">
        <f t="shared" ref="HC753:HC762" si="514">GV753*GW753</f>
        <v>0</v>
      </c>
      <c r="HE753" t="s">
        <v>6</v>
      </c>
      <c r="HF753" t="s">
        <v>6</v>
      </c>
      <c r="HM753" t="s">
        <v>6</v>
      </c>
      <c r="HN753" t="s">
        <v>6</v>
      </c>
      <c r="HO753" t="s">
        <v>6</v>
      </c>
      <c r="HP753" t="s">
        <v>6</v>
      </c>
      <c r="HQ753" t="s">
        <v>6</v>
      </c>
      <c r="IK753">
        <v>0</v>
      </c>
    </row>
    <row r="754" spans="1:245">
      <c r="A754">
        <v>17</v>
      </c>
      <c r="B754">
        <v>1</v>
      </c>
      <c r="E754" t="s">
        <v>108</v>
      </c>
      <c r="F754" t="s">
        <v>517</v>
      </c>
      <c r="G754" t="s">
        <v>518</v>
      </c>
      <c r="H754" t="s">
        <v>406</v>
      </c>
      <c r="I754">
        <v>0.7</v>
      </c>
      <c r="J754">
        <v>0</v>
      </c>
      <c r="K754">
        <v>0.7</v>
      </c>
      <c r="O754">
        <f t="shared" si="475"/>
        <v>1464.43</v>
      </c>
      <c r="P754">
        <f t="shared" si="476"/>
        <v>1464.43</v>
      </c>
      <c r="Q754">
        <f t="shared" si="477"/>
        <v>0</v>
      </c>
      <c r="R754">
        <f t="shared" si="478"/>
        <v>0</v>
      </c>
      <c r="S754">
        <f t="shared" si="479"/>
        <v>0</v>
      </c>
      <c r="T754">
        <f t="shared" si="480"/>
        <v>0</v>
      </c>
      <c r="U754">
        <f t="shared" si="481"/>
        <v>0</v>
      </c>
      <c r="V754">
        <f t="shared" si="482"/>
        <v>0</v>
      </c>
      <c r="W754">
        <f t="shared" si="483"/>
        <v>21.6</v>
      </c>
      <c r="X754">
        <f t="shared" si="484"/>
        <v>0</v>
      </c>
      <c r="Y754">
        <f t="shared" si="485"/>
        <v>0</v>
      </c>
      <c r="AA754">
        <v>54027915</v>
      </c>
      <c r="AB754">
        <f t="shared" si="486"/>
        <v>131.08000000000001</v>
      </c>
      <c r="AC754">
        <f t="shared" si="487"/>
        <v>131.08000000000001</v>
      </c>
      <c r="AD754">
        <f t="shared" si="488"/>
        <v>0</v>
      </c>
      <c r="AE754">
        <f t="shared" si="489"/>
        <v>0</v>
      </c>
      <c r="AF754">
        <f t="shared" si="490"/>
        <v>0</v>
      </c>
      <c r="AG754">
        <f t="shared" si="491"/>
        <v>0</v>
      </c>
      <c r="AH754">
        <f t="shared" si="492"/>
        <v>0</v>
      </c>
      <c r="AI754">
        <f t="shared" si="493"/>
        <v>0</v>
      </c>
      <c r="AJ754">
        <f t="shared" si="494"/>
        <v>30.86</v>
      </c>
      <c r="AK754">
        <v>131.08000000000001</v>
      </c>
      <c r="AL754">
        <v>131.08000000000001</v>
      </c>
      <c r="AM754">
        <v>0</v>
      </c>
      <c r="AN754">
        <v>0</v>
      </c>
      <c r="AO754">
        <v>0</v>
      </c>
      <c r="AP754">
        <v>0</v>
      </c>
      <c r="AQ754">
        <v>0</v>
      </c>
      <c r="AR754">
        <v>0</v>
      </c>
      <c r="AS754">
        <v>30.86</v>
      </c>
      <c r="AT754">
        <v>0</v>
      </c>
      <c r="AU754">
        <v>0</v>
      </c>
      <c r="AV754">
        <v>1</v>
      </c>
      <c r="AW754">
        <v>1</v>
      </c>
      <c r="AZ754">
        <v>1</v>
      </c>
      <c r="BA754">
        <v>1</v>
      </c>
      <c r="BB754">
        <v>1</v>
      </c>
      <c r="BC754">
        <v>15.96</v>
      </c>
      <c r="BD754" t="s">
        <v>6</v>
      </c>
      <c r="BE754" t="s">
        <v>6</v>
      </c>
      <c r="BF754" t="s">
        <v>6</v>
      </c>
      <c r="BG754" t="s">
        <v>6</v>
      </c>
      <c r="BH754">
        <v>3</v>
      </c>
      <c r="BI754">
        <v>1</v>
      </c>
      <c r="BJ754" t="s">
        <v>519</v>
      </c>
      <c r="BM754">
        <v>500001</v>
      </c>
      <c r="BN754">
        <v>0</v>
      </c>
      <c r="BO754" t="s">
        <v>517</v>
      </c>
      <c r="BP754">
        <v>1</v>
      </c>
      <c r="BQ754">
        <v>8</v>
      </c>
      <c r="BR754">
        <v>0</v>
      </c>
      <c r="BS754">
        <v>1</v>
      </c>
      <c r="BT754">
        <v>1</v>
      </c>
      <c r="BU754">
        <v>1</v>
      </c>
      <c r="BV754">
        <v>1</v>
      </c>
      <c r="BW754">
        <v>1</v>
      </c>
      <c r="BX754">
        <v>1</v>
      </c>
      <c r="BY754" t="s">
        <v>6</v>
      </c>
      <c r="BZ754">
        <v>0</v>
      </c>
      <c r="CA754">
        <v>0</v>
      </c>
      <c r="CB754" t="s">
        <v>6</v>
      </c>
      <c r="CE754">
        <v>0</v>
      </c>
      <c r="CF754">
        <v>0</v>
      </c>
      <c r="CG754">
        <v>0</v>
      </c>
      <c r="CM754">
        <v>0</v>
      </c>
      <c r="CN754" t="s">
        <v>6</v>
      </c>
      <c r="CO754">
        <v>0</v>
      </c>
      <c r="CP754">
        <f t="shared" si="495"/>
        <v>1464.43</v>
      </c>
      <c r="CQ754">
        <f t="shared" si="496"/>
        <v>2092.0368000000003</v>
      </c>
      <c r="CR754">
        <f t="shared" si="497"/>
        <v>0</v>
      </c>
      <c r="CS754">
        <f t="shared" si="498"/>
        <v>0</v>
      </c>
      <c r="CT754">
        <f t="shared" si="499"/>
        <v>0</v>
      </c>
      <c r="CU754">
        <f t="shared" si="500"/>
        <v>0</v>
      </c>
      <c r="CV754">
        <f t="shared" si="501"/>
        <v>0</v>
      </c>
      <c r="CW754">
        <f t="shared" si="502"/>
        <v>0</v>
      </c>
      <c r="CX754">
        <f t="shared" si="503"/>
        <v>30.86</v>
      </c>
      <c r="CY754">
        <f t="shared" si="504"/>
        <v>0</v>
      </c>
      <c r="CZ754">
        <f t="shared" si="505"/>
        <v>0</v>
      </c>
      <c r="DC754" t="s">
        <v>6</v>
      </c>
      <c r="DD754" t="s">
        <v>6</v>
      </c>
      <c r="DE754" t="s">
        <v>6</v>
      </c>
      <c r="DF754" t="s">
        <v>6</v>
      </c>
      <c r="DG754" t="s">
        <v>6</v>
      </c>
      <c r="DH754" t="s">
        <v>6</v>
      </c>
      <c r="DI754" t="s">
        <v>6</v>
      </c>
      <c r="DJ754" t="s">
        <v>6</v>
      </c>
      <c r="DK754" t="s">
        <v>6</v>
      </c>
      <c r="DL754" t="s">
        <v>6</v>
      </c>
      <c r="DM754" t="s">
        <v>6</v>
      </c>
      <c r="DN754">
        <v>0</v>
      </c>
      <c r="DO754">
        <v>0</v>
      </c>
      <c r="DP754">
        <v>1</v>
      </c>
      <c r="DQ754">
        <v>1</v>
      </c>
      <c r="DU754">
        <v>1007</v>
      </c>
      <c r="DV754" t="s">
        <v>406</v>
      </c>
      <c r="DW754" t="s">
        <v>406</v>
      </c>
      <c r="DX754">
        <v>1</v>
      </c>
      <c r="DZ754" t="s">
        <v>6</v>
      </c>
      <c r="EA754" t="s">
        <v>6</v>
      </c>
      <c r="EB754" t="s">
        <v>6</v>
      </c>
      <c r="EC754" t="s">
        <v>6</v>
      </c>
      <c r="EE754">
        <v>52855142</v>
      </c>
      <c r="EF754">
        <v>8</v>
      </c>
      <c r="EG754" t="s">
        <v>199</v>
      </c>
      <c r="EH754">
        <v>0</v>
      </c>
      <c r="EI754" t="s">
        <v>6</v>
      </c>
      <c r="EJ754">
        <v>1</v>
      </c>
      <c r="EK754">
        <v>500001</v>
      </c>
      <c r="EL754" t="s">
        <v>200</v>
      </c>
      <c r="EM754" t="s">
        <v>201</v>
      </c>
      <c r="EO754" t="s">
        <v>6</v>
      </c>
      <c r="EQ754">
        <v>131072</v>
      </c>
      <c r="ER754">
        <v>131.08000000000001</v>
      </c>
      <c r="ES754">
        <v>131.08000000000001</v>
      </c>
      <c r="ET754">
        <v>0</v>
      </c>
      <c r="EU754">
        <v>0</v>
      </c>
      <c r="EV754">
        <v>0</v>
      </c>
      <c r="EW754">
        <v>0</v>
      </c>
      <c r="EX754">
        <v>0</v>
      </c>
      <c r="EY754">
        <v>0</v>
      </c>
      <c r="FQ754">
        <v>0</v>
      </c>
      <c r="FR754">
        <f t="shared" si="506"/>
        <v>0</v>
      </c>
      <c r="FS754">
        <v>0</v>
      </c>
      <c r="FX754">
        <v>0</v>
      </c>
      <c r="FY754">
        <v>0</v>
      </c>
      <c r="GA754" t="s">
        <v>6</v>
      </c>
      <c r="GD754">
        <v>1</v>
      </c>
      <c r="GF754">
        <v>467189497</v>
      </c>
      <c r="GG754">
        <v>2</v>
      </c>
      <c r="GH754">
        <v>1</v>
      </c>
      <c r="GI754">
        <v>2</v>
      </c>
      <c r="GJ754">
        <v>0</v>
      </c>
      <c r="GK754">
        <v>0</v>
      </c>
      <c r="GL754">
        <f t="shared" si="507"/>
        <v>0</v>
      </c>
      <c r="GM754">
        <f t="shared" si="508"/>
        <v>1464.43</v>
      </c>
      <c r="GN754">
        <f t="shared" si="509"/>
        <v>1464.43</v>
      </c>
      <c r="GO754">
        <f t="shared" si="510"/>
        <v>0</v>
      </c>
      <c r="GP754">
        <f t="shared" si="511"/>
        <v>0</v>
      </c>
      <c r="GR754">
        <v>0</v>
      </c>
      <c r="GS754">
        <v>3</v>
      </c>
      <c r="GT754">
        <v>0</v>
      </c>
      <c r="GU754" t="s">
        <v>6</v>
      </c>
      <c r="GV754">
        <f t="shared" si="512"/>
        <v>0</v>
      </c>
      <c r="GW754">
        <v>1</v>
      </c>
      <c r="GX754">
        <f t="shared" si="513"/>
        <v>0</v>
      </c>
      <c r="HA754">
        <v>0</v>
      </c>
      <c r="HB754">
        <v>0</v>
      </c>
      <c r="HC754">
        <f t="shared" si="514"/>
        <v>0</v>
      </c>
      <c r="HE754" t="s">
        <v>6</v>
      </c>
      <c r="HF754" t="s">
        <v>6</v>
      </c>
      <c r="HM754" t="s">
        <v>6</v>
      </c>
      <c r="HN754" t="s">
        <v>6</v>
      </c>
      <c r="HO754" t="s">
        <v>6</v>
      </c>
      <c r="HP754" t="s">
        <v>6</v>
      </c>
      <c r="HQ754" t="s">
        <v>6</v>
      </c>
      <c r="IK754">
        <v>0</v>
      </c>
    </row>
    <row r="755" spans="1:245">
      <c r="A755">
        <v>17</v>
      </c>
      <c r="B755">
        <v>1</v>
      </c>
      <c r="E755" t="s">
        <v>116</v>
      </c>
      <c r="F755" t="s">
        <v>230</v>
      </c>
      <c r="G755" t="s">
        <v>355</v>
      </c>
      <c r="H755" t="s">
        <v>172</v>
      </c>
      <c r="I755">
        <f>ROUND(8*11.31/1000,9)</f>
        <v>9.0480000000000005E-2</v>
      </c>
      <c r="J755">
        <v>0</v>
      </c>
      <c r="K755">
        <f>ROUND(8*11.31/1000,9)</f>
        <v>9.0480000000000005E-2</v>
      </c>
      <c r="O755">
        <f t="shared" si="475"/>
        <v>4990.1400000000003</v>
      </c>
      <c r="P755">
        <f t="shared" si="476"/>
        <v>4990.1400000000003</v>
      </c>
      <c r="Q755">
        <f t="shared" si="477"/>
        <v>0</v>
      </c>
      <c r="R755">
        <f t="shared" si="478"/>
        <v>0</v>
      </c>
      <c r="S755">
        <f t="shared" si="479"/>
        <v>0</v>
      </c>
      <c r="T755">
        <f t="shared" si="480"/>
        <v>0</v>
      </c>
      <c r="U755">
        <f t="shared" si="481"/>
        <v>0</v>
      </c>
      <c r="V755">
        <f t="shared" si="482"/>
        <v>0</v>
      </c>
      <c r="W755">
        <f t="shared" si="483"/>
        <v>3.09</v>
      </c>
      <c r="X755">
        <f t="shared" si="484"/>
        <v>0</v>
      </c>
      <c r="Y755">
        <f t="shared" si="485"/>
        <v>0</v>
      </c>
      <c r="AA755">
        <v>54027915</v>
      </c>
      <c r="AB755">
        <f t="shared" si="486"/>
        <v>5763</v>
      </c>
      <c r="AC755">
        <f t="shared" si="487"/>
        <v>5763</v>
      </c>
      <c r="AD755">
        <f t="shared" si="488"/>
        <v>0</v>
      </c>
      <c r="AE755">
        <f t="shared" si="489"/>
        <v>0</v>
      </c>
      <c r="AF755">
        <f t="shared" si="490"/>
        <v>0</v>
      </c>
      <c r="AG755">
        <f t="shared" si="491"/>
        <v>0</v>
      </c>
      <c r="AH755">
        <f t="shared" si="492"/>
        <v>0</v>
      </c>
      <c r="AI755">
        <f t="shared" si="493"/>
        <v>0</v>
      </c>
      <c r="AJ755">
        <f t="shared" si="494"/>
        <v>34.17</v>
      </c>
      <c r="AK755">
        <v>5763</v>
      </c>
      <c r="AL755">
        <v>5763</v>
      </c>
      <c r="AM755">
        <v>0</v>
      </c>
      <c r="AN755">
        <v>0</v>
      </c>
      <c r="AO755">
        <v>0</v>
      </c>
      <c r="AP755">
        <v>0</v>
      </c>
      <c r="AQ755">
        <v>0</v>
      </c>
      <c r="AR755">
        <v>0</v>
      </c>
      <c r="AS755">
        <v>34.17</v>
      </c>
      <c r="AT755">
        <v>0</v>
      </c>
      <c r="AU755">
        <v>0</v>
      </c>
      <c r="AV755">
        <v>1</v>
      </c>
      <c r="AW755">
        <v>1</v>
      </c>
      <c r="AZ755">
        <v>1</v>
      </c>
      <c r="BA755">
        <v>1</v>
      </c>
      <c r="BB755">
        <v>1</v>
      </c>
      <c r="BC755">
        <v>9.57</v>
      </c>
      <c r="BD755" t="s">
        <v>6</v>
      </c>
      <c r="BE755" t="s">
        <v>6</v>
      </c>
      <c r="BF755" t="s">
        <v>6</v>
      </c>
      <c r="BG755" t="s">
        <v>6</v>
      </c>
      <c r="BH755">
        <v>3</v>
      </c>
      <c r="BI755">
        <v>2</v>
      </c>
      <c r="BJ755" t="s">
        <v>232</v>
      </c>
      <c r="BM755">
        <v>500001</v>
      </c>
      <c r="BN755">
        <v>0</v>
      </c>
      <c r="BO755" t="s">
        <v>230</v>
      </c>
      <c r="BP755">
        <v>1</v>
      </c>
      <c r="BQ755">
        <v>12</v>
      </c>
      <c r="BR755">
        <v>0</v>
      </c>
      <c r="BS755">
        <v>1</v>
      </c>
      <c r="BT755">
        <v>1</v>
      </c>
      <c r="BU755">
        <v>1</v>
      </c>
      <c r="BV755">
        <v>1</v>
      </c>
      <c r="BW755">
        <v>1</v>
      </c>
      <c r="BX755">
        <v>1</v>
      </c>
      <c r="BY755" t="s">
        <v>6</v>
      </c>
      <c r="BZ755">
        <v>0</v>
      </c>
      <c r="CA755">
        <v>0</v>
      </c>
      <c r="CB755" t="s">
        <v>6</v>
      </c>
      <c r="CE755">
        <v>0</v>
      </c>
      <c r="CF755">
        <v>0</v>
      </c>
      <c r="CG755">
        <v>0</v>
      </c>
      <c r="CM755">
        <v>0</v>
      </c>
      <c r="CN755" t="s">
        <v>6</v>
      </c>
      <c r="CO755">
        <v>0</v>
      </c>
      <c r="CP755">
        <f t="shared" si="495"/>
        <v>4990.1400000000003</v>
      </c>
      <c r="CQ755">
        <f t="shared" si="496"/>
        <v>55151.91</v>
      </c>
      <c r="CR755">
        <f t="shared" si="497"/>
        <v>0</v>
      </c>
      <c r="CS755">
        <f t="shared" si="498"/>
        <v>0</v>
      </c>
      <c r="CT755">
        <f t="shared" si="499"/>
        <v>0</v>
      </c>
      <c r="CU755">
        <f t="shared" si="500"/>
        <v>0</v>
      </c>
      <c r="CV755">
        <f t="shared" si="501"/>
        <v>0</v>
      </c>
      <c r="CW755">
        <f t="shared" si="502"/>
        <v>0</v>
      </c>
      <c r="CX755">
        <f t="shared" si="503"/>
        <v>34.17</v>
      </c>
      <c r="CY755">
        <f t="shared" si="504"/>
        <v>0</v>
      </c>
      <c r="CZ755">
        <f t="shared" si="505"/>
        <v>0</v>
      </c>
      <c r="DC755" t="s">
        <v>6</v>
      </c>
      <c r="DD755" t="s">
        <v>6</v>
      </c>
      <c r="DE755" t="s">
        <v>6</v>
      </c>
      <c r="DF755" t="s">
        <v>6</v>
      </c>
      <c r="DG755" t="s">
        <v>6</v>
      </c>
      <c r="DH755" t="s">
        <v>6</v>
      </c>
      <c r="DI755" t="s">
        <v>6</v>
      </c>
      <c r="DJ755" t="s">
        <v>6</v>
      </c>
      <c r="DK755" t="s">
        <v>6</v>
      </c>
      <c r="DL755" t="s">
        <v>6</v>
      </c>
      <c r="DM755" t="s">
        <v>6</v>
      </c>
      <c r="DN755">
        <v>0</v>
      </c>
      <c r="DO755">
        <v>0</v>
      </c>
      <c r="DP755">
        <v>1</v>
      </c>
      <c r="DQ755">
        <v>1</v>
      </c>
      <c r="DU755">
        <v>1009</v>
      </c>
      <c r="DV755" t="s">
        <v>172</v>
      </c>
      <c r="DW755" t="s">
        <v>172</v>
      </c>
      <c r="DX755">
        <v>1000</v>
      </c>
      <c r="DZ755" t="s">
        <v>6</v>
      </c>
      <c r="EA755" t="s">
        <v>6</v>
      </c>
      <c r="EB755" t="s">
        <v>6</v>
      </c>
      <c r="EC755" t="s">
        <v>6</v>
      </c>
      <c r="EE755">
        <v>52855142</v>
      </c>
      <c r="EF755">
        <v>12</v>
      </c>
      <c r="EG755" t="s">
        <v>290</v>
      </c>
      <c r="EH755">
        <v>0</v>
      </c>
      <c r="EI755" t="s">
        <v>6</v>
      </c>
      <c r="EJ755">
        <v>1</v>
      </c>
      <c r="EK755">
        <v>500001</v>
      </c>
      <c r="EL755" t="s">
        <v>200</v>
      </c>
      <c r="EM755" t="s">
        <v>201</v>
      </c>
      <c r="EO755" t="s">
        <v>6</v>
      </c>
      <c r="EQ755">
        <v>131072</v>
      </c>
      <c r="ER755">
        <v>5763</v>
      </c>
      <c r="ES755">
        <v>5763</v>
      </c>
      <c r="ET755">
        <v>0</v>
      </c>
      <c r="EU755">
        <v>0</v>
      </c>
      <c r="EV755">
        <v>0</v>
      </c>
      <c r="EW755">
        <v>0</v>
      </c>
      <c r="EX755">
        <v>0</v>
      </c>
      <c r="EY755">
        <v>0</v>
      </c>
      <c r="FQ755">
        <v>0</v>
      </c>
      <c r="FR755">
        <f t="shared" si="506"/>
        <v>0</v>
      </c>
      <c r="FS755">
        <v>0</v>
      </c>
      <c r="FX755">
        <v>0</v>
      </c>
      <c r="FY755">
        <v>0</v>
      </c>
      <c r="GA755" t="s">
        <v>6</v>
      </c>
      <c r="GD755">
        <v>1</v>
      </c>
      <c r="GF755">
        <v>-906425608</v>
      </c>
      <c r="GG755">
        <v>2</v>
      </c>
      <c r="GH755">
        <v>1</v>
      </c>
      <c r="GI755">
        <v>2</v>
      </c>
      <c r="GJ755">
        <v>0</v>
      </c>
      <c r="GK755">
        <v>0</v>
      </c>
      <c r="GL755">
        <f t="shared" si="507"/>
        <v>0</v>
      </c>
      <c r="GM755">
        <f t="shared" si="508"/>
        <v>4990.1400000000003</v>
      </c>
      <c r="GN755">
        <f t="shared" si="509"/>
        <v>0</v>
      </c>
      <c r="GO755">
        <f t="shared" si="510"/>
        <v>4990.1400000000003</v>
      </c>
      <c r="GP755">
        <f t="shared" si="511"/>
        <v>0</v>
      </c>
      <c r="GR755">
        <v>0</v>
      </c>
      <c r="GS755">
        <v>3</v>
      </c>
      <c r="GT755">
        <v>0</v>
      </c>
      <c r="GU755" t="s">
        <v>6</v>
      </c>
      <c r="GV755">
        <f t="shared" si="512"/>
        <v>0</v>
      </c>
      <c r="GW755">
        <v>1</v>
      </c>
      <c r="GX755">
        <f t="shared" si="513"/>
        <v>0</v>
      </c>
      <c r="HA755">
        <v>0</v>
      </c>
      <c r="HB755">
        <v>0</v>
      </c>
      <c r="HC755">
        <f t="shared" si="514"/>
        <v>0</v>
      </c>
      <c r="HE755" t="s">
        <v>6</v>
      </c>
      <c r="HF755" t="s">
        <v>6</v>
      </c>
      <c r="HM755" t="s">
        <v>6</v>
      </c>
      <c r="HN755" t="s">
        <v>6</v>
      </c>
      <c r="HO755" t="s">
        <v>6</v>
      </c>
      <c r="HP755" t="s">
        <v>6</v>
      </c>
      <c r="HQ755" t="s">
        <v>6</v>
      </c>
      <c r="IK755">
        <v>0</v>
      </c>
    </row>
    <row r="756" spans="1:245">
      <c r="A756">
        <v>17</v>
      </c>
      <c r="B756">
        <v>1</v>
      </c>
      <c r="E756" t="s">
        <v>126</v>
      </c>
      <c r="F756" t="s">
        <v>520</v>
      </c>
      <c r="G756" t="s">
        <v>521</v>
      </c>
      <c r="H756" t="s">
        <v>172</v>
      </c>
      <c r="I756">
        <f>ROUND(3*0.616/1000,9)</f>
        <v>1.848E-3</v>
      </c>
      <c r="J756">
        <v>0</v>
      </c>
      <c r="K756">
        <f>ROUND(3*0.616/1000,9)</f>
        <v>1.848E-3</v>
      </c>
      <c r="O756">
        <f t="shared" si="475"/>
        <v>92.49</v>
      </c>
      <c r="P756">
        <f t="shared" si="476"/>
        <v>92.49</v>
      </c>
      <c r="Q756">
        <f t="shared" si="477"/>
        <v>0</v>
      </c>
      <c r="R756">
        <f t="shared" si="478"/>
        <v>0</v>
      </c>
      <c r="S756">
        <f t="shared" si="479"/>
        <v>0</v>
      </c>
      <c r="T756">
        <f t="shared" si="480"/>
        <v>0</v>
      </c>
      <c r="U756">
        <f t="shared" si="481"/>
        <v>0</v>
      </c>
      <c r="V756">
        <f t="shared" si="482"/>
        <v>0</v>
      </c>
      <c r="W756">
        <f t="shared" si="483"/>
        <v>0.06</v>
      </c>
      <c r="X756">
        <f t="shared" si="484"/>
        <v>0</v>
      </c>
      <c r="Y756">
        <f t="shared" si="485"/>
        <v>0</v>
      </c>
      <c r="AA756">
        <v>54027915</v>
      </c>
      <c r="AB756">
        <f t="shared" si="486"/>
        <v>5230</v>
      </c>
      <c r="AC756">
        <f t="shared" si="487"/>
        <v>5230</v>
      </c>
      <c r="AD756">
        <f t="shared" si="488"/>
        <v>0</v>
      </c>
      <c r="AE756">
        <f t="shared" si="489"/>
        <v>0</v>
      </c>
      <c r="AF756">
        <f t="shared" si="490"/>
        <v>0</v>
      </c>
      <c r="AG756">
        <f t="shared" si="491"/>
        <v>0</v>
      </c>
      <c r="AH756">
        <f t="shared" si="492"/>
        <v>0</v>
      </c>
      <c r="AI756">
        <f t="shared" si="493"/>
        <v>0</v>
      </c>
      <c r="AJ756">
        <f t="shared" si="494"/>
        <v>34.17</v>
      </c>
      <c r="AK756">
        <v>5230</v>
      </c>
      <c r="AL756">
        <v>5230</v>
      </c>
      <c r="AM756">
        <v>0</v>
      </c>
      <c r="AN756">
        <v>0</v>
      </c>
      <c r="AO756">
        <v>0</v>
      </c>
      <c r="AP756">
        <v>0</v>
      </c>
      <c r="AQ756">
        <v>0</v>
      </c>
      <c r="AR756">
        <v>0</v>
      </c>
      <c r="AS756">
        <v>34.17</v>
      </c>
      <c r="AT756">
        <v>0</v>
      </c>
      <c r="AU756">
        <v>0</v>
      </c>
      <c r="AV756">
        <v>1</v>
      </c>
      <c r="AW756">
        <v>1</v>
      </c>
      <c r="AZ756">
        <v>1</v>
      </c>
      <c r="BA756">
        <v>1</v>
      </c>
      <c r="BB756">
        <v>1</v>
      </c>
      <c r="BC756">
        <v>9.57</v>
      </c>
      <c r="BD756" t="s">
        <v>6</v>
      </c>
      <c r="BE756" t="s">
        <v>6</v>
      </c>
      <c r="BF756" t="s">
        <v>6</v>
      </c>
      <c r="BG756" t="s">
        <v>6</v>
      </c>
      <c r="BH756">
        <v>3</v>
      </c>
      <c r="BI756">
        <v>2</v>
      </c>
      <c r="BJ756" t="s">
        <v>522</v>
      </c>
      <c r="BM756">
        <v>500001</v>
      </c>
      <c r="BN756">
        <v>0</v>
      </c>
      <c r="BO756" t="s">
        <v>520</v>
      </c>
      <c r="BP756">
        <v>1</v>
      </c>
      <c r="BQ756">
        <v>12</v>
      </c>
      <c r="BR756">
        <v>0</v>
      </c>
      <c r="BS756">
        <v>1</v>
      </c>
      <c r="BT756">
        <v>1</v>
      </c>
      <c r="BU756">
        <v>1</v>
      </c>
      <c r="BV756">
        <v>1</v>
      </c>
      <c r="BW756">
        <v>1</v>
      </c>
      <c r="BX756">
        <v>1</v>
      </c>
      <c r="BY756" t="s">
        <v>6</v>
      </c>
      <c r="BZ756">
        <v>0</v>
      </c>
      <c r="CA756">
        <v>0</v>
      </c>
      <c r="CB756" t="s">
        <v>6</v>
      </c>
      <c r="CE756">
        <v>0</v>
      </c>
      <c r="CF756">
        <v>0</v>
      </c>
      <c r="CG756">
        <v>0</v>
      </c>
      <c r="CM756">
        <v>0</v>
      </c>
      <c r="CN756" t="s">
        <v>6</v>
      </c>
      <c r="CO756">
        <v>0</v>
      </c>
      <c r="CP756">
        <f t="shared" si="495"/>
        <v>92.49</v>
      </c>
      <c r="CQ756">
        <f t="shared" si="496"/>
        <v>50051.1</v>
      </c>
      <c r="CR756">
        <f t="shared" si="497"/>
        <v>0</v>
      </c>
      <c r="CS756">
        <f t="shared" si="498"/>
        <v>0</v>
      </c>
      <c r="CT756">
        <f t="shared" si="499"/>
        <v>0</v>
      </c>
      <c r="CU756">
        <f t="shared" si="500"/>
        <v>0</v>
      </c>
      <c r="CV756">
        <f t="shared" si="501"/>
        <v>0</v>
      </c>
      <c r="CW756">
        <f t="shared" si="502"/>
        <v>0</v>
      </c>
      <c r="CX756">
        <f t="shared" si="503"/>
        <v>34.17</v>
      </c>
      <c r="CY756">
        <f t="shared" si="504"/>
        <v>0</v>
      </c>
      <c r="CZ756">
        <f t="shared" si="505"/>
        <v>0</v>
      </c>
      <c r="DC756" t="s">
        <v>6</v>
      </c>
      <c r="DD756" t="s">
        <v>6</v>
      </c>
      <c r="DE756" t="s">
        <v>6</v>
      </c>
      <c r="DF756" t="s">
        <v>6</v>
      </c>
      <c r="DG756" t="s">
        <v>6</v>
      </c>
      <c r="DH756" t="s">
        <v>6</v>
      </c>
      <c r="DI756" t="s">
        <v>6</v>
      </c>
      <c r="DJ756" t="s">
        <v>6</v>
      </c>
      <c r="DK756" t="s">
        <v>6</v>
      </c>
      <c r="DL756" t="s">
        <v>6</v>
      </c>
      <c r="DM756" t="s">
        <v>6</v>
      </c>
      <c r="DN756">
        <v>0</v>
      </c>
      <c r="DO756">
        <v>0</v>
      </c>
      <c r="DP756">
        <v>1</v>
      </c>
      <c r="DQ756">
        <v>1</v>
      </c>
      <c r="DU756">
        <v>1009</v>
      </c>
      <c r="DV756" t="s">
        <v>172</v>
      </c>
      <c r="DW756" t="s">
        <v>172</v>
      </c>
      <c r="DX756">
        <v>1000</v>
      </c>
      <c r="DZ756" t="s">
        <v>6</v>
      </c>
      <c r="EA756" t="s">
        <v>6</v>
      </c>
      <c r="EB756" t="s">
        <v>6</v>
      </c>
      <c r="EC756" t="s">
        <v>6</v>
      </c>
      <c r="EE756">
        <v>52855142</v>
      </c>
      <c r="EF756">
        <v>12</v>
      </c>
      <c r="EG756" t="s">
        <v>290</v>
      </c>
      <c r="EH756">
        <v>0</v>
      </c>
      <c r="EI756" t="s">
        <v>6</v>
      </c>
      <c r="EJ756">
        <v>1</v>
      </c>
      <c r="EK756">
        <v>500001</v>
      </c>
      <c r="EL756" t="s">
        <v>200</v>
      </c>
      <c r="EM756" t="s">
        <v>201</v>
      </c>
      <c r="EO756" t="s">
        <v>6</v>
      </c>
      <c r="EQ756">
        <v>131072</v>
      </c>
      <c r="ER756">
        <v>5230</v>
      </c>
      <c r="ES756">
        <v>5230</v>
      </c>
      <c r="ET756">
        <v>0</v>
      </c>
      <c r="EU756">
        <v>0</v>
      </c>
      <c r="EV756">
        <v>0</v>
      </c>
      <c r="EW756">
        <v>0</v>
      </c>
      <c r="EX756">
        <v>0</v>
      </c>
      <c r="EY756">
        <v>0</v>
      </c>
      <c r="FQ756">
        <v>0</v>
      </c>
      <c r="FR756">
        <f t="shared" si="506"/>
        <v>0</v>
      </c>
      <c r="FS756">
        <v>0</v>
      </c>
      <c r="FX756">
        <v>0</v>
      </c>
      <c r="FY756">
        <v>0</v>
      </c>
      <c r="GA756" t="s">
        <v>6</v>
      </c>
      <c r="GD756">
        <v>1</v>
      </c>
      <c r="GF756">
        <v>185471193</v>
      </c>
      <c r="GG756">
        <v>2</v>
      </c>
      <c r="GH756">
        <v>1</v>
      </c>
      <c r="GI756">
        <v>2</v>
      </c>
      <c r="GJ756">
        <v>0</v>
      </c>
      <c r="GK756">
        <v>0</v>
      </c>
      <c r="GL756">
        <f t="shared" si="507"/>
        <v>0</v>
      </c>
      <c r="GM756">
        <f t="shared" si="508"/>
        <v>92.49</v>
      </c>
      <c r="GN756">
        <f t="shared" si="509"/>
        <v>0</v>
      </c>
      <c r="GO756">
        <f t="shared" si="510"/>
        <v>92.49</v>
      </c>
      <c r="GP756">
        <f t="shared" si="511"/>
        <v>0</v>
      </c>
      <c r="GR756">
        <v>0</v>
      </c>
      <c r="GS756">
        <v>3</v>
      </c>
      <c r="GT756">
        <v>0</v>
      </c>
      <c r="GU756" t="s">
        <v>6</v>
      </c>
      <c r="GV756">
        <f t="shared" si="512"/>
        <v>0</v>
      </c>
      <c r="GW756">
        <v>1</v>
      </c>
      <c r="GX756">
        <f t="shared" si="513"/>
        <v>0</v>
      </c>
      <c r="HA756">
        <v>0</v>
      </c>
      <c r="HB756">
        <v>0</v>
      </c>
      <c r="HC756">
        <f t="shared" si="514"/>
        <v>0</v>
      </c>
      <c r="HE756" t="s">
        <v>6</v>
      </c>
      <c r="HF756" t="s">
        <v>6</v>
      </c>
      <c r="HM756" t="s">
        <v>6</v>
      </c>
      <c r="HN756" t="s">
        <v>6</v>
      </c>
      <c r="HO756" t="s">
        <v>6</v>
      </c>
      <c r="HP756" t="s">
        <v>6</v>
      </c>
      <c r="HQ756" t="s">
        <v>6</v>
      </c>
      <c r="IK756">
        <v>0</v>
      </c>
    </row>
    <row r="757" spans="1:245">
      <c r="A757">
        <v>17</v>
      </c>
      <c r="B757">
        <v>1</v>
      </c>
      <c r="E757" t="s">
        <v>131</v>
      </c>
      <c r="F757" t="s">
        <v>523</v>
      </c>
      <c r="G757" t="s">
        <v>524</v>
      </c>
      <c r="H757" t="s">
        <v>172</v>
      </c>
      <c r="I757">
        <f>ROUND(20*0.888/1000,9)</f>
        <v>1.7760000000000001E-2</v>
      </c>
      <c r="J757">
        <v>0</v>
      </c>
      <c r="K757">
        <f>ROUND(20*0.888/1000,9)</f>
        <v>1.7760000000000001E-2</v>
      </c>
      <c r="O757">
        <f t="shared" si="475"/>
        <v>873.69</v>
      </c>
      <c r="P757">
        <f t="shared" si="476"/>
        <v>873.69</v>
      </c>
      <c r="Q757">
        <f t="shared" si="477"/>
        <v>0</v>
      </c>
      <c r="R757">
        <f t="shared" si="478"/>
        <v>0</v>
      </c>
      <c r="S757">
        <f t="shared" si="479"/>
        <v>0</v>
      </c>
      <c r="T757">
        <f t="shared" si="480"/>
        <v>0</v>
      </c>
      <c r="U757">
        <f t="shared" si="481"/>
        <v>0</v>
      </c>
      <c r="V757">
        <f t="shared" si="482"/>
        <v>0</v>
      </c>
      <c r="W757">
        <f t="shared" si="483"/>
        <v>0.61</v>
      </c>
      <c r="X757">
        <f t="shared" si="484"/>
        <v>0</v>
      </c>
      <c r="Y757">
        <f t="shared" si="485"/>
        <v>0</v>
      </c>
      <c r="AA757">
        <v>54027915</v>
      </c>
      <c r="AB757">
        <f t="shared" si="486"/>
        <v>4969.1000000000004</v>
      </c>
      <c r="AC757">
        <f t="shared" si="487"/>
        <v>4969.1000000000004</v>
      </c>
      <c r="AD757">
        <f t="shared" si="488"/>
        <v>0</v>
      </c>
      <c r="AE757">
        <f t="shared" si="489"/>
        <v>0</v>
      </c>
      <c r="AF757">
        <f t="shared" si="490"/>
        <v>0</v>
      </c>
      <c r="AG757">
        <f t="shared" si="491"/>
        <v>0</v>
      </c>
      <c r="AH757">
        <f t="shared" si="492"/>
        <v>0</v>
      </c>
      <c r="AI757">
        <f t="shared" si="493"/>
        <v>0</v>
      </c>
      <c r="AJ757">
        <f t="shared" si="494"/>
        <v>34.17</v>
      </c>
      <c r="AK757">
        <v>4969.1000000000004</v>
      </c>
      <c r="AL757">
        <v>4969.1000000000004</v>
      </c>
      <c r="AM757">
        <v>0</v>
      </c>
      <c r="AN757">
        <v>0</v>
      </c>
      <c r="AO757">
        <v>0</v>
      </c>
      <c r="AP757">
        <v>0</v>
      </c>
      <c r="AQ757">
        <v>0</v>
      </c>
      <c r="AR757">
        <v>0</v>
      </c>
      <c r="AS757">
        <v>34.17</v>
      </c>
      <c r="AT757">
        <v>0</v>
      </c>
      <c r="AU757">
        <v>0</v>
      </c>
      <c r="AV757">
        <v>1</v>
      </c>
      <c r="AW757">
        <v>1</v>
      </c>
      <c r="AZ757">
        <v>1</v>
      </c>
      <c r="BA757">
        <v>1</v>
      </c>
      <c r="BB757">
        <v>1</v>
      </c>
      <c r="BC757">
        <v>9.9</v>
      </c>
      <c r="BD757" t="s">
        <v>6</v>
      </c>
      <c r="BE757" t="s">
        <v>6</v>
      </c>
      <c r="BF757" t="s">
        <v>6</v>
      </c>
      <c r="BG757" t="s">
        <v>6</v>
      </c>
      <c r="BH757">
        <v>3</v>
      </c>
      <c r="BI757">
        <v>2</v>
      </c>
      <c r="BJ757" t="s">
        <v>525</v>
      </c>
      <c r="BM757">
        <v>500001</v>
      </c>
      <c r="BN757">
        <v>0</v>
      </c>
      <c r="BO757" t="s">
        <v>523</v>
      </c>
      <c r="BP757">
        <v>1</v>
      </c>
      <c r="BQ757">
        <v>12</v>
      </c>
      <c r="BR757">
        <v>0</v>
      </c>
      <c r="BS757">
        <v>1</v>
      </c>
      <c r="BT757">
        <v>1</v>
      </c>
      <c r="BU757">
        <v>1</v>
      </c>
      <c r="BV757">
        <v>1</v>
      </c>
      <c r="BW757">
        <v>1</v>
      </c>
      <c r="BX757">
        <v>1</v>
      </c>
      <c r="BY757" t="s">
        <v>6</v>
      </c>
      <c r="BZ757">
        <v>0</v>
      </c>
      <c r="CA757">
        <v>0</v>
      </c>
      <c r="CB757" t="s">
        <v>6</v>
      </c>
      <c r="CE757">
        <v>0</v>
      </c>
      <c r="CF757">
        <v>0</v>
      </c>
      <c r="CG757">
        <v>0</v>
      </c>
      <c r="CM757">
        <v>0</v>
      </c>
      <c r="CN757" t="s">
        <v>6</v>
      </c>
      <c r="CO757">
        <v>0</v>
      </c>
      <c r="CP757">
        <f t="shared" si="495"/>
        <v>873.69</v>
      </c>
      <c r="CQ757">
        <f t="shared" si="496"/>
        <v>49194.090000000004</v>
      </c>
      <c r="CR757">
        <f t="shared" si="497"/>
        <v>0</v>
      </c>
      <c r="CS757">
        <f t="shared" si="498"/>
        <v>0</v>
      </c>
      <c r="CT757">
        <f t="shared" si="499"/>
        <v>0</v>
      </c>
      <c r="CU757">
        <f t="shared" si="500"/>
        <v>0</v>
      </c>
      <c r="CV757">
        <f t="shared" si="501"/>
        <v>0</v>
      </c>
      <c r="CW757">
        <f t="shared" si="502"/>
        <v>0</v>
      </c>
      <c r="CX757">
        <f t="shared" si="503"/>
        <v>34.17</v>
      </c>
      <c r="CY757">
        <f t="shared" si="504"/>
        <v>0</v>
      </c>
      <c r="CZ757">
        <f t="shared" si="505"/>
        <v>0</v>
      </c>
      <c r="DC757" t="s">
        <v>6</v>
      </c>
      <c r="DD757" t="s">
        <v>6</v>
      </c>
      <c r="DE757" t="s">
        <v>6</v>
      </c>
      <c r="DF757" t="s">
        <v>6</v>
      </c>
      <c r="DG757" t="s">
        <v>6</v>
      </c>
      <c r="DH757" t="s">
        <v>6</v>
      </c>
      <c r="DI757" t="s">
        <v>6</v>
      </c>
      <c r="DJ757" t="s">
        <v>6</v>
      </c>
      <c r="DK757" t="s">
        <v>6</v>
      </c>
      <c r="DL757" t="s">
        <v>6</v>
      </c>
      <c r="DM757" t="s">
        <v>6</v>
      </c>
      <c r="DN757">
        <v>0</v>
      </c>
      <c r="DO757">
        <v>0</v>
      </c>
      <c r="DP757">
        <v>1</v>
      </c>
      <c r="DQ757">
        <v>1</v>
      </c>
      <c r="DU757">
        <v>1009</v>
      </c>
      <c r="DV757" t="s">
        <v>172</v>
      </c>
      <c r="DW757" t="s">
        <v>172</v>
      </c>
      <c r="DX757">
        <v>1000</v>
      </c>
      <c r="DZ757" t="s">
        <v>6</v>
      </c>
      <c r="EA757" t="s">
        <v>6</v>
      </c>
      <c r="EB757" t="s">
        <v>6</v>
      </c>
      <c r="EC757" t="s">
        <v>6</v>
      </c>
      <c r="EE757">
        <v>52855142</v>
      </c>
      <c r="EF757">
        <v>12</v>
      </c>
      <c r="EG757" t="s">
        <v>290</v>
      </c>
      <c r="EH757">
        <v>0</v>
      </c>
      <c r="EI757" t="s">
        <v>6</v>
      </c>
      <c r="EJ757">
        <v>1</v>
      </c>
      <c r="EK757">
        <v>500001</v>
      </c>
      <c r="EL757" t="s">
        <v>200</v>
      </c>
      <c r="EM757" t="s">
        <v>201</v>
      </c>
      <c r="EO757" t="s">
        <v>6</v>
      </c>
      <c r="EQ757">
        <v>131072</v>
      </c>
      <c r="ER757">
        <v>4969.1000000000004</v>
      </c>
      <c r="ES757">
        <v>4969.1000000000004</v>
      </c>
      <c r="ET757">
        <v>0</v>
      </c>
      <c r="EU757">
        <v>0</v>
      </c>
      <c r="EV757">
        <v>0</v>
      </c>
      <c r="EW757">
        <v>0</v>
      </c>
      <c r="EX757">
        <v>0</v>
      </c>
      <c r="EY757">
        <v>0</v>
      </c>
      <c r="FQ757">
        <v>0</v>
      </c>
      <c r="FR757">
        <f t="shared" si="506"/>
        <v>0</v>
      </c>
      <c r="FS757">
        <v>0</v>
      </c>
      <c r="FX757">
        <v>0</v>
      </c>
      <c r="FY757">
        <v>0</v>
      </c>
      <c r="GA757" t="s">
        <v>6</v>
      </c>
      <c r="GD757">
        <v>1</v>
      </c>
      <c r="GF757">
        <v>-634491461</v>
      </c>
      <c r="GG757">
        <v>2</v>
      </c>
      <c r="GH757">
        <v>1</v>
      </c>
      <c r="GI757">
        <v>2</v>
      </c>
      <c r="GJ757">
        <v>0</v>
      </c>
      <c r="GK757">
        <v>0</v>
      </c>
      <c r="GL757">
        <f t="shared" si="507"/>
        <v>0</v>
      </c>
      <c r="GM757">
        <f t="shared" si="508"/>
        <v>873.69</v>
      </c>
      <c r="GN757">
        <f t="shared" si="509"/>
        <v>0</v>
      </c>
      <c r="GO757">
        <f t="shared" si="510"/>
        <v>873.69</v>
      </c>
      <c r="GP757">
        <f t="shared" si="511"/>
        <v>0</v>
      </c>
      <c r="GR757">
        <v>0</v>
      </c>
      <c r="GS757">
        <v>3</v>
      </c>
      <c r="GT757">
        <v>0</v>
      </c>
      <c r="GU757" t="s">
        <v>6</v>
      </c>
      <c r="GV757">
        <f t="shared" si="512"/>
        <v>0</v>
      </c>
      <c r="GW757">
        <v>1</v>
      </c>
      <c r="GX757">
        <f t="shared" si="513"/>
        <v>0</v>
      </c>
      <c r="HA757">
        <v>0</v>
      </c>
      <c r="HB757">
        <v>0</v>
      </c>
      <c r="HC757">
        <f t="shared" si="514"/>
        <v>0</v>
      </c>
      <c r="HE757" t="s">
        <v>6</v>
      </c>
      <c r="HF757" t="s">
        <v>6</v>
      </c>
      <c r="HM757" t="s">
        <v>6</v>
      </c>
      <c r="HN757" t="s">
        <v>6</v>
      </c>
      <c r="HO757" t="s">
        <v>6</v>
      </c>
      <c r="HP757" t="s">
        <v>6</v>
      </c>
      <c r="HQ757" t="s">
        <v>6</v>
      </c>
      <c r="IK757">
        <v>0</v>
      </c>
    </row>
    <row r="758" spans="1:245">
      <c r="A758">
        <v>17</v>
      </c>
      <c r="B758">
        <v>1</v>
      </c>
      <c r="E758" t="s">
        <v>135</v>
      </c>
      <c r="F758" t="s">
        <v>526</v>
      </c>
      <c r="G758" t="s">
        <v>527</v>
      </c>
      <c r="H758" t="s">
        <v>528</v>
      </c>
      <c r="I758">
        <f>ROUND(2.5/1000,9)</f>
        <v>2.5000000000000001E-3</v>
      </c>
      <c r="J758">
        <v>0</v>
      </c>
      <c r="K758">
        <f>ROUND(2.5/1000,9)</f>
        <v>2.5000000000000001E-3</v>
      </c>
      <c r="O758">
        <f t="shared" si="475"/>
        <v>1789.7</v>
      </c>
      <c r="P758">
        <f t="shared" si="476"/>
        <v>1789.7</v>
      </c>
      <c r="Q758">
        <f t="shared" si="477"/>
        <v>0</v>
      </c>
      <c r="R758">
        <f t="shared" si="478"/>
        <v>0</v>
      </c>
      <c r="S758">
        <f t="shared" si="479"/>
        <v>0</v>
      </c>
      <c r="T758">
        <f t="shared" si="480"/>
        <v>0</v>
      </c>
      <c r="U758">
        <f t="shared" si="481"/>
        <v>0</v>
      </c>
      <c r="V758">
        <f t="shared" si="482"/>
        <v>0</v>
      </c>
      <c r="W758">
        <f t="shared" si="483"/>
        <v>0.11</v>
      </c>
      <c r="X758">
        <f t="shared" si="484"/>
        <v>0</v>
      </c>
      <c r="Y758">
        <f t="shared" si="485"/>
        <v>0</v>
      </c>
      <c r="AA758">
        <v>54027915</v>
      </c>
      <c r="AB758">
        <f t="shared" si="486"/>
        <v>49817.599999999999</v>
      </c>
      <c r="AC758">
        <f t="shared" si="487"/>
        <v>49817.599999999999</v>
      </c>
      <c r="AD758">
        <f t="shared" si="488"/>
        <v>0</v>
      </c>
      <c r="AE758">
        <f t="shared" si="489"/>
        <v>0</v>
      </c>
      <c r="AF758">
        <f t="shared" si="490"/>
        <v>0</v>
      </c>
      <c r="AG758">
        <f t="shared" si="491"/>
        <v>0</v>
      </c>
      <c r="AH758">
        <f t="shared" si="492"/>
        <v>0</v>
      </c>
      <c r="AI758">
        <f t="shared" si="493"/>
        <v>0</v>
      </c>
      <c r="AJ758">
        <f t="shared" si="494"/>
        <v>42.37</v>
      </c>
      <c r="AK758">
        <v>49817.599999999999</v>
      </c>
      <c r="AL758">
        <v>49817.599999999999</v>
      </c>
      <c r="AM758">
        <v>0</v>
      </c>
      <c r="AN758">
        <v>0</v>
      </c>
      <c r="AO758">
        <v>0</v>
      </c>
      <c r="AP758">
        <v>0</v>
      </c>
      <c r="AQ758">
        <v>0</v>
      </c>
      <c r="AR758">
        <v>0</v>
      </c>
      <c r="AS758">
        <v>42.37</v>
      </c>
      <c r="AT758">
        <v>0</v>
      </c>
      <c r="AU758">
        <v>0</v>
      </c>
      <c r="AV758">
        <v>1</v>
      </c>
      <c r="AW758">
        <v>1</v>
      </c>
      <c r="AZ758">
        <v>1</v>
      </c>
      <c r="BA758">
        <v>1</v>
      </c>
      <c r="BB758">
        <v>1</v>
      </c>
      <c r="BC758">
        <v>14.37</v>
      </c>
      <c r="BD758" t="s">
        <v>6</v>
      </c>
      <c r="BE758" t="s">
        <v>6</v>
      </c>
      <c r="BF758" t="s">
        <v>6</v>
      </c>
      <c r="BG758" t="s">
        <v>6</v>
      </c>
      <c r="BH758">
        <v>3</v>
      </c>
      <c r="BI758">
        <v>1</v>
      </c>
      <c r="BJ758" t="s">
        <v>529</v>
      </c>
      <c r="BM758">
        <v>500002</v>
      </c>
      <c r="BN758">
        <v>0</v>
      </c>
      <c r="BO758" t="s">
        <v>6</v>
      </c>
      <c r="BP758">
        <v>0</v>
      </c>
      <c r="BQ758">
        <v>12</v>
      </c>
      <c r="BR758">
        <v>0</v>
      </c>
      <c r="BS758">
        <v>1</v>
      </c>
      <c r="BT758">
        <v>1</v>
      </c>
      <c r="BU758">
        <v>1</v>
      </c>
      <c r="BV758">
        <v>1</v>
      </c>
      <c r="BW758">
        <v>1</v>
      </c>
      <c r="BX758">
        <v>1</v>
      </c>
      <c r="BY758" t="s">
        <v>6</v>
      </c>
      <c r="BZ758">
        <v>0</v>
      </c>
      <c r="CA758">
        <v>0</v>
      </c>
      <c r="CB758" t="s">
        <v>6</v>
      </c>
      <c r="CE758">
        <v>0</v>
      </c>
      <c r="CF758">
        <v>0</v>
      </c>
      <c r="CG758">
        <v>0</v>
      </c>
      <c r="CM758">
        <v>0</v>
      </c>
      <c r="CN758" t="s">
        <v>6</v>
      </c>
      <c r="CO758">
        <v>0</v>
      </c>
      <c r="CP758">
        <f t="shared" si="495"/>
        <v>1789.7</v>
      </c>
      <c r="CQ758">
        <f t="shared" si="496"/>
        <v>715878.91199999989</v>
      </c>
      <c r="CR758">
        <f t="shared" si="497"/>
        <v>0</v>
      </c>
      <c r="CS758">
        <f t="shared" si="498"/>
        <v>0</v>
      </c>
      <c r="CT758">
        <f t="shared" si="499"/>
        <v>0</v>
      </c>
      <c r="CU758">
        <f t="shared" si="500"/>
        <v>0</v>
      </c>
      <c r="CV758">
        <f t="shared" si="501"/>
        <v>0</v>
      </c>
      <c r="CW758">
        <f t="shared" si="502"/>
        <v>0</v>
      </c>
      <c r="CX758">
        <f t="shared" si="503"/>
        <v>42.37</v>
      </c>
      <c r="CY758">
        <f t="shared" si="504"/>
        <v>0</v>
      </c>
      <c r="CZ758">
        <f t="shared" si="505"/>
        <v>0</v>
      </c>
      <c r="DC758" t="s">
        <v>6</v>
      </c>
      <c r="DD758" t="s">
        <v>6</v>
      </c>
      <c r="DE758" t="s">
        <v>6</v>
      </c>
      <c r="DF758" t="s">
        <v>6</v>
      </c>
      <c r="DG758" t="s">
        <v>6</v>
      </c>
      <c r="DH758" t="s">
        <v>6</v>
      </c>
      <c r="DI758" t="s">
        <v>6</v>
      </c>
      <c r="DJ758" t="s">
        <v>6</v>
      </c>
      <c r="DK758" t="s">
        <v>6</v>
      </c>
      <c r="DL758" t="s">
        <v>6</v>
      </c>
      <c r="DM758" t="s">
        <v>6</v>
      </c>
      <c r="DN758">
        <v>0</v>
      </c>
      <c r="DO758">
        <v>0</v>
      </c>
      <c r="DP758">
        <v>1</v>
      </c>
      <c r="DQ758">
        <v>1</v>
      </c>
      <c r="DU758">
        <v>1013</v>
      </c>
      <c r="DV758" t="s">
        <v>528</v>
      </c>
      <c r="DW758" t="s">
        <v>530</v>
      </c>
      <c r="DX758">
        <v>1</v>
      </c>
      <c r="DZ758" t="s">
        <v>6</v>
      </c>
      <c r="EA758" t="s">
        <v>6</v>
      </c>
      <c r="EB758" t="s">
        <v>6</v>
      </c>
      <c r="EC758" t="s">
        <v>6</v>
      </c>
      <c r="EE758">
        <v>52855143</v>
      </c>
      <c r="EF758">
        <v>12</v>
      </c>
      <c r="EG758" t="s">
        <v>290</v>
      </c>
      <c r="EH758">
        <v>0</v>
      </c>
      <c r="EI758" t="s">
        <v>6</v>
      </c>
      <c r="EJ758">
        <v>2</v>
      </c>
      <c r="EK758">
        <v>500002</v>
      </c>
      <c r="EL758" t="s">
        <v>224</v>
      </c>
      <c r="EM758" t="s">
        <v>225</v>
      </c>
      <c r="EO758" t="s">
        <v>6</v>
      </c>
      <c r="EQ758">
        <v>131072</v>
      </c>
      <c r="ER758">
        <v>49817.599999999999</v>
      </c>
      <c r="ES758">
        <v>49817.599999999999</v>
      </c>
      <c r="ET758">
        <v>0</v>
      </c>
      <c r="EU758">
        <v>0</v>
      </c>
      <c r="EV758">
        <v>0</v>
      </c>
      <c r="EW758">
        <v>0</v>
      </c>
      <c r="EX758">
        <v>0</v>
      </c>
      <c r="EY758">
        <v>0</v>
      </c>
      <c r="FQ758">
        <v>0</v>
      </c>
      <c r="FR758">
        <f t="shared" si="506"/>
        <v>0</v>
      </c>
      <c r="FS758">
        <v>0</v>
      </c>
      <c r="FX758">
        <v>0</v>
      </c>
      <c r="FY758">
        <v>0</v>
      </c>
      <c r="GA758" t="s">
        <v>6</v>
      </c>
      <c r="GD758">
        <v>1</v>
      </c>
      <c r="GF758">
        <v>-34768904</v>
      </c>
      <c r="GG758">
        <v>2</v>
      </c>
      <c r="GH758">
        <v>1</v>
      </c>
      <c r="GI758">
        <v>3</v>
      </c>
      <c r="GJ758">
        <v>0</v>
      </c>
      <c r="GK758">
        <v>0</v>
      </c>
      <c r="GL758">
        <f t="shared" si="507"/>
        <v>0</v>
      </c>
      <c r="GM758">
        <f t="shared" si="508"/>
        <v>1789.7</v>
      </c>
      <c r="GN758">
        <f t="shared" si="509"/>
        <v>1789.7</v>
      </c>
      <c r="GO758">
        <f t="shared" si="510"/>
        <v>0</v>
      </c>
      <c r="GP758">
        <f t="shared" si="511"/>
        <v>0</v>
      </c>
      <c r="GR758">
        <v>0</v>
      </c>
      <c r="GS758">
        <v>3</v>
      </c>
      <c r="GT758">
        <v>0</v>
      </c>
      <c r="GU758" t="s">
        <v>6</v>
      </c>
      <c r="GV758">
        <f t="shared" si="512"/>
        <v>0</v>
      </c>
      <c r="GW758">
        <v>1</v>
      </c>
      <c r="GX758">
        <f t="shared" si="513"/>
        <v>0</v>
      </c>
      <c r="HA758">
        <v>0</v>
      </c>
      <c r="HB758">
        <v>0</v>
      </c>
      <c r="HC758">
        <f t="shared" si="514"/>
        <v>0</v>
      </c>
      <c r="HE758" t="s">
        <v>6</v>
      </c>
      <c r="HF758" t="s">
        <v>6</v>
      </c>
      <c r="HM758" t="s">
        <v>6</v>
      </c>
      <c r="HN758" t="s">
        <v>6</v>
      </c>
      <c r="HO758" t="s">
        <v>6</v>
      </c>
      <c r="HP758" t="s">
        <v>6</v>
      </c>
      <c r="HQ758" t="s">
        <v>6</v>
      </c>
      <c r="IK758">
        <v>0</v>
      </c>
    </row>
    <row r="759" spans="1:245">
      <c r="A759">
        <v>17</v>
      </c>
      <c r="B759">
        <v>1</v>
      </c>
      <c r="E759" t="s">
        <v>145</v>
      </c>
      <c r="F759" t="s">
        <v>531</v>
      </c>
      <c r="G759" t="s">
        <v>532</v>
      </c>
      <c r="H759" t="s">
        <v>235</v>
      </c>
      <c r="I759">
        <f>ROUND(29.95,9)</f>
        <v>29.95</v>
      </c>
      <c r="J759">
        <v>0</v>
      </c>
      <c r="K759">
        <f>ROUND(29.95,9)</f>
        <v>29.95</v>
      </c>
      <c r="O759">
        <f t="shared" si="475"/>
        <v>4889.21</v>
      </c>
      <c r="P759">
        <f t="shared" si="476"/>
        <v>4889.21</v>
      </c>
      <c r="Q759">
        <f t="shared" si="477"/>
        <v>0</v>
      </c>
      <c r="R759">
        <f t="shared" si="478"/>
        <v>0</v>
      </c>
      <c r="S759">
        <f t="shared" si="479"/>
        <v>0</v>
      </c>
      <c r="T759">
        <f t="shared" si="480"/>
        <v>0</v>
      </c>
      <c r="U759">
        <f t="shared" si="481"/>
        <v>0</v>
      </c>
      <c r="V759">
        <f t="shared" si="482"/>
        <v>0</v>
      </c>
      <c r="W759">
        <f t="shared" si="483"/>
        <v>1.5</v>
      </c>
      <c r="X759">
        <f t="shared" si="484"/>
        <v>0</v>
      </c>
      <c r="Y759">
        <f t="shared" si="485"/>
        <v>0</v>
      </c>
      <c r="AA759">
        <v>54027915</v>
      </c>
      <c r="AB759">
        <f t="shared" si="486"/>
        <v>9.48</v>
      </c>
      <c r="AC759">
        <f t="shared" si="487"/>
        <v>9.48</v>
      </c>
      <c r="AD759">
        <f t="shared" si="488"/>
        <v>0</v>
      </c>
      <c r="AE759">
        <f t="shared" si="489"/>
        <v>0</v>
      </c>
      <c r="AF759">
        <f t="shared" si="490"/>
        <v>0</v>
      </c>
      <c r="AG759">
        <f t="shared" si="491"/>
        <v>0</v>
      </c>
      <c r="AH759">
        <f t="shared" si="492"/>
        <v>0</v>
      </c>
      <c r="AI759">
        <f t="shared" si="493"/>
        <v>0</v>
      </c>
      <c r="AJ759">
        <f t="shared" si="494"/>
        <v>0.05</v>
      </c>
      <c r="AK759">
        <v>9.48</v>
      </c>
      <c r="AL759">
        <v>9.48</v>
      </c>
      <c r="AM759">
        <v>0</v>
      </c>
      <c r="AN759">
        <v>0</v>
      </c>
      <c r="AO759">
        <v>0</v>
      </c>
      <c r="AP759">
        <v>0</v>
      </c>
      <c r="AQ759">
        <v>0</v>
      </c>
      <c r="AR759">
        <v>0</v>
      </c>
      <c r="AS759">
        <v>0.05</v>
      </c>
      <c r="AT759">
        <v>0</v>
      </c>
      <c r="AU759">
        <v>0</v>
      </c>
      <c r="AV759">
        <v>1</v>
      </c>
      <c r="AW759">
        <v>1</v>
      </c>
      <c r="AZ759">
        <v>1</v>
      </c>
      <c r="BA759">
        <v>1</v>
      </c>
      <c r="BB759">
        <v>1</v>
      </c>
      <c r="BC759">
        <v>17.22</v>
      </c>
      <c r="BD759" t="s">
        <v>6</v>
      </c>
      <c r="BE759" t="s">
        <v>6</v>
      </c>
      <c r="BF759" t="s">
        <v>6</v>
      </c>
      <c r="BG759" t="s">
        <v>6</v>
      </c>
      <c r="BH759">
        <v>3</v>
      </c>
      <c r="BI759">
        <v>1</v>
      </c>
      <c r="BJ759" t="s">
        <v>533</v>
      </c>
      <c r="BM759">
        <v>500001</v>
      </c>
      <c r="BN759">
        <v>0</v>
      </c>
      <c r="BO759" t="s">
        <v>531</v>
      </c>
      <c r="BP759">
        <v>1</v>
      </c>
      <c r="BQ759">
        <v>8</v>
      </c>
      <c r="BR759">
        <v>0</v>
      </c>
      <c r="BS759">
        <v>1</v>
      </c>
      <c r="BT759">
        <v>1</v>
      </c>
      <c r="BU759">
        <v>1</v>
      </c>
      <c r="BV759">
        <v>1</v>
      </c>
      <c r="BW759">
        <v>1</v>
      </c>
      <c r="BX759">
        <v>1</v>
      </c>
      <c r="BY759" t="s">
        <v>6</v>
      </c>
      <c r="BZ759">
        <v>0</v>
      </c>
      <c r="CA759">
        <v>0</v>
      </c>
      <c r="CB759" t="s">
        <v>6</v>
      </c>
      <c r="CE759">
        <v>0</v>
      </c>
      <c r="CF759">
        <v>0</v>
      </c>
      <c r="CG759">
        <v>0</v>
      </c>
      <c r="CM759">
        <v>0</v>
      </c>
      <c r="CN759" t="s">
        <v>6</v>
      </c>
      <c r="CO759">
        <v>0</v>
      </c>
      <c r="CP759">
        <f t="shared" si="495"/>
        <v>4889.21</v>
      </c>
      <c r="CQ759">
        <f t="shared" si="496"/>
        <v>163.2456</v>
      </c>
      <c r="CR759">
        <f t="shared" si="497"/>
        <v>0</v>
      </c>
      <c r="CS759">
        <f t="shared" si="498"/>
        <v>0</v>
      </c>
      <c r="CT759">
        <f t="shared" si="499"/>
        <v>0</v>
      </c>
      <c r="CU759">
        <f t="shared" si="500"/>
        <v>0</v>
      </c>
      <c r="CV759">
        <f t="shared" si="501"/>
        <v>0</v>
      </c>
      <c r="CW759">
        <f t="shared" si="502"/>
        <v>0</v>
      </c>
      <c r="CX759">
        <f t="shared" si="503"/>
        <v>0.05</v>
      </c>
      <c r="CY759">
        <f t="shared" si="504"/>
        <v>0</v>
      </c>
      <c r="CZ759">
        <f t="shared" si="505"/>
        <v>0</v>
      </c>
      <c r="DC759" t="s">
        <v>6</v>
      </c>
      <c r="DD759" t="s">
        <v>6</v>
      </c>
      <c r="DE759" t="s">
        <v>6</v>
      </c>
      <c r="DF759" t="s">
        <v>6</v>
      </c>
      <c r="DG759" t="s">
        <v>6</v>
      </c>
      <c r="DH759" t="s">
        <v>6</v>
      </c>
      <c r="DI759" t="s">
        <v>6</v>
      </c>
      <c r="DJ759" t="s">
        <v>6</v>
      </c>
      <c r="DK759" t="s">
        <v>6</v>
      </c>
      <c r="DL759" t="s">
        <v>6</v>
      </c>
      <c r="DM759" t="s">
        <v>6</v>
      </c>
      <c r="DN759">
        <v>0</v>
      </c>
      <c r="DO759">
        <v>0</v>
      </c>
      <c r="DP759">
        <v>1</v>
      </c>
      <c r="DQ759">
        <v>1</v>
      </c>
      <c r="DU759">
        <v>1009</v>
      </c>
      <c r="DV759" t="s">
        <v>235</v>
      </c>
      <c r="DW759" t="s">
        <v>235</v>
      </c>
      <c r="DX759">
        <v>1</v>
      </c>
      <c r="DZ759" t="s">
        <v>6</v>
      </c>
      <c r="EA759" t="s">
        <v>6</v>
      </c>
      <c r="EB759" t="s">
        <v>6</v>
      </c>
      <c r="EC759" t="s">
        <v>6</v>
      </c>
      <c r="EE759">
        <v>52855142</v>
      </c>
      <c r="EF759">
        <v>8</v>
      </c>
      <c r="EG759" t="s">
        <v>199</v>
      </c>
      <c r="EH759">
        <v>0</v>
      </c>
      <c r="EI759" t="s">
        <v>6</v>
      </c>
      <c r="EJ759">
        <v>1</v>
      </c>
      <c r="EK759">
        <v>500001</v>
      </c>
      <c r="EL759" t="s">
        <v>200</v>
      </c>
      <c r="EM759" t="s">
        <v>201</v>
      </c>
      <c r="EO759" t="s">
        <v>6</v>
      </c>
      <c r="EQ759">
        <v>131072</v>
      </c>
      <c r="ER759">
        <v>9.48</v>
      </c>
      <c r="ES759">
        <v>9.48</v>
      </c>
      <c r="ET759">
        <v>0</v>
      </c>
      <c r="EU759">
        <v>0</v>
      </c>
      <c r="EV759">
        <v>0</v>
      </c>
      <c r="EW759">
        <v>0</v>
      </c>
      <c r="EX759">
        <v>0</v>
      </c>
      <c r="EY759">
        <v>0</v>
      </c>
      <c r="FQ759">
        <v>0</v>
      </c>
      <c r="FR759">
        <f t="shared" si="506"/>
        <v>0</v>
      </c>
      <c r="FS759">
        <v>0</v>
      </c>
      <c r="FX759">
        <v>0</v>
      </c>
      <c r="FY759">
        <v>0</v>
      </c>
      <c r="GA759" t="s">
        <v>6</v>
      </c>
      <c r="GD759">
        <v>1</v>
      </c>
      <c r="GF759">
        <v>-1293429412</v>
      </c>
      <c r="GG759">
        <v>2</v>
      </c>
      <c r="GH759">
        <v>1</v>
      </c>
      <c r="GI759">
        <v>2</v>
      </c>
      <c r="GJ759">
        <v>0</v>
      </c>
      <c r="GK759">
        <v>0</v>
      </c>
      <c r="GL759">
        <f t="shared" si="507"/>
        <v>0</v>
      </c>
      <c r="GM759">
        <f t="shared" si="508"/>
        <v>4889.21</v>
      </c>
      <c r="GN759">
        <f t="shared" si="509"/>
        <v>4889.21</v>
      </c>
      <c r="GO759">
        <f t="shared" si="510"/>
        <v>0</v>
      </c>
      <c r="GP759">
        <f t="shared" si="511"/>
        <v>0</v>
      </c>
      <c r="GR759">
        <v>0</v>
      </c>
      <c r="GS759">
        <v>0</v>
      </c>
      <c r="GT759">
        <v>0</v>
      </c>
      <c r="GU759" t="s">
        <v>6</v>
      </c>
      <c r="GV759">
        <f t="shared" si="512"/>
        <v>0</v>
      </c>
      <c r="GW759">
        <v>1</v>
      </c>
      <c r="GX759">
        <f t="shared" si="513"/>
        <v>0</v>
      </c>
      <c r="HA759">
        <v>0</v>
      </c>
      <c r="HB759">
        <v>0</v>
      </c>
      <c r="HC759">
        <f t="shared" si="514"/>
        <v>0</v>
      </c>
      <c r="HE759" t="s">
        <v>6</v>
      </c>
      <c r="HF759" t="s">
        <v>6</v>
      </c>
      <c r="HM759" t="s">
        <v>6</v>
      </c>
      <c r="HN759" t="s">
        <v>6</v>
      </c>
      <c r="HO759" t="s">
        <v>6</v>
      </c>
      <c r="HP759" t="s">
        <v>6</v>
      </c>
      <c r="HQ759" t="s">
        <v>6</v>
      </c>
      <c r="IK759">
        <v>0</v>
      </c>
    </row>
    <row r="760" spans="1:245">
      <c r="A760">
        <v>17</v>
      </c>
      <c r="B760">
        <v>1</v>
      </c>
      <c r="E760" t="s">
        <v>150</v>
      </c>
      <c r="F760" t="s">
        <v>183</v>
      </c>
      <c r="G760" t="s">
        <v>260</v>
      </c>
      <c r="H760" t="s">
        <v>205</v>
      </c>
      <c r="I760">
        <v>9</v>
      </c>
      <c r="J760">
        <v>0</v>
      </c>
      <c r="K760">
        <v>9</v>
      </c>
      <c r="O760">
        <f t="shared" si="475"/>
        <v>18098.310000000001</v>
      </c>
      <c r="P760">
        <f t="shared" si="476"/>
        <v>18098.310000000001</v>
      </c>
      <c r="Q760">
        <f t="shared" si="477"/>
        <v>0</v>
      </c>
      <c r="R760">
        <f t="shared" si="478"/>
        <v>0</v>
      </c>
      <c r="S760">
        <f t="shared" si="479"/>
        <v>0</v>
      </c>
      <c r="T760">
        <f t="shared" si="480"/>
        <v>0</v>
      </c>
      <c r="U760">
        <f t="shared" si="481"/>
        <v>0</v>
      </c>
      <c r="V760">
        <f t="shared" si="482"/>
        <v>0</v>
      </c>
      <c r="W760">
        <f t="shared" si="483"/>
        <v>0</v>
      </c>
      <c r="X760">
        <f t="shared" si="484"/>
        <v>0</v>
      </c>
      <c r="Y760">
        <f t="shared" si="485"/>
        <v>0</v>
      </c>
      <c r="AA760">
        <v>54027915</v>
      </c>
      <c r="AB760">
        <f t="shared" si="486"/>
        <v>233.28573</v>
      </c>
      <c r="AC760">
        <f>ROUND(((ES760*1.03*1.02)),6)</f>
        <v>233.28573</v>
      </c>
      <c r="AD760">
        <f t="shared" si="488"/>
        <v>0</v>
      </c>
      <c r="AE760">
        <f t="shared" si="489"/>
        <v>0</v>
      </c>
      <c r="AF760">
        <f t="shared" si="490"/>
        <v>0</v>
      </c>
      <c r="AG760">
        <f t="shared" si="491"/>
        <v>0</v>
      </c>
      <c r="AH760">
        <f t="shared" si="492"/>
        <v>0</v>
      </c>
      <c r="AI760">
        <f t="shared" si="493"/>
        <v>0</v>
      </c>
      <c r="AJ760">
        <f t="shared" si="494"/>
        <v>0</v>
      </c>
      <c r="AK760">
        <v>222.05</v>
      </c>
      <c r="AL760">
        <v>222.05</v>
      </c>
      <c r="AM760">
        <v>0</v>
      </c>
      <c r="AN760">
        <v>0</v>
      </c>
      <c r="AO760">
        <v>0</v>
      </c>
      <c r="AP760">
        <v>0</v>
      </c>
      <c r="AQ760">
        <v>0</v>
      </c>
      <c r="AR760">
        <v>0</v>
      </c>
      <c r="AS760">
        <v>0</v>
      </c>
      <c r="AT760">
        <v>0</v>
      </c>
      <c r="AU760">
        <v>0</v>
      </c>
      <c r="AV760">
        <v>1</v>
      </c>
      <c r="AW760">
        <v>1</v>
      </c>
      <c r="AZ760">
        <v>1</v>
      </c>
      <c r="BA760">
        <v>1</v>
      </c>
      <c r="BB760">
        <v>1</v>
      </c>
      <c r="BC760">
        <v>8.6199999999999992</v>
      </c>
      <c r="BD760" t="s">
        <v>6</v>
      </c>
      <c r="BE760" t="s">
        <v>6</v>
      </c>
      <c r="BF760" t="s">
        <v>6</v>
      </c>
      <c r="BG760" t="s">
        <v>6</v>
      </c>
      <c r="BH760">
        <v>3</v>
      </c>
      <c r="BI760">
        <v>1</v>
      </c>
      <c r="BJ760" t="s">
        <v>6</v>
      </c>
      <c r="BM760">
        <v>1100</v>
      </c>
      <c r="BN760">
        <v>0</v>
      </c>
      <c r="BO760" t="s">
        <v>6</v>
      </c>
      <c r="BP760">
        <v>0</v>
      </c>
      <c r="BQ760">
        <v>8</v>
      </c>
      <c r="BR760">
        <v>0</v>
      </c>
      <c r="BS760">
        <v>1</v>
      </c>
      <c r="BT760">
        <v>1</v>
      </c>
      <c r="BU760">
        <v>1</v>
      </c>
      <c r="BV760">
        <v>1</v>
      </c>
      <c r="BW760">
        <v>1</v>
      </c>
      <c r="BX760">
        <v>1</v>
      </c>
      <c r="BY760" t="s">
        <v>6</v>
      </c>
      <c r="BZ760">
        <v>0</v>
      </c>
      <c r="CA760">
        <v>0</v>
      </c>
      <c r="CB760" t="s">
        <v>6</v>
      </c>
      <c r="CE760">
        <v>0</v>
      </c>
      <c r="CF760">
        <v>0</v>
      </c>
      <c r="CG760">
        <v>0</v>
      </c>
      <c r="CM760">
        <v>0</v>
      </c>
      <c r="CN760" t="s">
        <v>6</v>
      </c>
      <c r="CO760">
        <v>0</v>
      </c>
      <c r="CP760">
        <f t="shared" si="495"/>
        <v>18098.310000000001</v>
      </c>
      <c r="CQ760">
        <f t="shared" si="496"/>
        <v>2010.9229925999998</v>
      </c>
      <c r="CR760">
        <f t="shared" si="497"/>
        <v>0</v>
      </c>
      <c r="CS760">
        <f t="shared" si="498"/>
        <v>0</v>
      </c>
      <c r="CT760">
        <f t="shared" si="499"/>
        <v>0</v>
      </c>
      <c r="CU760">
        <f t="shared" si="500"/>
        <v>0</v>
      </c>
      <c r="CV760">
        <f t="shared" si="501"/>
        <v>0</v>
      </c>
      <c r="CW760">
        <f t="shared" si="502"/>
        <v>0</v>
      </c>
      <c r="CX760">
        <f t="shared" si="503"/>
        <v>0</v>
      </c>
      <c r="CY760">
        <f t="shared" si="504"/>
        <v>0</v>
      </c>
      <c r="CZ760">
        <f t="shared" si="505"/>
        <v>0</v>
      </c>
      <c r="DC760" t="s">
        <v>6</v>
      </c>
      <c r="DD760" t="s">
        <v>198</v>
      </c>
      <c r="DE760" t="s">
        <v>6</v>
      </c>
      <c r="DF760" t="s">
        <v>6</v>
      </c>
      <c r="DG760" t="s">
        <v>6</v>
      </c>
      <c r="DH760" t="s">
        <v>6</v>
      </c>
      <c r="DI760" t="s">
        <v>6</v>
      </c>
      <c r="DJ760" t="s">
        <v>6</v>
      </c>
      <c r="DK760" t="s">
        <v>6</v>
      </c>
      <c r="DL760" t="s">
        <v>6</v>
      </c>
      <c r="DM760" t="s">
        <v>6</v>
      </c>
      <c r="DN760">
        <v>0</v>
      </c>
      <c r="DO760">
        <v>0</v>
      </c>
      <c r="DP760">
        <v>1</v>
      </c>
      <c r="DQ760">
        <v>1</v>
      </c>
      <c r="DU760">
        <v>1013</v>
      </c>
      <c r="DV760" t="s">
        <v>205</v>
      </c>
      <c r="DW760" t="s">
        <v>205</v>
      </c>
      <c r="DX760">
        <v>1</v>
      </c>
      <c r="DZ760" t="s">
        <v>6</v>
      </c>
      <c r="EA760" t="s">
        <v>6</v>
      </c>
      <c r="EB760" t="s">
        <v>6</v>
      </c>
      <c r="EC760" t="s">
        <v>6</v>
      </c>
      <c r="EE760">
        <v>52854755</v>
      </c>
      <c r="EF760">
        <v>8</v>
      </c>
      <c r="EG760" t="s">
        <v>199</v>
      </c>
      <c r="EH760">
        <v>0</v>
      </c>
      <c r="EI760" t="s">
        <v>6</v>
      </c>
      <c r="EJ760">
        <v>1</v>
      </c>
      <c r="EK760">
        <v>1100</v>
      </c>
      <c r="EL760" t="s">
        <v>209</v>
      </c>
      <c r="EM760" t="s">
        <v>210</v>
      </c>
      <c r="EO760" t="s">
        <v>6</v>
      </c>
      <c r="EQ760">
        <v>131584</v>
      </c>
      <c r="ER760">
        <v>222.05</v>
      </c>
      <c r="ES760">
        <v>222.05</v>
      </c>
      <c r="ET760">
        <v>0</v>
      </c>
      <c r="EU760">
        <v>0</v>
      </c>
      <c r="EV760">
        <v>0</v>
      </c>
      <c r="EW760">
        <v>0</v>
      </c>
      <c r="EX760">
        <v>0</v>
      </c>
      <c r="EY760">
        <v>0</v>
      </c>
      <c r="EZ760">
        <v>5</v>
      </c>
      <c r="FC760">
        <v>0</v>
      </c>
      <c r="FD760">
        <v>18</v>
      </c>
      <c r="FF760">
        <v>1914.08</v>
      </c>
      <c r="FQ760">
        <v>0</v>
      </c>
      <c r="FR760">
        <f t="shared" si="506"/>
        <v>0</v>
      </c>
      <c r="FS760">
        <v>0</v>
      </c>
      <c r="FX760">
        <v>0</v>
      </c>
      <c r="FY760">
        <v>0</v>
      </c>
      <c r="GA760" t="s">
        <v>261</v>
      </c>
      <c r="GD760">
        <v>1</v>
      </c>
      <c r="GF760">
        <v>-1421316900</v>
      </c>
      <c r="GG760">
        <v>2</v>
      </c>
      <c r="GH760">
        <v>3</v>
      </c>
      <c r="GI760">
        <v>3</v>
      </c>
      <c r="GJ760">
        <v>0</v>
      </c>
      <c r="GK760">
        <v>0</v>
      </c>
      <c r="GL760">
        <f t="shared" si="507"/>
        <v>0</v>
      </c>
      <c r="GM760">
        <f t="shared" si="508"/>
        <v>18098.310000000001</v>
      </c>
      <c r="GN760">
        <f t="shared" si="509"/>
        <v>18098.310000000001</v>
      </c>
      <c r="GO760">
        <f t="shared" si="510"/>
        <v>0</v>
      </c>
      <c r="GP760">
        <f t="shared" si="511"/>
        <v>0</v>
      </c>
      <c r="GR760">
        <v>1</v>
      </c>
      <c r="GS760">
        <v>1</v>
      </c>
      <c r="GT760">
        <v>0</v>
      </c>
      <c r="GU760" t="s">
        <v>6</v>
      </c>
      <c r="GV760">
        <f t="shared" si="512"/>
        <v>0</v>
      </c>
      <c r="GW760">
        <v>1</v>
      </c>
      <c r="GX760">
        <f t="shared" si="513"/>
        <v>0</v>
      </c>
      <c r="HA760">
        <v>0</v>
      </c>
      <c r="HB760">
        <v>0</v>
      </c>
      <c r="HC760">
        <f t="shared" si="514"/>
        <v>0</v>
      </c>
      <c r="HE760" t="s">
        <v>189</v>
      </c>
      <c r="HF760" t="s">
        <v>189</v>
      </c>
      <c r="HM760" t="s">
        <v>6</v>
      </c>
      <c r="HN760" t="s">
        <v>6</v>
      </c>
      <c r="HO760" t="s">
        <v>6</v>
      </c>
      <c r="HP760" t="s">
        <v>6</v>
      </c>
      <c r="HQ760" t="s">
        <v>6</v>
      </c>
      <c r="IK760">
        <v>0</v>
      </c>
    </row>
    <row r="761" spans="1:245">
      <c r="A761">
        <v>17</v>
      </c>
      <c r="B761">
        <v>1</v>
      </c>
      <c r="E761" t="s">
        <v>155</v>
      </c>
      <c r="F761" t="s">
        <v>266</v>
      </c>
      <c r="G761" t="s">
        <v>267</v>
      </c>
      <c r="H761" t="s">
        <v>257</v>
      </c>
      <c r="I761">
        <f>ROUND((9)/100,9)</f>
        <v>0.09</v>
      </c>
      <c r="J761">
        <v>0</v>
      </c>
      <c r="K761">
        <f>ROUND((9)/100,9)</f>
        <v>0.09</v>
      </c>
      <c r="O761">
        <f t="shared" si="475"/>
        <v>1024.51</v>
      </c>
      <c r="P761">
        <f t="shared" si="476"/>
        <v>1024.51</v>
      </c>
      <c r="Q761">
        <f t="shared" si="477"/>
        <v>0</v>
      </c>
      <c r="R761">
        <f t="shared" si="478"/>
        <v>0</v>
      </c>
      <c r="S761">
        <f t="shared" si="479"/>
        <v>0</v>
      </c>
      <c r="T761">
        <f t="shared" si="480"/>
        <v>0</v>
      </c>
      <c r="U761">
        <f t="shared" si="481"/>
        <v>0</v>
      </c>
      <c r="V761">
        <f t="shared" si="482"/>
        <v>0</v>
      </c>
      <c r="W761">
        <f t="shared" si="483"/>
        <v>0.03</v>
      </c>
      <c r="X761">
        <f t="shared" si="484"/>
        <v>0</v>
      </c>
      <c r="Y761">
        <f t="shared" si="485"/>
        <v>0</v>
      </c>
      <c r="AA761">
        <v>54027915</v>
      </c>
      <c r="AB761">
        <f t="shared" si="486"/>
        <v>1645.01</v>
      </c>
      <c r="AC761">
        <f>ROUND((ES761),6)</f>
        <v>1645.01</v>
      </c>
      <c r="AD761">
        <f t="shared" si="488"/>
        <v>0</v>
      </c>
      <c r="AE761">
        <f t="shared" si="489"/>
        <v>0</v>
      </c>
      <c r="AF761">
        <f t="shared" si="490"/>
        <v>0</v>
      </c>
      <c r="AG761">
        <f t="shared" si="491"/>
        <v>0</v>
      </c>
      <c r="AH761">
        <f t="shared" si="492"/>
        <v>0</v>
      </c>
      <c r="AI761">
        <f t="shared" si="493"/>
        <v>0</v>
      </c>
      <c r="AJ761">
        <f t="shared" si="494"/>
        <v>0.33</v>
      </c>
      <c r="AK761">
        <v>1645.01</v>
      </c>
      <c r="AL761">
        <v>1645.01</v>
      </c>
      <c r="AM761">
        <v>0</v>
      </c>
      <c r="AN761">
        <v>0</v>
      </c>
      <c r="AO761">
        <v>0</v>
      </c>
      <c r="AP761">
        <v>0</v>
      </c>
      <c r="AQ761">
        <v>0</v>
      </c>
      <c r="AR761">
        <v>0</v>
      </c>
      <c r="AS761">
        <v>0.33</v>
      </c>
      <c r="AT761">
        <v>0</v>
      </c>
      <c r="AU761">
        <v>0</v>
      </c>
      <c r="AV761">
        <v>1</v>
      </c>
      <c r="AW761">
        <v>1</v>
      </c>
      <c r="AZ761">
        <v>1</v>
      </c>
      <c r="BA761">
        <v>1</v>
      </c>
      <c r="BB761">
        <v>1</v>
      </c>
      <c r="BC761">
        <v>6.92</v>
      </c>
      <c r="BD761" t="s">
        <v>6</v>
      </c>
      <c r="BE761" t="s">
        <v>6</v>
      </c>
      <c r="BF761" t="s">
        <v>6</v>
      </c>
      <c r="BG761" t="s">
        <v>6</v>
      </c>
      <c r="BH761">
        <v>3</v>
      </c>
      <c r="BI761">
        <v>1</v>
      </c>
      <c r="BJ761" t="s">
        <v>268</v>
      </c>
      <c r="BM761">
        <v>500002</v>
      </c>
      <c r="BN761">
        <v>0</v>
      </c>
      <c r="BO761" t="s">
        <v>266</v>
      </c>
      <c r="BP761">
        <v>1</v>
      </c>
      <c r="BQ761">
        <v>8</v>
      </c>
      <c r="BR761">
        <v>0</v>
      </c>
      <c r="BS761">
        <v>1</v>
      </c>
      <c r="BT761">
        <v>1</v>
      </c>
      <c r="BU761">
        <v>1</v>
      </c>
      <c r="BV761">
        <v>1</v>
      </c>
      <c r="BW761">
        <v>1</v>
      </c>
      <c r="BX761">
        <v>1</v>
      </c>
      <c r="BY761" t="s">
        <v>6</v>
      </c>
      <c r="BZ761">
        <v>0</v>
      </c>
      <c r="CA761">
        <v>0</v>
      </c>
      <c r="CB761" t="s">
        <v>6</v>
      </c>
      <c r="CE761">
        <v>0</v>
      </c>
      <c r="CF761">
        <v>0</v>
      </c>
      <c r="CG761">
        <v>0</v>
      </c>
      <c r="CM761">
        <v>0</v>
      </c>
      <c r="CN761" t="s">
        <v>6</v>
      </c>
      <c r="CO761">
        <v>0</v>
      </c>
      <c r="CP761">
        <f t="shared" si="495"/>
        <v>1024.51</v>
      </c>
      <c r="CQ761">
        <f t="shared" si="496"/>
        <v>11383.4692</v>
      </c>
      <c r="CR761">
        <f t="shared" si="497"/>
        <v>0</v>
      </c>
      <c r="CS761">
        <f t="shared" si="498"/>
        <v>0</v>
      </c>
      <c r="CT761">
        <f t="shared" si="499"/>
        <v>0</v>
      </c>
      <c r="CU761">
        <f t="shared" si="500"/>
        <v>0</v>
      </c>
      <c r="CV761">
        <f t="shared" si="501"/>
        <v>0</v>
      </c>
      <c r="CW761">
        <f t="shared" si="502"/>
        <v>0</v>
      </c>
      <c r="CX761">
        <f t="shared" si="503"/>
        <v>0.33</v>
      </c>
      <c r="CY761">
        <f t="shared" si="504"/>
        <v>0</v>
      </c>
      <c r="CZ761">
        <f t="shared" si="505"/>
        <v>0</v>
      </c>
      <c r="DC761" t="s">
        <v>6</v>
      </c>
      <c r="DD761" t="s">
        <v>6</v>
      </c>
      <c r="DE761" t="s">
        <v>6</v>
      </c>
      <c r="DF761" t="s">
        <v>6</v>
      </c>
      <c r="DG761" t="s">
        <v>6</v>
      </c>
      <c r="DH761" t="s">
        <v>6</v>
      </c>
      <c r="DI761" t="s">
        <v>6</v>
      </c>
      <c r="DJ761" t="s">
        <v>6</v>
      </c>
      <c r="DK761" t="s">
        <v>6</v>
      </c>
      <c r="DL761" t="s">
        <v>6</v>
      </c>
      <c r="DM761" t="s">
        <v>6</v>
      </c>
      <c r="DN761">
        <v>0</v>
      </c>
      <c r="DO761">
        <v>0</v>
      </c>
      <c r="DP761">
        <v>1</v>
      </c>
      <c r="DQ761">
        <v>1</v>
      </c>
      <c r="DU761">
        <v>1010</v>
      </c>
      <c r="DV761" t="s">
        <v>257</v>
      </c>
      <c r="DW761" t="s">
        <v>257</v>
      </c>
      <c r="DX761">
        <v>100</v>
      </c>
      <c r="DZ761" t="s">
        <v>6</v>
      </c>
      <c r="EA761" t="s">
        <v>6</v>
      </c>
      <c r="EB761" t="s">
        <v>6</v>
      </c>
      <c r="EC761" t="s">
        <v>6</v>
      </c>
      <c r="EE761">
        <v>52855143</v>
      </c>
      <c r="EF761">
        <v>8</v>
      </c>
      <c r="EG761" t="s">
        <v>199</v>
      </c>
      <c r="EH761">
        <v>0</v>
      </c>
      <c r="EI761" t="s">
        <v>6</v>
      </c>
      <c r="EJ761">
        <v>2</v>
      </c>
      <c r="EK761">
        <v>500002</v>
      </c>
      <c r="EL761" t="s">
        <v>224</v>
      </c>
      <c r="EM761" t="s">
        <v>225</v>
      </c>
      <c r="EO761" t="s">
        <v>6</v>
      </c>
      <c r="EQ761">
        <v>131072</v>
      </c>
      <c r="ER761">
        <v>1645.01</v>
      </c>
      <c r="ES761">
        <v>1645.01</v>
      </c>
      <c r="ET761">
        <v>0</v>
      </c>
      <c r="EU761">
        <v>0</v>
      </c>
      <c r="EV761">
        <v>0</v>
      </c>
      <c r="EW761">
        <v>0</v>
      </c>
      <c r="EX761">
        <v>0</v>
      </c>
      <c r="EY761">
        <v>0</v>
      </c>
      <c r="FQ761">
        <v>0</v>
      </c>
      <c r="FR761">
        <f t="shared" si="506"/>
        <v>0</v>
      </c>
      <c r="FS761">
        <v>0</v>
      </c>
      <c r="FX761">
        <v>0</v>
      </c>
      <c r="FY761">
        <v>0</v>
      </c>
      <c r="GA761" t="s">
        <v>6</v>
      </c>
      <c r="GD761">
        <v>1</v>
      </c>
      <c r="GF761">
        <v>869346769</v>
      </c>
      <c r="GG761">
        <v>2</v>
      </c>
      <c r="GH761">
        <v>1</v>
      </c>
      <c r="GI761">
        <v>2</v>
      </c>
      <c r="GJ761">
        <v>0</v>
      </c>
      <c r="GK761">
        <v>0</v>
      </c>
      <c r="GL761">
        <f t="shared" si="507"/>
        <v>0</v>
      </c>
      <c r="GM761">
        <f t="shared" si="508"/>
        <v>1024.51</v>
      </c>
      <c r="GN761">
        <f t="shared" si="509"/>
        <v>1024.51</v>
      </c>
      <c r="GO761">
        <f t="shared" si="510"/>
        <v>0</v>
      </c>
      <c r="GP761">
        <f t="shared" si="511"/>
        <v>0</v>
      </c>
      <c r="GR761">
        <v>0</v>
      </c>
      <c r="GS761">
        <v>3</v>
      </c>
      <c r="GT761">
        <v>0</v>
      </c>
      <c r="GU761" t="s">
        <v>6</v>
      </c>
      <c r="GV761">
        <f t="shared" si="512"/>
        <v>0</v>
      </c>
      <c r="GW761">
        <v>1</v>
      </c>
      <c r="GX761">
        <f t="shared" si="513"/>
        <v>0</v>
      </c>
      <c r="HA761">
        <v>0</v>
      </c>
      <c r="HB761">
        <v>0</v>
      </c>
      <c r="HC761">
        <f t="shared" si="514"/>
        <v>0</v>
      </c>
      <c r="HE761" t="s">
        <v>6</v>
      </c>
      <c r="HF761" t="s">
        <v>6</v>
      </c>
      <c r="HM761" t="s">
        <v>6</v>
      </c>
      <c r="HN761" t="s">
        <v>6</v>
      </c>
      <c r="HO761" t="s">
        <v>6</v>
      </c>
      <c r="HP761" t="s">
        <v>6</v>
      </c>
      <c r="HQ761" t="s">
        <v>6</v>
      </c>
      <c r="IK761">
        <v>0</v>
      </c>
    </row>
    <row r="762" spans="1:245">
      <c r="A762">
        <v>17</v>
      </c>
      <c r="B762">
        <v>1</v>
      </c>
      <c r="E762" t="s">
        <v>159</v>
      </c>
      <c r="F762" t="s">
        <v>255</v>
      </c>
      <c r="G762" t="s">
        <v>256</v>
      </c>
      <c r="H762" t="s">
        <v>257</v>
      </c>
      <c r="I762">
        <f>ROUND((9)/100,9)</f>
        <v>0.09</v>
      </c>
      <c r="J762">
        <v>0</v>
      </c>
      <c r="K762">
        <f>ROUND((9)/100,9)</f>
        <v>0.09</v>
      </c>
      <c r="O762">
        <f t="shared" si="475"/>
        <v>1347.65</v>
      </c>
      <c r="P762">
        <f t="shared" si="476"/>
        <v>1347.65</v>
      </c>
      <c r="Q762">
        <f t="shared" si="477"/>
        <v>0</v>
      </c>
      <c r="R762">
        <f t="shared" si="478"/>
        <v>0</v>
      </c>
      <c r="S762">
        <f t="shared" si="479"/>
        <v>0</v>
      </c>
      <c r="T762">
        <f t="shared" si="480"/>
        <v>0</v>
      </c>
      <c r="U762">
        <f t="shared" si="481"/>
        <v>0</v>
      </c>
      <c r="V762">
        <f t="shared" si="482"/>
        <v>0</v>
      </c>
      <c r="W762">
        <f t="shared" si="483"/>
        <v>0.04</v>
      </c>
      <c r="X762">
        <f t="shared" si="484"/>
        <v>0</v>
      </c>
      <c r="Y762">
        <f t="shared" si="485"/>
        <v>0</v>
      </c>
      <c r="AA762">
        <v>54027915</v>
      </c>
      <c r="AB762">
        <f t="shared" si="486"/>
        <v>2130</v>
      </c>
      <c r="AC762">
        <f>ROUND((ES762),6)</f>
        <v>2130</v>
      </c>
      <c r="AD762">
        <f t="shared" si="488"/>
        <v>0</v>
      </c>
      <c r="AE762">
        <f t="shared" si="489"/>
        <v>0</v>
      </c>
      <c r="AF762">
        <f t="shared" si="490"/>
        <v>0</v>
      </c>
      <c r="AG762">
        <f t="shared" si="491"/>
        <v>0</v>
      </c>
      <c r="AH762">
        <f t="shared" si="492"/>
        <v>0</v>
      </c>
      <c r="AI762">
        <f t="shared" si="493"/>
        <v>0</v>
      </c>
      <c r="AJ762">
        <f t="shared" si="494"/>
        <v>0.42</v>
      </c>
      <c r="AK762">
        <v>2130</v>
      </c>
      <c r="AL762">
        <v>2130</v>
      </c>
      <c r="AM762">
        <v>0</v>
      </c>
      <c r="AN762">
        <v>0</v>
      </c>
      <c r="AO762">
        <v>0</v>
      </c>
      <c r="AP762">
        <v>0</v>
      </c>
      <c r="AQ762">
        <v>0</v>
      </c>
      <c r="AR762">
        <v>0</v>
      </c>
      <c r="AS762">
        <v>0.42</v>
      </c>
      <c r="AT762">
        <v>0</v>
      </c>
      <c r="AU762">
        <v>0</v>
      </c>
      <c r="AV762">
        <v>1</v>
      </c>
      <c r="AW762">
        <v>1</v>
      </c>
      <c r="AZ762">
        <v>1</v>
      </c>
      <c r="BA762">
        <v>1</v>
      </c>
      <c r="BB762">
        <v>1</v>
      </c>
      <c r="BC762">
        <v>7.03</v>
      </c>
      <c r="BD762" t="s">
        <v>6</v>
      </c>
      <c r="BE762" t="s">
        <v>6</v>
      </c>
      <c r="BF762" t="s">
        <v>6</v>
      </c>
      <c r="BG762" t="s">
        <v>6</v>
      </c>
      <c r="BH762">
        <v>3</v>
      </c>
      <c r="BI762">
        <v>1</v>
      </c>
      <c r="BJ762" t="s">
        <v>258</v>
      </c>
      <c r="BM762">
        <v>500002</v>
      </c>
      <c r="BN762">
        <v>0</v>
      </c>
      <c r="BO762" t="s">
        <v>255</v>
      </c>
      <c r="BP762">
        <v>1</v>
      </c>
      <c r="BQ762">
        <v>8</v>
      </c>
      <c r="BR762">
        <v>0</v>
      </c>
      <c r="BS762">
        <v>1</v>
      </c>
      <c r="BT762">
        <v>1</v>
      </c>
      <c r="BU762">
        <v>1</v>
      </c>
      <c r="BV762">
        <v>1</v>
      </c>
      <c r="BW762">
        <v>1</v>
      </c>
      <c r="BX762">
        <v>1</v>
      </c>
      <c r="BY762" t="s">
        <v>6</v>
      </c>
      <c r="BZ762">
        <v>0</v>
      </c>
      <c r="CA762">
        <v>0</v>
      </c>
      <c r="CB762" t="s">
        <v>6</v>
      </c>
      <c r="CE762">
        <v>0</v>
      </c>
      <c r="CF762">
        <v>0</v>
      </c>
      <c r="CG762">
        <v>0</v>
      </c>
      <c r="CM762">
        <v>0</v>
      </c>
      <c r="CN762" t="s">
        <v>6</v>
      </c>
      <c r="CO762">
        <v>0</v>
      </c>
      <c r="CP762">
        <f t="shared" si="495"/>
        <v>1347.65</v>
      </c>
      <c r="CQ762">
        <f t="shared" si="496"/>
        <v>14973.9</v>
      </c>
      <c r="CR762">
        <f t="shared" si="497"/>
        <v>0</v>
      </c>
      <c r="CS762">
        <f t="shared" si="498"/>
        <v>0</v>
      </c>
      <c r="CT762">
        <f t="shared" si="499"/>
        <v>0</v>
      </c>
      <c r="CU762">
        <f t="shared" si="500"/>
        <v>0</v>
      </c>
      <c r="CV762">
        <f t="shared" si="501"/>
        <v>0</v>
      </c>
      <c r="CW762">
        <f t="shared" si="502"/>
        <v>0</v>
      </c>
      <c r="CX762">
        <f t="shared" si="503"/>
        <v>0.42</v>
      </c>
      <c r="CY762">
        <f t="shared" si="504"/>
        <v>0</v>
      </c>
      <c r="CZ762">
        <f t="shared" si="505"/>
        <v>0</v>
      </c>
      <c r="DC762" t="s">
        <v>6</v>
      </c>
      <c r="DD762" t="s">
        <v>6</v>
      </c>
      <c r="DE762" t="s">
        <v>6</v>
      </c>
      <c r="DF762" t="s">
        <v>6</v>
      </c>
      <c r="DG762" t="s">
        <v>6</v>
      </c>
      <c r="DH762" t="s">
        <v>6</v>
      </c>
      <c r="DI762" t="s">
        <v>6</v>
      </c>
      <c r="DJ762" t="s">
        <v>6</v>
      </c>
      <c r="DK762" t="s">
        <v>6</v>
      </c>
      <c r="DL762" t="s">
        <v>6</v>
      </c>
      <c r="DM762" t="s">
        <v>6</v>
      </c>
      <c r="DN762">
        <v>0</v>
      </c>
      <c r="DO762">
        <v>0</v>
      </c>
      <c r="DP762">
        <v>1</v>
      </c>
      <c r="DQ762">
        <v>1</v>
      </c>
      <c r="DU762">
        <v>1010</v>
      </c>
      <c r="DV762" t="s">
        <v>257</v>
      </c>
      <c r="DW762" t="s">
        <v>257</v>
      </c>
      <c r="DX762">
        <v>100</v>
      </c>
      <c r="DZ762" t="s">
        <v>6</v>
      </c>
      <c r="EA762" t="s">
        <v>6</v>
      </c>
      <c r="EB762" t="s">
        <v>6</v>
      </c>
      <c r="EC762" t="s">
        <v>6</v>
      </c>
      <c r="EE762">
        <v>52855143</v>
      </c>
      <c r="EF762">
        <v>8</v>
      </c>
      <c r="EG762" t="s">
        <v>199</v>
      </c>
      <c r="EH762">
        <v>0</v>
      </c>
      <c r="EI762" t="s">
        <v>6</v>
      </c>
      <c r="EJ762">
        <v>2</v>
      </c>
      <c r="EK762">
        <v>500002</v>
      </c>
      <c r="EL762" t="s">
        <v>224</v>
      </c>
      <c r="EM762" t="s">
        <v>225</v>
      </c>
      <c r="EO762" t="s">
        <v>6</v>
      </c>
      <c r="EQ762">
        <v>131072</v>
      </c>
      <c r="ER762">
        <v>2130</v>
      </c>
      <c r="ES762">
        <v>2130</v>
      </c>
      <c r="ET762">
        <v>0</v>
      </c>
      <c r="EU762">
        <v>0</v>
      </c>
      <c r="EV762">
        <v>0</v>
      </c>
      <c r="EW762">
        <v>0</v>
      </c>
      <c r="EX762">
        <v>0</v>
      </c>
      <c r="EY762">
        <v>0</v>
      </c>
      <c r="FQ762">
        <v>0</v>
      </c>
      <c r="FR762">
        <f t="shared" si="506"/>
        <v>0</v>
      </c>
      <c r="FS762">
        <v>0</v>
      </c>
      <c r="FX762">
        <v>0</v>
      </c>
      <c r="FY762">
        <v>0</v>
      </c>
      <c r="GA762" t="s">
        <v>6</v>
      </c>
      <c r="GD762">
        <v>1</v>
      </c>
      <c r="GF762">
        <v>1371880202</v>
      </c>
      <c r="GG762">
        <v>2</v>
      </c>
      <c r="GH762">
        <v>1</v>
      </c>
      <c r="GI762">
        <v>2</v>
      </c>
      <c r="GJ762">
        <v>0</v>
      </c>
      <c r="GK762">
        <v>0</v>
      </c>
      <c r="GL762">
        <f t="shared" si="507"/>
        <v>0</v>
      </c>
      <c r="GM762">
        <f t="shared" si="508"/>
        <v>1347.65</v>
      </c>
      <c r="GN762">
        <f t="shared" si="509"/>
        <v>1347.65</v>
      </c>
      <c r="GO762">
        <f t="shared" si="510"/>
        <v>0</v>
      </c>
      <c r="GP762">
        <f t="shared" si="511"/>
        <v>0</v>
      </c>
      <c r="GR762">
        <v>0</v>
      </c>
      <c r="GS762">
        <v>3</v>
      </c>
      <c r="GT762">
        <v>0</v>
      </c>
      <c r="GU762" t="s">
        <v>6</v>
      </c>
      <c r="GV762">
        <f t="shared" si="512"/>
        <v>0</v>
      </c>
      <c r="GW762">
        <v>1</v>
      </c>
      <c r="GX762">
        <f t="shared" si="513"/>
        <v>0</v>
      </c>
      <c r="HA762">
        <v>0</v>
      </c>
      <c r="HB762">
        <v>0</v>
      </c>
      <c r="HC762">
        <f t="shared" si="514"/>
        <v>0</v>
      </c>
      <c r="HE762" t="s">
        <v>6</v>
      </c>
      <c r="HF762" t="s">
        <v>6</v>
      </c>
      <c r="HM762" t="s">
        <v>6</v>
      </c>
      <c r="HN762" t="s">
        <v>6</v>
      </c>
      <c r="HO762" t="s">
        <v>6</v>
      </c>
      <c r="HP762" t="s">
        <v>6</v>
      </c>
      <c r="HQ762" t="s">
        <v>6</v>
      </c>
      <c r="IK762">
        <v>0</v>
      </c>
    </row>
    <row r="764" spans="1:245">
      <c r="A764" s="2">
        <v>51</v>
      </c>
      <c r="B764" s="2">
        <f>B749</f>
        <v>1</v>
      </c>
      <c r="C764" s="2">
        <f>A749</f>
        <v>4</v>
      </c>
      <c r="D764" s="2">
        <f>ROW(A749)</f>
        <v>749</v>
      </c>
      <c r="E764" s="2"/>
      <c r="F764" s="2" t="str">
        <f>IF(F749&lt;&gt;"",F749,"")</f>
        <v/>
      </c>
      <c r="G764" s="2" t="str">
        <f>IF(G749&lt;&gt;"",G749,"")</f>
        <v>Материалы</v>
      </c>
      <c r="H764" s="2">
        <v>0</v>
      </c>
      <c r="I764" s="2"/>
      <c r="J764" s="2"/>
      <c r="K764" s="2"/>
      <c r="L764" s="2"/>
      <c r="M764" s="2"/>
      <c r="N764" s="2"/>
      <c r="O764" s="2">
        <f t="shared" ref="O764:T764" si="515">ROUND(AB764,2)</f>
        <v>40254.559999999998</v>
      </c>
      <c r="P764" s="2">
        <f t="shared" si="515"/>
        <v>40254.559999999998</v>
      </c>
      <c r="Q764" s="2">
        <f t="shared" si="515"/>
        <v>0</v>
      </c>
      <c r="R764" s="2">
        <f t="shared" si="515"/>
        <v>0</v>
      </c>
      <c r="S764" s="2">
        <f t="shared" si="515"/>
        <v>0</v>
      </c>
      <c r="T764" s="2">
        <f t="shared" si="515"/>
        <v>0</v>
      </c>
      <c r="U764" s="2">
        <f>AH764</f>
        <v>0</v>
      </c>
      <c r="V764" s="2">
        <f>AI764</f>
        <v>0</v>
      </c>
      <c r="W764" s="2">
        <f>ROUND(AJ764,2)</f>
        <v>62.28</v>
      </c>
      <c r="X764" s="2">
        <f>ROUND(AK764,2)</f>
        <v>0</v>
      </c>
      <c r="Y764" s="2">
        <f>ROUND(AL764,2)</f>
        <v>0</v>
      </c>
      <c r="Z764" s="2"/>
      <c r="AA764" s="2"/>
      <c r="AB764" s="2">
        <f>ROUND(SUMIF(AA753:AA762,"=54027915",O753:O762),2)</f>
        <v>40254.559999999998</v>
      </c>
      <c r="AC764" s="2">
        <f>ROUND(SUMIF(AA753:AA762,"=54027915",P753:P762),2)</f>
        <v>40254.559999999998</v>
      </c>
      <c r="AD764" s="2">
        <f>ROUND(SUMIF(AA753:AA762,"=54027915",Q753:Q762),2)</f>
        <v>0</v>
      </c>
      <c r="AE764" s="2">
        <f>ROUND(SUMIF(AA753:AA762,"=54027915",R753:R762),2)</f>
        <v>0</v>
      </c>
      <c r="AF764" s="2">
        <f>ROUND(SUMIF(AA753:AA762,"=54027915",S753:S762),2)</f>
        <v>0</v>
      </c>
      <c r="AG764" s="2">
        <f>ROUND(SUMIF(AA753:AA762,"=54027915",T753:T762),2)</f>
        <v>0</v>
      </c>
      <c r="AH764" s="2">
        <f>SUMIF(AA753:AA762,"=54027915",U753:U762)</f>
        <v>0</v>
      </c>
      <c r="AI764" s="2">
        <f>SUMIF(AA753:AA762,"=54027915",V753:V762)</f>
        <v>0</v>
      </c>
      <c r="AJ764" s="2">
        <f>ROUND(SUMIF(AA753:AA762,"=54027915",W753:W762),2)</f>
        <v>62.28</v>
      </c>
      <c r="AK764" s="2">
        <f>ROUND(SUMIF(AA753:AA762,"=54027915",X753:X762),2)</f>
        <v>0</v>
      </c>
      <c r="AL764" s="2">
        <f>ROUND(SUMIF(AA753:AA762,"=54027915",Y753:Y762),2)</f>
        <v>0</v>
      </c>
      <c r="AM764" s="2"/>
      <c r="AN764" s="2"/>
      <c r="AO764" s="2">
        <f t="shared" ref="AO764:BD764" si="516">ROUND(BX764,2)</f>
        <v>0</v>
      </c>
      <c r="AP764" s="2">
        <f t="shared" si="516"/>
        <v>0</v>
      </c>
      <c r="AQ764" s="2">
        <f t="shared" si="516"/>
        <v>0</v>
      </c>
      <c r="AR764" s="2">
        <f t="shared" si="516"/>
        <v>40254.559999999998</v>
      </c>
      <c r="AS764" s="2">
        <f t="shared" si="516"/>
        <v>34298.239999999998</v>
      </c>
      <c r="AT764" s="2">
        <f t="shared" si="516"/>
        <v>5956.32</v>
      </c>
      <c r="AU764" s="2">
        <f t="shared" si="516"/>
        <v>0</v>
      </c>
      <c r="AV764" s="2">
        <f t="shared" si="516"/>
        <v>40254.559999999998</v>
      </c>
      <c r="AW764" s="2">
        <f t="shared" si="516"/>
        <v>40254.559999999998</v>
      </c>
      <c r="AX764" s="2">
        <f t="shared" si="516"/>
        <v>0</v>
      </c>
      <c r="AY764" s="2">
        <f t="shared" si="516"/>
        <v>40254.559999999998</v>
      </c>
      <c r="AZ764" s="2">
        <f t="shared" si="516"/>
        <v>0</v>
      </c>
      <c r="BA764" s="2">
        <f t="shared" si="516"/>
        <v>0</v>
      </c>
      <c r="BB764" s="2">
        <f t="shared" si="516"/>
        <v>0</v>
      </c>
      <c r="BC764" s="2">
        <f t="shared" si="516"/>
        <v>0</v>
      </c>
      <c r="BD764" s="2">
        <f t="shared" si="516"/>
        <v>0</v>
      </c>
      <c r="BE764" s="2"/>
      <c r="BF764" s="2"/>
      <c r="BG764" s="2"/>
      <c r="BH764" s="2"/>
      <c r="BI764" s="2"/>
      <c r="BJ764" s="2"/>
      <c r="BK764" s="2"/>
      <c r="BL764" s="2"/>
      <c r="BM764" s="2"/>
      <c r="BN764" s="2"/>
      <c r="BO764" s="2"/>
      <c r="BP764" s="2"/>
      <c r="BQ764" s="2"/>
      <c r="BR764" s="2"/>
      <c r="BS764" s="2"/>
      <c r="BT764" s="2"/>
      <c r="BU764" s="2"/>
      <c r="BV764" s="2"/>
      <c r="BW764" s="2"/>
      <c r="BX764" s="2">
        <f>ROUND(SUMIF(AA753:AA762,"=54027915",FQ753:FQ762),2)</f>
        <v>0</v>
      </c>
      <c r="BY764" s="2">
        <f>ROUND(SUMIF(AA753:AA762,"=54027915",FR753:FR762),2)</f>
        <v>0</v>
      </c>
      <c r="BZ764" s="2">
        <f>ROUND(SUMIF(AA753:AA762,"=54027915",GL753:GL762),2)</f>
        <v>0</v>
      </c>
      <c r="CA764" s="2">
        <f>ROUND(SUMIF(AA753:AA762,"=54027915",GM753:GM762),2)</f>
        <v>40254.559999999998</v>
      </c>
      <c r="CB764" s="2">
        <f>ROUND(SUMIF(AA753:AA762,"=54027915",GN753:GN762),2)</f>
        <v>34298.239999999998</v>
      </c>
      <c r="CC764" s="2">
        <f>ROUND(SUMIF(AA753:AA762,"=54027915",GO753:GO762),2)</f>
        <v>5956.32</v>
      </c>
      <c r="CD764" s="2">
        <f>ROUND(SUMIF(AA753:AA762,"=54027915",GP753:GP762),2)</f>
        <v>0</v>
      </c>
      <c r="CE764" s="2">
        <f>AC764-BX764</f>
        <v>40254.559999999998</v>
      </c>
      <c r="CF764" s="2">
        <f>AC764-BY764</f>
        <v>40254.559999999998</v>
      </c>
      <c r="CG764" s="2">
        <f>BX764-BZ764</f>
        <v>0</v>
      </c>
      <c r="CH764" s="2">
        <f>AC764-BX764-BY764+BZ764</f>
        <v>40254.559999999998</v>
      </c>
      <c r="CI764" s="2">
        <f>BY764-BZ764</f>
        <v>0</v>
      </c>
      <c r="CJ764" s="2">
        <f>ROUND(SUMIF(AA753:AA762,"=54027915",GX753:GX762),2)</f>
        <v>0</v>
      </c>
      <c r="CK764" s="2">
        <f>ROUND(SUMIF(AA753:AA762,"=54027915",GY753:GY762),2)</f>
        <v>0</v>
      </c>
      <c r="CL764" s="2">
        <f>ROUND(SUMIF(AA753:AA762,"=54027915",GZ753:GZ762),2)</f>
        <v>0</v>
      </c>
      <c r="CM764" s="2">
        <f>ROUND(SUMIF(AA753:AA762,"=54027915",HD753:HD762),2)</f>
        <v>0</v>
      </c>
      <c r="CN764" s="2"/>
      <c r="CO764" s="2"/>
      <c r="CP764" s="2"/>
      <c r="CQ764" s="2"/>
      <c r="CR764" s="2"/>
      <c r="CS764" s="2"/>
      <c r="CT764" s="2"/>
      <c r="CU764" s="2"/>
      <c r="CV764" s="2"/>
      <c r="CW764" s="2"/>
      <c r="CX764" s="2"/>
      <c r="CY764" s="2"/>
      <c r="CZ764" s="2"/>
      <c r="DA764" s="2"/>
      <c r="DB764" s="2"/>
      <c r="DC764" s="2"/>
      <c r="DD764" s="2"/>
      <c r="DE764" s="2"/>
      <c r="DF764" s="2"/>
      <c r="DG764" s="3"/>
      <c r="DH764" s="3"/>
      <c r="DI764" s="3"/>
      <c r="DJ764" s="3"/>
      <c r="DK764" s="3"/>
      <c r="DL764" s="3"/>
      <c r="DM764" s="3"/>
      <c r="DN764" s="3"/>
      <c r="DO764" s="3"/>
      <c r="DP764" s="3"/>
      <c r="DQ764" s="3"/>
      <c r="DR764" s="3"/>
      <c r="DS764" s="3"/>
      <c r="DT764" s="3"/>
      <c r="DU764" s="3"/>
      <c r="DV764" s="3"/>
      <c r="DW764" s="3"/>
      <c r="DX764" s="3"/>
      <c r="DY764" s="3"/>
      <c r="DZ764" s="3"/>
      <c r="EA764" s="3"/>
      <c r="EB764" s="3"/>
      <c r="EC764" s="3"/>
      <c r="ED764" s="3"/>
      <c r="EE764" s="3"/>
      <c r="EF764" s="3"/>
      <c r="EG764" s="3"/>
      <c r="EH764" s="3"/>
      <c r="EI764" s="3"/>
      <c r="EJ764" s="3"/>
      <c r="EK764" s="3"/>
      <c r="EL764" s="3"/>
      <c r="EM764" s="3"/>
      <c r="EN764" s="3"/>
      <c r="EO764" s="3"/>
      <c r="EP764" s="3"/>
      <c r="EQ764" s="3"/>
      <c r="ER764" s="3"/>
      <c r="ES764" s="3"/>
      <c r="ET764" s="3"/>
      <c r="EU764" s="3"/>
      <c r="EV764" s="3"/>
      <c r="EW764" s="3"/>
      <c r="EX764" s="3"/>
      <c r="EY764" s="3"/>
      <c r="EZ764" s="3"/>
      <c r="FA764" s="3"/>
      <c r="FB764" s="3"/>
      <c r="FC764" s="3"/>
      <c r="FD764" s="3"/>
      <c r="FE764" s="3"/>
      <c r="FF764" s="3"/>
      <c r="FG764" s="3"/>
      <c r="FH764" s="3"/>
      <c r="FI764" s="3"/>
      <c r="FJ764" s="3"/>
      <c r="FK764" s="3"/>
      <c r="FL764" s="3"/>
      <c r="FM764" s="3"/>
      <c r="FN764" s="3"/>
      <c r="FO764" s="3"/>
      <c r="FP764" s="3"/>
      <c r="FQ764" s="3"/>
      <c r="FR764" s="3"/>
      <c r="FS764" s="3"/>
      <c r="FT764" s="3"/>
      <c r="FU764" s="3"/>
      <c r="FV764" s="3"/>
      <c r="FW764" s="3"/>
      <c r="FX764" s="3"/>
      <c r="FY764" s="3"/>
      <c r="FZ764" s="3"/>
      <c r="GA764" s="3"/>
      <c r="GB764" s="3"/>
      <c r="GC764" s="3"/>
      <c r="GD764" s="3"/>
      <c r="GE764" s="3"/>
      <c r="GF764" s="3"/>
      <c r="GG764" s="3"/>
      <c r="GH764" s="3"/>
      <c r="GI764" s="3"/>
      <c r="GJ764" s="3"/>
      <c r="GK764" s="3"/>
      <c r="GL764" s="3"/>
      <c r="GM764" s="3"/>
      <c r="GN764" s="3"/>
      <c r="GO764" s="3"/>
      <c r="GP764" s="3"/>
      <c r="GQ764" s="3"/>
      <c r="GR764" s="3"/>
      <c r="GS764" s="3"/>
      <c r="GT764" s="3"/>
      <c r="GU764" s="3"/>
      <c r="GV764" s="3"/>
      <c r="GW764" s="3"/>
      <c r="GX764" s="3">
        <v>0</v>
      </c>
    </row>
    <row r="766" spans="1:245">
      <c r="A766" s="4">
        <v>50</v>
      </c>
      <c r="B766" s="4">
        <v>0</v>
      </c>
      <c r="C766" s="4">
        <v>0</v>
      </c>
      <c r="D766" s="4">
        <v>1</v>
      </c>
      <c r="E766" s="4">
        <v>201</v>
      </c>
      <c r="F766" s="4">
        <f>ROUND(Source!O764,O766)</f>
        <v>40254.559999999998</v>
      </c>
      <c r="G766" s="4" t="s">
        <v>29</v>
      </c>
      <c r="H766" s="4" t="s">
        <v>30</v>
      </c>
      <c r="I766" s="4"/>
      <c r="J766" s="4"/>
      <c r="K766" s="4">
        <v>201</v>
      </c>
      <c r="L766" s="4">
        <v>1</v>
      </c>
      <c r="M766" s="4">
        <v>3</v>
      </c>
      <c r="N766" s="4" t="s">
        <v>6</v>
      </c>
      <c r="O766" s="4">
        <v>2</v>
      </c>
      <c r="P766" s="4"/>
      <c r="Q766" s="4"/>
      <c r="R766" s="4"/>
      <c r="S766" s="4"/>
      <c r="T766" s="4"/>
      <c r="U766" s="4"/>
      <c r="V766" s="4"/>
      <c r="W766" s="4">
        <v>40254.559999999998</v>
      </c>
      <c r="X766" s="4">
        <v>1</v>
      </c>
      <c r="Y766" s="4">
        <v>40254.559999999998</v>
      </c>
      <c r="Z766" s="4"/>
      <c r="AA766" s="4"/>
      <c r="AB766" s="4"/>
    </row>
    <row r="767" spans="1:245">
      <c r="A767" s="4">
        <v>50</v>
      </c>
      <c r="B767" s="4">
        <v>0</v>
      </c>
      <c r="C767" s="4">
        <v>0</v>
      </c>
      <c r="D767" s="4">
        <v>1</v>
      </c>
      <c r="E767" s="4">
        <v>202</v>
      </c>
      <c r="F767" s="4">
        <f>ROUND(Source!P764,O767)</f>
        <v>40254.559999999998</v>
      </c>
      <c r="G767" s="4" t="s">
        <v>31</v>
      </c>
      <c r="H767" s="4" t="s">
        <v>32</v>
      </c>
      <c r="I767" s="4"/>
      <c r="J767" s="4"/>
      <c r="K767" s="4">
        <v>202</v>
      </c>
      <c r="L767" s="4">
        <v>2</v>
      </c>
      <c r="M767" s="4">
        <v>3</v>
      </c>
      <c r="N767" s="4" t="s">
        <v>6</v>
      </c>
      <c r="O767" s="4">
        <v>2</v>
      </c>
      <c r="P767" s="4"/>
      <c r="Q767" s="4"/>
      <c r="R767" s="4"/>
      <c r="S767" s="4"/>
      <c r="T767" s="4"/>
      <c r="U767" s="4"/>
      <c r="V767" s="4"/>
      <c r="W767" s="4">
        <v>40254.559999999998</v>
      </c>
      <c r="X767" s="4">
        <v>1</v>
      </c>
      <c r="Y767" s="4">
        <v>40254.559999999998</v>
      </c>
      <c r="Z767" s="4"/>
      <c r="AA767" s="4"/>
      <c r="AB767" s="4"/>
    </row>
    <row r="768" spans="1:245">
      <c r="A768" s="4">
        <v>50</v>
      </c>
      <c r="B768" s="4">
        <v>0</v>
      </c>
      <c r="C768" s="4">
        <v>0</v>
      </c>
      <c r="D768" s="4">
        <v>1</v>
      </c>
      <c r="E768" s="4">
        <v>222</v>
      </c>
      <c r="F768" s="4">
        <f>ROUND(Source!AO764,O768)</f>
        <v>0</v>
      </c>
      <c r="G768" s="4" t="s">
        <v>33</v>
      </c>
      <c r="H768" s="4" t="s">
        <v>34</v>
      </c>
      <c r="I768" s="4"/>
      <c r="J768" s="4"/>
      <c r="K768" s="4">
        <v>222</v>
      </c>
      <c r="L768" s="4">
        <v>3</v>
      </c>
      <c r="M768" s="4">
        <v>3</v>
      </c>
      <c r="N768" s="4" t="s">
        <v>6</v>
      </c>
      <c r="O768" s="4">
        <v>2</v>
      </c>
      <c r="P768" s="4"/>
      <c r="Q768" s="4"/>
      <c r="R768" s="4"/>
      <c r="S768" s="4"/>
      <c r="T768" s="4"/>
      <c r="U768" s="4"/>
      <c r="V768" s="4"/>
      <c r="W768" s="4">
        <v>0</v>
      </c>
      <c r="X768" s="4">
        <v>1</v>
      </c>
      <c r="Y768" s="4">
        <v>0</v>
      </c>
      <c r="Z768" s="4"/>
      <c r="AA768" s="4"/>
      <c r="AB768" s="4"/>
    </row>
    <row r="769" spans="1:28">
      <c r="A769" s="4">
        <v>50</v>
      </c>
      <c r="B769" s="4">
        <v>0</v>
      </c>
      <c r="C769" s="4">
        <v>0</v>
      </c>
      <c r="D769" s="4">
        <v>1</v>
      </c>
      <c r="E769" s="4">
        <v>225</v>
      </c>
      <c r="F769" s="4">
        <f>ROUND(Source!AV764,O769)</f>
        <v>40254.559999999998</v>
      </c>
      <c r="G769" s="4" t="s">
        <v>35</v>
      </c>
      <c r="H769" s="4" t="s">
        <v>36</v>
      </c>
      <c r="I769" s="4"/>
      <c r="J769" s="4"/>
      <c r="K769" s="4">
        <v>225</v>
      </c>
      <c r="L769" s="4">
        <v>4</v>
      </c>
      <c r="M769" s="4">
        <v>3</v>
      </c>
      <c r="N769" s="4" t="s">
        <v>6</v>
      </c>
      <c r="O769" s="4">
        <v>2</v>
      </c>
      <c r="P769" s="4"/>
      <c r="Q769" s="4"/>
      <c r="R769" s="4"/>
      <c r="S769" s="4"/>
      <c r="T769" s="4"/>
      <c r="U769" s="4"/>
      <c r="V769" s="4"/>
      <c r="W769" s="4">
        <v>40254.559999999998</v>
      </c>
      <c r="X769" s="4">
        <v>1</v>
      </c>
      <c r="Y769" s="4">
        <v>40254.559999999998</v>
      </c>
      <c r="Z769" s="4"/>
      <c r="AA769" s="4"/>
      <c r="AB769" s="4"/>
    </row>
    <row r="770" spans="1:28">
      <c r="A770" s="4">
        <v>50</v>
      </c>
      <c r="B770" s="4">
        <v>0</v>
      </c>
      <c r="C770" s="4">
        <v>0</v>
      </c>
      <c r="D770" s="4">
        <v>1</v>
      </c>
      <c r="E770" s="4">
        <v>226</v>
      </c>
      <c r="F770" s="4">
        <f>ROUND(Source!AW764,O770)</f>
        <v>40254.559999999998</v>
      </c>
      <c r="G770" s="4" t="s">
        <v>37</v>
      </c>
      <c r="H770" s="4" t="s">
        <v>38</v>
      </c>
      <c r="I770" s="4"/>
      <c r="J770" s="4"/>
      <c r="K770" s="4">
        <v>226</v>
      </c>
      <c r="L770" s="4">
        <v>5</v>
      </c>
      <c r="M770" s="4">
        <v>3</v>
      </c>
      <c r="N770" s="4" t="s">
        <v>6</v>
      </c>
      <c r="O770" s="4">
        <v>2</v>
      </c>
      <c r="P770" s="4"/>
      <c r="Q770" s="4"/>
      <c r="R770" s="4"/>
      <c r="S770" s="4"/>
      <c r="T770" s="4"/>
      <c r="U770" s="4"/>
      <c r="V770" s="4"/>
      <c r="W770" s="4">
        <v>40254.559999999998</v>
      </c>
      <c r="X770" s="4">
        <v>1</v>
      </c>
      <c r="Y770" s="4">
        <v>40254.559999999998</v>
      </c>
      <c r="Z770" s="4"/>
      <c r="AA770" s="4"/>
      <c r="AB770" s="4"/>
    </row>
    <row r="771" spans="1:28">
      <c r="A771" s="4">
        <v>50</v>
      </c>
      <c r="B771" s="4">
        <v>0</v>
      </c>
      <c r="C771" s="4">
        <v>0</v>
      </c>
      <c r="D771" s="4">
        <v>1</v>
      </c>
      <c r="E771" s="4">
        <v>227</v>
      </c>
      <c r="F771" s="4">
        <f>ROUND(Source!AX764,O771)</f>
        <v>0</v>
      </c>
      <c r="G771" s="4" t="s">
        <v>39</v>
      </c>
      <c r="H771" s="4" t="s">
        <v>40</v>
      </c>
      <c r="I771" s="4"/>
      <c r="J771" s="4"/>
      <c r="K771" s="4">
        <v>227</v>
      </c>
      <c r="L771" s="4">
        <v>6</v>
      </c>
      <c r="M771" s="4">
        <v>3</v>
      </c>
      <c r="N771" s="4" t="s">
        <v>6</v>
      </c>
      <c r="O771" s="4">
        <v>2</v>
      </c>
      <c r="P771" s="4"/>
      <c r="Q771" s="4"/>
      <c r="R771" s="4"/>
      <c r="S771" s="4"/>
      <c r="T771" s="4"/>
      <c r="U771" s="4"/>
      <c r="V771" s="4"/>
      <c r="W771" s="4">
        <v>0</v>
      </c>
      <c r="X771" s="4">
        <v>1</v>
      </c>
      <c r="Y771" s="4">
        <v>0</v>
      </c>
      <c r="Z771" s="4"/>
      <c r="AA771" s="4"/>
      <c r="AB771" s="4"/>
    </row>
    <row r="772" spans="1:28">
      <c r="A772" s="4">
        <v>50</v>
      </c>
      <c r="B772" s="4">
        <v>0</v>
      </c>
      <c r="C772" s="4">
        <v>0</v>
      </c>
      <c r="D772" s="4">
        <v>1</v>
      </c>
      <c r="E772" s="4">
        <v>228</v>
      </c>
      <c r="F772" s="4">
        <f>ROUND(Source!AY764,O772)</f>
        <v>40254.559999999998</v>
      </c>
      <c r="G772" s="4" t="s">
        <v>41</v>
      </c>
      <c r="H772" s="4" t="s">
        <v>42</v>
      </c>
      <c r="I772" s="4"/>
      <c r="J772" s="4"/>
      <c r="K772" s="4">
        <v>228</v>
      </c>
      <c r="L772" s="4">
        <v>7</v>
      </c>
      <c r="M772" s="4">
        <v>3</v>
      </c>
      <c r="N772" s="4" t="s">
        <v>6</v>
      </c>
      <c r="O772" s="4">
        <v>2</v>
      </c>
      <c r="P772" s="4"/>
      <c r="Q772" s="4"/>
      <c r="R772" s="4"/>
      <c r="S772" s="4"/>
      <c r="T772" s="4"/>
      <c r="U772" s="4"/>
      <c r="V772" s="4"/>
      <c r="W772" s="4">
        <v>40254.559999999998</v>
      </c>
      <c r="X772" s="4">
        <v>1</v>
      </c>
      <c r="Y772" s="4">
        <v>40254.559999999998</v>
      </c>
      <c r="Z772" s="4"/>
      <c r="AA772" s="4"/>
      <c r="AB772" s="4"/>
    </row>
    <row r="773" spans="1:28">
      <c r="A773" s="4">
        <v>50</v>
      </c>
      <c r="B773" s="4">
        <v>0</v>
      </c>
      <c r="C773" s="4">
        <v>0</v>
      </c>
      <c r="D773" s="4">
        <v>1</v>
      </c>
      <c r="E773" s="4">
        <v>216</v>
      </c>
      <c r="F773" s="4">
        <f>ROUND(Source!AP764,O773)</f>
        <v>0</v>
      </c>
      <c r="G773" s="4" t="s">
        <v>43</v>
      </c>
      <c r="H773" s="4" t="s">
        <v>44</v>
      </c>
      <c r="I773" s="4"/>
      <c r="J773" s="4"/>
      <c r="K773" s="4">
        <v>216</v>
      </c>
      <c r="L773" s="4">
        <v>8</v>
      </c>
      <c r="M773" s="4">
        <v>3</v>
      </c>
      <c r="N773" s="4" t="s">
        <v>6</v>
      </c>
      <c r="O773" s="4">
        <v>2</v>
      </c>
      <c r="P773" s="4"/>
      <c r="Q773" s="4"/>
      <c r="R773" s="4"/>
      <c r="S773" s="4"/>
      <c r="T773" s="4"/>
      <c r="U773" s="4"/>
      <c r="V773" s="4"/>
      <c r="W773" s="4">
        <v>0</v>
      </c>
      <c r="X773" s="4">
        <v>1</v>
      </c>
      <c r="Y773" s="4">
        <v>0</v>
      </c>
      <c r="Z773" s="4"/>
      <c r="AA773" s="4"/>
      <c r="AB773" s="4"/>
    </row>
    <row r="774" spans="1:28">
      <c r="A774" s="4">
        <v>50</v>
      </c>
      <c r="B774" s="4">
        <v>0</v>
      </c>
      <c r="C774" s="4">
        <v>0</v>
      </c>
      <c r="D774" s="4">
        <v>1</v>
      </c>
      <c r="E774" s="4">
        <v>223</v>
      </c>
      <c r="F774" s="4">
        <f>ROUND(Source!AQ764,O774)</f>
        <v>0</v>
      </c>
      <c r="G774" s="4" t="s">
        <v>45</v>
      </c>
      <c r="H774" s="4" t="s">
        <v>46</v>
      </c>
      <c r="I774" s="4"/>
      <c r="J774" s="4"/>
      <c r="K774" s="4">
        <v>223</v>
      </c>
      <c r="L774" s="4">
        <v>9</v>
      </c>
      <c r="M774" s="4">
        <v>3</v>
      </c>
      <c r="N774" s="4" t="s">
        <v>6</v>
      </c>
      <c r="O774" s="4">
        <v>2</v>
      </c>
      <c r="P774" s="4"/>
      <c r="Q774" s="4"/>
      <c r="R774" s="4"/>
      <c r="S774" s="4"/>
      <c r="T774" s="4"/>
      <c r="U774" s="4"/>
      <c r="V774" s="4"/>
      <c r="W774" s="4">
        <v>0</v>
      </c>
      <c r="X774" s="4">
        <v>1</v>
      </c>
      <c r="Y774" s="4">
        <v>0</v>
      </c>
      <c r="Z774" s="4"/>
      <c r="AA774" s="4"/>
      <c r="AB774" s="4"/>
    </row>
    <row r="775" spans="1:28">
      <c r="A775" s="4">
        <v>50</v>
      </c>
      <c r="B775" s="4">
        <v>0</v>
      </c>
      <c r="C775" s="4">
        <v>0</v>
      </c>
      <c r="D775" s="4">
        <v>1</v>
      </c>
      <c r="E775" s="4">
        <v>229</v>
      </c>
      <c r="F775" s="4">
        <f>ROUND(Source!AZ764,O775)</f>
        <v>0</v>
      </c>
      <c r="G775" s="4" t="s">
        <v>47</v>
      </c>
      <c r="H775" s="4" t="s">
        <v>48</v>
      </c>
      <c r="I775" s="4"/>
      <c r="J775" s="4"/>
      <c r="K775" s="4">
        <v>229</v>
      </c>
      <c r="L775" s="4">
        <v>10</v>
      </c>
      <c r="M775" s="4">
        <v>3</v>
      </c>
      <c r="N775" s="4" t="s">
        <v>6</v>
      </c>
      <c r="O775" s="4">
        <v>2</v>
      </c>
      <c r="P775" s="4"/>
      <c r="Q775" s="4"/>
      <c r="R775" s="4"/>
      <c r="S775" s="4"/>
      <c r="T775" s="4"/>
      <c r="U775" s="4"/>
      <c r="V775" s="4"/>
      <c r="W775" s="4">
        <v>0</v>
      </c>
      <c r="X775" s="4">
        <v>1</v>
      </c>
      <c r="Y775" s="4">
        <v>0</v>
      </c>
      <c r="Z775" s="4"/>
      <c r="AA775" s="4"/>
      <c r="AB775" s="4"/>
    </row>
    <row r="776" spans="1:28">
      <c r="A776" s="4">
        <v>50</v>
      </c>
      <c r="B776" s="4">
        <v>0</v>
      </c>
      <c r="C776" s="4">
        <v>0</v>
      </c>
      <c r="D776" s="4">
        <v>1</v>
      </c>
      <c r="E776" s="4">
        <v>203</v>
      </c>
      <c r="F776" s="4">
        <f>ROUND(Source!Q764,O776)</f>
        <v>0</v>
      </c>
      <c r="G776" s="4" t="s">
        <v>49</v>
      </c>
      <c r="H776" s="4" t="s">
        <v>50</v>
      </c>
      <c r="I776" s="4"/>
      <c r="J776" s="4"/>
      <c r="K776" s="4">
        <v>203</v>
      </c>
      <c r="L776" s="4">
        <v>11</v>
      </c>
      <c r="M776" s="4">
        <v>3</v>
      </c>
      <c r="N776" s="4" t="s">
        <v>6</v>
      </c>
      <c r="O776" s="4">
        <v>2</v>
      </c>
      <c r="P776" s="4"/>
      <c r="Q776" s="4"/>
      <c r="R776" s="4"/>
      <c r="S776" s="4"/>
      <c r="T776" s="4"/>
      <c r="U776" s="4"/>
      <c r="V776" s="4"/>
      <c r="W776" s="4">
        <v>0</v>
      </c>
      <c r="X776" s="4">
        <v>1</v>
      </c>
      <c r="Y776" s="4">
        <v>0</v>
      </c>
      <c r="Z776" s="4"/>
      <c r="AA776" s="4"/>
      <c r="AB776" s="4"/>
    </row>
    <row r="777" spans="1:28">
      <c r="A777" s="4">
        <v>50</v>
      </c>
      <c r="B777" s="4">
        <v>0</v>
      </c>
      <c r="C777" s="4">
        <v>0</v>
      </c>
      <c r="D777" s="4">
        <v>1</v>
      </c>
      <c r="E777" s="4">
        <v>231</v>
      </c>
      <c r="F777" s="4">
        <f>ROUND(Source!BB764,O777)</f>
        <v>0</v>
      </c>
      <c r="G777" s="4" t="s">
        <v>51</v>
      </c>
      <c r="H777" s="4" t="s">
        <v>52</v>
      </c>
      <c r="I777" s="4"/>
      <c r="J777" s="4"/>
      <c r="K777" s="4">
        <v>231</v>
      </c>
      <c r="L777" s="4">
        <v>12</v>
      </c>
      <c r="M777" s="4">
        <v>3</v>
      </c>
      <c r="N777" s="4" t="s">
        <v>6</v>
      </c>
      <c r="O777" s="4">
        <v>2</v>
      </c>
      <c r="P777" s="4"/>
      <c r="Q777" s="4"/>
      <c r="R777" s="4"/>
      <c r="S777" s="4"/>
      <c r="T777" s="4"/>
      <c r="U777" s="4"/>
      <c r="V777" s="4"/>
      <c r="W777" s="4">
        <v>0</v>
      </c>
      <c r="X777" s="4">
        <v>1</v>
      </c>
      <c r="Y777" s="4">
        <v>0</v>
      </c>
      <c r="Z777" s="4"/>
      <c r="AA777" s="4"/>
      <c r="AB777" s="4"/>
    </row>
    <row r="778" spans="1:28">
      <c r="A778" s="4">
        <v>50</v>
      </c>
      <c r="B778" s="4">
        <v>0</v>
      </c>
      <c r="C778" s="4">
        <v>0</v>
      </c>
      <c r="D778" s="4">
        <v>1</v>
      </c>
      <c r="E778" s="4">
        <v>204</v>
      </c>
      <c r="F778" s="4">
        <f>ROUND(Source!R764,O778)</f>
        <v>0</v>
      </c>
      <c r="G778" s="4" t="s">
        <v>53</v>
      </c>
      <c r="H778" s="4" t="s">
        <v>54</v>
      </c>
      <c r="I778" s="4"/>
      <c r="J778" s="4"/>
      <c r="K778" s="4">
        <v>204</v>
      </c>
      <c r="L778" s="4">
        <v>13</v>
      </c>
      <c r="M778" s="4">
        <v>3</v>
      </c>
      <c r="N778" s="4" t="s">
        <v>6</v>
      </c>
      <c r="O778" s="4">
        <v>2</v>
      </c>
      <c r="P778" s="4"/>
      <c r="Q778" s="4"/>
      <c r="R778" s="4"/>
      <c r="S778" s="4"/>
      <c r="T778" s="4"/>
      <c r="U778" s="4"/>
      <c r="V778" s="4"/>
      <c r="W778" s="4">
        <v>0</v>
      </c>
      <c r="X778" s="4">
        <v>1</v>
      </c>
      <c r="Y778" s="4">
        <v>0</v>
      </c>
      <c r="Z778" s="4"/>
      <c r="AA778" s="4"/>
      <c r="AB778" s="4"/>
    </row>
    <row r="779" spans="1:28">
      <c r="A779" s="4">
        <v>50</v>
      </c>
      <c r="B779" s="4">
        <v>0</v>
      </c>
      <c r="C779" s="4">
        <v>0</v>
      </c>
      <c r="D779" s="4">
        <v>1</v>
      </c>
      <c r="E779" s="4">
        <v>205</v>
      </c>
      <c r="F779" s="4">
        <f>ROUND(Source!S764,O779)</f>
        <v>0</v>
      </c>
      <c r="G779" s="4" t="s">
        <v>55</v>
      </c>
      <c r="H779" s="4" t="s">
        <v>56</v>
      </c>
      <c r="I779" s="4"/>
      <c r="J779" s="4"/>
      <c r="K779" s="4">
        <v>205</v>
      </c>
      <c r="L779" s="4">
        <v>14</v>
      </c>
      <c r="M779" s="4">
        <v>3</v>
      </c>
      <c r="N779" s="4" t="s">
        <v>6</v>
      </c>
      <c r="O779" s="4">
        <v>2</v>
      </c>
      <c r="P779" s="4"/>
      <c r="Q779" s="4"/>
      <c r="R779" s="4"/>
      <c r="S779" s="4"/>
      <c r="T779" s="4"/>
      <c r="U779" s="4"/>
      <c r="V779" s="4"/>
      <c r="W779" s="4">
        <v>0</v>
      </c>
      <c r="X779" s="4">
        <v>1</v>
      </c>
      <c r="Y779" s="4">
        <v>0</v>
      </c>
      <c r="Z779" s="4"/>
      <c r="AA779" s="4"/>
      <c r="AB779" s="4"/>
    </row>
    <row r="780" spans="1:28">
      <c r="A780" s="4">
        <v>50</v>
      </c>
      <c r="B780" s="4">
        <v>0</v>
      </c>
      <c r="C780" s="4">
        <v>0</v>
      </c>
      <c r="D780" s="4">
        <v>1</v>
      </c>
      <c r="E780" s="4">
        <v>232</v>
      </c>
      <c r="F780" s="4">
        <f>ROUND(Source!BC764,O780)</f>
        <v>0</v>
      </c>
      <c r="G780" s="4" t="s">
        <v>57</v>
      </c>
      <c r="H780" s="4" t="s">
        <v>58</v>
      </c>
      <c r="I780" s="4"/>
      <c r="J780" s="4"/>
      <c r="K780" s="4">
        <v>232</v>
      </c>
      <c r="L780" s="4">
        <v>15</v>
      </c>
      <c r="M780" s="4">
        <v>3</v>
      </c>
      <c r="N780" s="4" t="s">
        <v>6</v>
      </c>
      <c r="O780" s="4">
        <v>2</v>
      </c>
      <c r="P780" s="4"/>
      <c r="Q780" s="4"/>
      <c r="R780" s="4"/>
      <c r="S780" s="4"/>
      <c r="T780" s="4"/>
      <c r="U780" s="4"/>
      <c r="V780" s="4"/>
      <c r="W780" s="4">
        <v>0</v>
      </c>
      <c r="X780" s="4">
        <v>1</v>
      </c>
      <c r="Y780" s="4">
        <v>0</v>
      </c>
      <c r="Z780" s="4"/>
      <c r="AA780" s="4"/>
      <c r="AB780" s="4"/>
    </row>
    <row r="781" spans="1:28">
      <c r="A781" s="4">
        <v>50</v>
      </c>
      <c r="B781" s="4">
        <v>0</v>
      </c>
      <c r="C781" s="4">
        <v>0</v>
      </c>
      <c r="D781" s="4">
        <v>1</v>
      </c>
      <c r="E781" s="4">
        <v>214</v>
      </c>
      <c r="F781" s="4">
        <f>ROUND(Source!AS764,O781)</f>
        <v>34298.239999999998</v>
      </c>
      <c r="G781" s="4" t="s">
        <v>59</v>
      </c>
      <c r="H781" s="4" t="s">
        <v>60</v>
      </c>
      <c r="I781" s="4"/>
      <c r="J781" s="4"/>
      <c r="K781" s="4">
        <v>214</v>
      </c>
      <c r="L781" s="4">
        <v>16</v>
      </c>
      <c r="M781" s="4">
        <v>3</v>
      </c>
      <c r="N781" s="4" t="s">
        <v>6</v>
      </c>
      <c r="O781" s="4">
        <v>2</v>
      </c>
      <c r="P781" s="4"/>
      <c r="Q781" s="4"/>
      <c r="R781" s="4"/>
      <c r="S781" s="4"/>
      <c r="T781" s="4"/>
      <c r="U781" s="4"/>
      <c r="V781" s="4"/>
      <c r="W781" s="4">
        <v>34298.239999999998</v>
      </c>
      <c r="X781" s="4">
        <v>1</v>
      </c>
      <c r="Y781" s="4">
        <v>34298.239999999998</v>
      </c>
      <c r="Z781" s="4"/>
      <c r="AA781" s="4"/>
      <c r="AB781" s="4"/>
    </row>
    <row r="782" spans="1:28">
      <c r="A782" s="4">
        <v>50</v>
      </c>
      <c r="B782" s="4">
        <v>0</v>
      </c>
      <c r="C782" s="4">
        <v>0</v>
      </c>
      <c r="D782" s="4">
        <v>1</v>
      </c>
      <c r="E782" s="4">
        <v>215</v>
      </c>
      <c r="F782" s="4">
        <f>ROUND(Source!AT764,O782)</f>
        <v>5956.32</v>
      </c>
      <c r="G782" s="4" t="s">
        <v>61</v>
      </c>
      <c r="H782" s="4" t="s">
        <v>62</v>
      </c>
      <c r="I782" s="4"/>
      <c r="J782" s="4"/>
      <c r="K782" s="4">
        <v>215</v>
      </c>
      <c r="L782" s="4">
        <v>17</v>
      </c>
      <c r="M782" s="4">
        <v>3</v>
      </c>
      <c r="N782" s="4" t="s">
        <v>6</v>
      </c>
      <c r="O782" s="4">
        <v>2</v>
      </c>
      <c r="P782" s="4"/>
      <c r="Q782" s="4"/>
      <c r="R782" s="4"/>
      <c r="S782" s="4"/>
      <c r="T782" s="4"/>
      <c r="U782" s="4"/>
      <c r="V782" s="4"/>
      <c r="W782" s="4">
        <v>5956.32</v>
      </c>
      <c r="X782" s="4">
        <v>1</v>
      </c>
      <c r="Y782" s="4">
        <v>5956.32</v>
      </c>
      <c r="Z782" s="4"/>
      <c r="AA782" s="4"/>
      <c r="AB782" s="4"/>
    </row>
    <row r="783" spans="1:28">
      <c r="A783" s="4">
        <v>50</v>
      </c>
      <c r="B783" s="4">
        <v>0</v>
      </c>
      <c r="C783" s="4">
        <v>0</v>
      </c>
      <c r="D783" s="4">
        <v>1</v>
      </c>
      <c r="E783" s="4">
        <v>217</v>
      </c>
      <c r="F783" s="4">
        <f>ROUND(Source!AU764,O783)</f>
        <v>0</v>
      </c>
      <c r="G783" s="4" t="s">
        <v>63</v>
      </c>
      <c r="H783" s="4" t="s">
        <v>64</v>
      </c>
      <c r="I783" s="4"/>
      <c r="J783" s="4"/>
      <c r="K783" s="4">
        <v>217</v>
      </c>
      <c r="L783" s="4">
        <v>18</v>
      </c>
      <c r="M783" s="4">
        <v>3</v>
      </c>
      <c r="N783" s="4" t="s">
        <v>6</v>
      </c>
      <c r="O783" s="4">
        <v>2</v>
      </c>
      <c r="P783" s="4"/>
      <c r="Q783" s="4"/>
      <c r="R783" s="4"/>
      <c r="S783" s="4"/>
      <c r="T783" s="4"/>
      <c r="U783" s="4"/>
      <c r="V783" s="4"/>
      <c r="W783" s="4">
        <v>0</v>
      </c>
      <c r="X783" s="4">
        <v>1</v>
      </c>
      <c r="Y783" s="4">
        <v>0</v>
      </c>
      <c r="Z783" s="4"/>
      <c r="AA783" s="4"/>
      <c r="AB783" s="4"/>
    </row>
    <row r="784" spans="1:28">
      <c r="A784" s="4">
        <v>50</v>
      </c>
      <c r="B784" s="4">
        <v>0</v>
      </c>
      <c r="C784" s="4">
        <v>0</v>
      </c>
      <c r="D784" s="4">
        <v>1</v>
      </c>
      <c r="E784" s="4">
        <v>230</v>
      </c>
      <c r="F784" s="4">
        <f>ROUND(Source!BA764,O784)</f>
        <v>0</v>
      </c>
      <c r="G784" s="4" t="s">
        <v>65</v>
      </c>
      <c r="H784" s="4" t="s">
        <v>66</v>
      </c>
      <c r="I784" s="4"/>
      <c r="J784" s="4"/>
      <c r="K784" s="4">
        <v>230</v>
      </c>
      <c r="L784" s="4">
        <v>19</v>
      </c>
      <c r="M784" s="4">
        <v>3</v>
      </c>
      <c r="N784" s="4" t="s">
        <v>6</v>
      </c>
      <c r="O784" s="4">
        <v>2</v>
      </c>
      <c r="P784" s="4"/>
      <c r="Q784" s="4"/>
      <c r="R784" s="4"/>
      <c r="S784" s="4"/>
      <c r="T784" s="4"/>
      <c r="U784" s="4"/>
      <c r="V784" s="4"/>
      <c r="W784" s="4">
        <v>0</v>
      </c>
      <c r="X784" s="4">
        <v>1</v>
      </c>
      <c r="Y784" s="4">
        <v>0</v>
      </c>
      <c r="Z784" s="4"/>
      <c r="AA784" s="4"/>
      <c r="AB784" s="4"/>
    </row>
    <row r="785" spans="1:206">
      <c r="A785" s="4">
        <v>50</v>
      </c>
      <c r="B785" s="4">
        <v>0</v>
      </c>
      <c r="C785" s="4">
        <v>0</v>
      </c>
      <c r="D785" s="4">
        <v>1</v>
      </c>
      <c r="E785" s="4">
        <v>206</v>
      </c>
      <c r="F785" s="4">
        <f>ROUND(Source!T764,O785)</f>
        <v>0</v>
      </c>
      <c r="G785" s="4" t="s">
        <v>67</v>
      </c>
      <c r="H785" s="4" t="s">
        <v>68</v>
      </c>
      <c r="I785" s="4"/>
      <c r="J785" s="4"/>
      <c r="K785" s="4">
        <v>206</v>
      </c>
      <c r="L785" s="4">
        <v>20</v>
      </c>
      <c r="M785" s="4">
        <v>3</v>
      </c>
      <c r="N785" s="4" t="s">
        <v>6</v>
      </c>
      <c r="O785" s="4">
        <v>2</v>
      </c>
      <c r="P785" s="4"/>
      <c r="Q785" s="4"/>
      <c r="R785" s="4"/>
      <c r="S785" s="4"/>
      <c r="T785" s="4"/>
      <c r="U785" s="4"/>
      <c r="V785" s="4"/>
      <c r="W785" s="4">
        <v>0</v>
      </c>
      <c r="X785" s="4">
        <v>1</v>
      </c>
      <c r="Y785" s="4">
        <v>0</v>
      </c>
      <c r="Z785" s="4"/>
      <c r="AA785" s="4"/>
      <c r="AB785" s="4"/>
    </row>
    <row r="786" spans="1:206">
      <c r="A786" s="4">
        <v>50</v>
      </c>
      <c r="B786" s="4">
        <v>0</v>
      </c>
      <c r="C786" s="4">
        <v>0</v>
      </c>
      <c r="D786" s="4">
        <v>1</v>
      </c>
      <c r="E786" s="4">
        <v>207</v>
      </c>
      <c r="F786" s="4">
        <f>Source!U764</f>
        <v>0</v>
      </c>
      <c r="G786" s="4" t="s">
        <v>69</v>
      </c>
      <c r="H786" s="4" t="s">
        <v>70</v>
      </c>
      <c r="I786" s="4"/>
      <c r="J786" s="4"/>
      <c r="K786" s="4">
        <v>207</v>
      </c>
      <c r="L786" s="4">
        <v>21</v>
      </c>
      <c r="M786" s="4">
        <v>3</v>
      </c>
      <c r="N786" s="4" t="s">
        <v>6</v>
      </c>
      <c r="O786" s="4">
        <v>-1</v>
      </c>
      <c r="P786" s="4"/>
      <c r="Q786" s="4"/>
      <c r="R786" s="4"/>
      <c r="S786" s="4"/>
      <c r="T786" s="4"/>
      <c r="U786" s="4"/>
      <c r="V786" s="4"/>
      <c r="W786" s="4">
        <v>0</v>
      </c>
      <c r="X786" s="4">
        <v>1</v>
      </c>
      <c r="Y786" s="4">
        <v>0</v>
      </c>
      <c r="Z786" s="4"/>
      <c r="AA786" s="4"/>
      <c r="AB786" s="4"/>
    </row>
    <row r="787" spans="1:206">
      <c r="A787" s="4">
        <v>50</v>
      </c>
      <c r="B787" s="4">
        <v>0</v>
      </c>
      <c r="C787" s="4">
        <v>0</v>
      </c>
      <c r="D787" s="4">
        <v>1</v>
      </c>
      <c r="E787" s="4">
        <v>208</v>
      </c>
      <c r="F787" s="4">
        <f>Source!V764</f>
        <v>0</v>
      </c>
      <c r="G787" s="4" t="s">
        <v>71</v>
      </c>
      <c r="H787" s="4" t="s">
        <v>72</v>
      </c>
      <c r="I787" s="4"/>
      <c r="J787" s="4"/>
      <c r="K787" s="4">
        <v>208</v>
      </c>
      <c r="L787" s="4">
        <v>22</v>
      </c>
      <c r="M787" s="4">
        <v>3</v>
      </c>
      <c r="N787" s="4" t="s">
        <v>6</v>
      </c>
      <c r="O787" s="4">
        <v>-1</v>
      </c>
      <c r="P787" s="4"/>
      <c r="Q787" s="4"/>
      <c r="R787" s="4"/>
      <c r="S787" s="4"/>
      <c r="T787" s="4"/>
      <c r="U787" s="4"/>
      <c r="V787" s="4"/>
      <c r="W787" s="4">
        <v>0</v>
      </c>
      <c r="X787" s="4">
        <v>1</v>
      </c>
      <c r="Y787" s="4">
        <v>0</v>
      </c>
      <c r="Z787" s="4"/>
      <c r="AA787" s="4"/>
      <c r="AB787" s="4"/>
    </row>
    <row r="788" spans="1:206">
      <c r="A788" s="4">
        <v>50</v>
      </c>
      <c r="B788" s="4">
        <v>0</v>
      </c>
      <c r="C788" s="4">
        <v>0</v>
      </c>
      <c r="D788" s="4">
        <v>1</v>
      </c>
      <c r="E788" s="4">
        <v>209</v>
      </c>
      <c r="F788" s="4">
        <f>ROUND(Source!W764,O788)</f>
        <v>62.28</v>
      </c>
      <c r="G788" s="4" t="s">
        <v>73</v>
      </c>
      <c r="H788" s="4" t="s">
        <v>74</v>
      </c>
      <c r="I788" s="4"/>
      <c r="J788" s="4"/>
      <c r="K788" s="4">
        <v>209</v>
      </c>
      <c r="L788" s="4">
        <v>23</v>
      </c>
      <c r="M788" s="4">
        <v>3</v>
      </c>
      <c r="N788" s="4" t="s">
        <v>6</v>
      </c>
      <c r="O788" s="4">
        <v>2</v>
      </c>
      <c r="P788" s="4"/>
      <c r="Q788" s="4"/>
      <c r="R788" s="4"/>
      <c r="S788" s="4"/>
      <c r="T788" s="4"/>
      <c r="U788" s="4"/>
      <c r="V788" s="4"/>
      <c r="W788" s="4">
        <v>62.28</v>
      </c>
      <c r="X788" s="4">
        <v>1</v>
      </c>
      <c r="Y788" s="4">
        <v>62.28</v>
      </c>
      <c r="Z788" s="4"/>
      <c r="AA788" s="4"/>
      <c r="AB788" s="4"/>
    </row>
    <row r="789" spans="1:206">
      <c r="A789" s="4">
        <v>50</v>
      </c>
      <c r="B789" s="4">
        <v>0</v>
      </c>
      <c r="C789" s="4">
        <v>0</v>
      </c>
      <c r="D789" s="4">
        <v>1</v>
      </c>
      <c r="E789" s="4">
        <v>233</v>
      </c>
      <c r="F789" s="4">
        <f>ROUND(Source!BD764,O789)</f>
        <v>0</v>
      </c>
      <c r="G789" s="4" t="s">
        <v>75</v>
      </c>
      <c r="H789" s="4" t="s">
        <v>76</v>
      </c>
      <c r="I789" s="4"/>
      <c r="J789" s="4"/>
      <c r="K789" s="4">
        <v>233</v>
      </c>
      <c r="L789" s="4">
        <v>24</v>
      </c>
      <c r="M789" s="4">
        <v>3</v>
      </c>
      <c r="N789" s="4" t="s">
        <v>6</v>
      </c>
      <c r="O789" s="4">
        <v>2</v>
      </c>
      <c r="P789" s="4"/>
      <c r="Q789" s="4"/>
      <c r="R789" s="4"/>
      <c r="S789" s="4"/>
      <c r="T789" s="4"/>
      <c r="U789" s="4"/>
      <c r="V789" s="4"/>
      <c r="W789" s="4">
        <v>0</v>
      </c>
      <c r="X789" s="4">
        <v>1</v>
      </c>
      <c r="Y789" s="4">
        <v>0</v>
      </c>
      <c r="Z789" s="4"/>
      <c r="AA789" s="4"/>
      <c r="AB789" s="4"/>
    </row>
    <row r="790" spans="1:206">
      <c r="A790" s="4">
        <v>50</v>
      </c>
      <c r="B790" s="4">
        <v>0</v>
      </c>
      <c r="C790" s="4">
        <v>0</v>
      </c>
      <c r="D790" s="4">
        <v>1</v>
      </c>
      <c r="E790" s="4">
        <v>210</v>
      </c>
      <c r="F790" s="4">
        <f>ROUND(Source!X764,O790)</f>
        <v>0</v>
      </c>
      <c r="G790" s="4" t="s">
        <v>77</v>
      </c>
      <c r="H790" s="4" t="s">
        <v>78</v>
      </c>
      <c r="I790" s="4"/>
      <c r="J790" s="4"/>
      <c r="K790" s="4">
        <v>210</v>
      </c>
      <c r="L790" s="4">
        <v>25</v>
      </c>
      <c r="M790" s="4">
        <v>3</v>
      </c>
      <c r="N790" s="4" t="s">
        <v>6</v>
      </c>
      <c r="O790" s="4">
        <v>2</v>
      </c>
      <c r="P790" s="4"/>
      <c r="Q790" s="4"/>
      <c r="R790" s="4"/>
      <c r="S790" s="4"/>
      <c r="T790" s="4"/>
      <c r="U790" s="4"/>
      <c r="V790" s="4"/>
      <c r="W790" s="4">
        <v>0</v>
      </c>
      <c r="X790" s="4">
        <v>1</v>
      </c>
      <c r="Y790" s="4">
        <v>0</v>
      </c>
      <c r="Z790" s="4"/>
      <c r="AA790" s="4"/>
      <c r="AB790" s="4"/>
    </row>
    <row r="791" spans="1:206">
      <c r="A791" s="4">
        <v>50</v>
      </c>
      <c r="B791" s="4">
        <v>0</v>
      </c>
      <c r="C791" s="4">
        <v>0</v>
      </c>
      <c r="D791" s="4">
        <v>1</v>
      </c>
      <c r="E791" s="4">
        <v>211</v>
      </c>
      <c r="F791" s="4">
        <f>ROUND(Source!Y764,O791)</f>
        <v>0</v>
      </c>
      <c r="G791" s="4" t="s">
        <v>79</v>
      </c>
      <c r="H791" s="4" t="s">
        <v>80</v>
      </c>
      <c r="I791" s="4"/>
      <c r="J791" s="4"/>
      <c r="K791" s="4">
        <v>211</v>
      </c>
      <c r="L791" s="4">
        <v>26</v>
      </c>
      <c r="M791" s="4">
        <v>3</v>
      </c>
      <c r="N791" s="4" t="s">
        <v>6</v>
      </c>
      <c r="O791" s="4">
        <v>2</v>
      </c>
      <c r="P791" s="4"/>
      <c r="Q791" s="4"/>
      <c r="R791" s="4"/>
      <c r="S791" s="4"/>
      <c r="T791" s="4"/>
      <c r="U791" s="4"/>
      <c r="V791" s="4"/>
      <c r="W791" s="4">
        <v>0</v>
      </c>
      <c r="X791" s="4">
        <v>1</v>
      </c>
      <c r="Y791" s="4">
        <v>0</v>
      </c>
      <c r="Z791" s="4"/>
      <c r="AA791" s="4"/>
      <c r="AB791" s="4"/>
    </row>
    <row r="792" spans="1:206">
      <c r="A792" s="4">
        <v>50</v>
      </c>
      <c r="B792" s="4">
        <v>0</v>
      </c>
      <c r="C792" s="4">
        <v>0</v>
      </c>
      <c r="D792" s="4">
        <v>1</v>
      </c>
      <c r="E792" s="4">
        <v>224</v>
      </c>
      <c r="F792" s="4">
        <f>ROUND(Source!AR764,O792)</f>
        <v>40254.559999999998</v>
      </c>
      <c r="G792" s="4" t="s">
        <v>81</v>
      </c>
      <c r="H792" s="4" t="s">
        <v>82</v>
      </c>
      <c r="I792" s="4"/>
      <c r="J792" s="4"/>
      <c r="K792" s="4">
        <v>224</v>
      </c>
      <c r="L792" s="4">
        <v>27</v>
      </c>
      <c r="M792" s="4">
        <v>3</v>
      </c>
      <c r="N792" s="4" t="s">
        <v>6</v>
      </c>
      <c r="O792" s="4">
        <v>2</v>
      </c>
      <c r="P792" s="4"/>
      <c r="Q792" s="4"/>
      <c r="R792" s="4"/>
      <c r="S792" s="4"/>
      <c r="T792" s="4"/>
      <c r="U792" s="4"/>
      <c r="V792" s="4"/>
      <c r="W792" s="4">
        <v>40254.559999999998</v>
      </c>
      <c r="X792" s="4">
        <v>1</v>
      </c>
      <c r="Y792" s="4">
        <v>40254.559999999998</v>
      </c>
      <c r="Z792" s="4"/>
      <c r="AA792" s="4"/>
      <c r="AB792" s="4"/>
    </row>
    <row r="794" spans="1:206">
      <c r="A794" s="2">
        <v>51</v>
      </c>
      <c r="B794" s="2">
        <f>B664</f>
        <v>1</v>
      </c>
      <c r="C794" s="2">
        <f>A664</f>
        <v>3</v>
      </c>
      <c r="D794" s="2">
        <f>ROW(A664)</f>
        <v>664</v>
      </c>
      <c r="E794" s="2"/>
      <c r="F794" s="2" t="str">
        <f>IF(F664&lt;&gt;"",F664,"")</f>
        <v>02-01-05</v>
      </c>
      <c r="G794" s="2" t="str">
        <f>IF(G664&lt;&gt;"",G664,"")</f>
        <v>Строительство КТП-6/0,4 кВ</v>
      </c>
      <c r="H794" s="2">
        <v>0</v>
      </c>
      <c r="I794" s="2"/>
      <c r="J794" s="2"/>
      <c r="K794" s="2"/>
      <c r="L794" s="2"/>
      <c r="M794" s="2"/>
      <c r="N794" s="2"/>
      <c r="O794" s="2">
        <f t="shared" ref="O794:T794" si="517">ROUND(O683+O719+O764+AB794,2)</f>
        <v>1167786.26</v>
      </c>
      <c r="P794" s="2">
        <f t="shared" si="517"/>
        <v>1135363.57</v>
      </c>
      <c r="Q794" s="2">
        <f t="shared" si="517"/>
        <v>8903.7999999999993</v>
      </c>
      <c r="R794" s="2">
        <f t="shared" si="517"/>
        <v>3859.42</v>
      </c>
      <c r="S794" s="2">
        <f t="shared" si="517"/>
        <v>23518.89</v>
      </c>
      <c r="T794" s="2">
        <f t="shared" si="517"/>
        <v>0</v>
      </c>
      <c r="U794" s="2">
        <f>U683+U719+U764+AH794</f>
        <v>56.447600000000001</v>
      </c>
      <c r="V794" s="2">
        <f>V683+V719+V764+AI794</f>
        <v>6.4222349999999997</v>
      </c>
      <c r="W794" s="2">
        <f>ROUND(W683+W719+W764+AJ794,2)</f>
        <v>61.08</v>
      </c>
      <c r="X794" s="2">
        <f>ROUND(X683+X719+X764+AK794,2)</f>
        <v>27605.42</v>
      </c>
      <c r="Y794" s="2">
        <f>ROUND(Y683+Y719+Y764+AL794,2)</f>
        <v>15545.33</v>
      </c>
      <c r="Z794" s="2"/>
      <c r="AA794" s="2"/>
      <c r="AB794" s="2"/>
      <c r="AC794" s="2"/>
      <c r="AD794" s="2"/>
      <c r="AE794" s="2"/>
      <c r="AF794" s="2"/>
      <c r="AG794" s="2"/>
      <c r="AH794" s="2"/>
      <c r="AI794" s="2"/>
      <c r="AJ794" s="2"/>
      <c r="AK794" s="2"/>
      <c r="AL794" s="2"/>
      <c r="AM794" s="2"/>
      <c r="AN794" s="2"/>
      <c r="AO794" s="2">
        <f t="shared" ref="AO794:BD794" si="518">ROUND(AO683+AO719+AO764+BX794,2)</f>
        <v>0</v>
      </c>
      <c r="AP794" s="2">
        <f t="shared" si="518"/>
        <v>1094478.02</v>
      </c>
      <c r="AQ794" s="2">
        <f t="shared" si="518"/>
        <v>0</v>
      </c>
      <c r="AR794" s="2">
        <f t="shared" si="518"/>
        <v>1210937.01</v>
      </c>
      <c r="AS794" s="2">
        <f t="shared" si="518"/>
        <v>96295.53</v>
      </c>
      <c r="AT794" s="2">
        <f t="shared" si="518"/>
        <v>20163.46</v>
      </c>
      <c r="AU794" s="2">
        <f t="shared" si="518"/>
        <v>0</v>
      </c>
      <c r="AV794" s="2">
        <f t="shared" si="518"/>
        <v>1135363.57</v>
      </c>
      <c r="AW794" s="2">
        <f t="shared" si="518"/>
        <v>40885.550000000003</v>
      </c>
      <c r="AX794" s="2">
        <f t="shared" si="518"/>
        <v>0</v>
      </c>
      <c r="AY794" s="2">
        <f t="shared" si="518"/>
        <v>40885.550000000003</v>
      </c>
      <c r="AZ794" s="2">
        <f t="shared" si="518"/>
        <v>1094478.02</v>
      </c>
      <c r="BA794" s="2">
        <f t="shared" si="518"/>
        <v>0</v>
      </c>
      <c r="BB794" s="2">
        <f t="shared" si="518"/>
        <v>0</v>
      </c>
      <c r="BC794" s="2">
        <f t="shared" si="518"/>
        <v>0</v>
      </c>
      <c r="BD794" s="2">
        <f t="shared" si="518"/>
        <v>0</v>
      </c>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3"/>
      <c r="DH794" s="3"/>
      <c r="DI794" s="3"/>
      <c r="DJ794" s="3"/>
      <c r="DK794" s="3"/>
      <c r="DL794" s="3"/>
      <c r="DM794" s="3"/>
      <c r="DN794" s="3"/>
      <c r="DO794" s="3"/>
      <c r="DP794" s="3"/>
      <c r="DQ794" s="3"/>
      <c r="DR794" s="3"/>
      <c r="DS794" s="3"/>
      <c r="DT794" s="3"/>
      <c r="DU794" s="3"/>
      <c r="DV794" s="3"/>
      <c r="DW794" s="3"/>
      <c r="DX794" s="3"/>
      <c r="DY794" s="3"/>
      <c r="DZ794" s="3"/>
      <c r="EA794" s="3"/>
      <c r="EB794" s="3"/>
      <c r="EC794" s="3"/>
      <c r="ED794" s="3"/>
      <c r="EE794" s="3"/>
      <c r="EF794" s="3"/>
      <c r="EG794" s="3"/>
      <c r="EH794" s="3"/>
      <c r="EI794" s="3"/>
      <c r="EJ794" s="3"/>
      <c r="EK794" s="3"/>
      <c r="EL794" s="3"/>
      <c r="EM794" s="3"/>
      <c r="EN794" s="3"/>
      <c r="EO794" s="3"/>
      <c r="EP794" s="3"/>
      <c r="EQ794" s="3"/>
      <c r="ER794" s="3"/>
      <c r="ES794" s="3"/>
      <c r="ET794" s="3"/>
      <c r="EU794" s="3"/>
      <c r="EV794" s="3"/>
      <c r="EW794" s="3"/>
      <c r="EX794" s="3"/>
      <c r="EY794" s="3"/>
      <c r="EZ794" s="3"/>
      <c r="FA794" s="3"/>
      <c r="FB794" s="3"/>
      <c r="FC794" s="3"/>
      <c r="FD794" s="3"/>
      <c r="FE794" s="3"/>
      <c r="FF794" s="3"/>
      <c r="FG794" s="3"/>
      <c r="FH794" s="3"/>
      <c r="FI794" s="3"/>
      <c r="FJ794" s="3"/>
      <c r="FK794" s="3"/>
      <c r="FL794" s="3"/>
      <c r="FM794" s="3"/>
      <c r="FN794" s="3"/>
      <c r="FO794" s="3"/>
      <c r="FP794" s="3"/>
      <c r="FQ794" s="3"/>
      <c r="FR794" s="3"/>
      <c r="FS794" s="3"/>
      <c r="FT794" s="3"/>
      <c r="FU794" s="3"/>
      <c r="FV794" s="3"/>
      <c r="FW794" s="3"/>
      <c r="FX794" s="3"/>
      <c r="FY794" s="3"/>
      <c r="FZ794" s="3"/>
      <c r="GA794" s="3"/>
      <c r="GB794" s="3"/>
      <c r="GC794" s="3"/>
      <c r="GD794" s="3"/>
      <c r="GE794" s="3"/>
      <c r="GF794" s="3"/>
      <c r="GG794" s="3"/>
      <c r="GH794" s="3"/>
      <c r="GI794" s="3"/>
      <c r="GJ794" s="3"/>
      <c r="GK794" s="3"/>
      <c r="GL794" s="3"/>
      <c r="GM794" s="3"/>
      <c r="GN794" s="3"/>
      <c r="GO794" s="3"/>
      <c r="GP794" s="3"/>
      <c r="GQ794" s="3"/>
      <c r="GR794" s="3"/>
      <c r="GS794" s="3"/>
      <c r="GT794" s="3"/>
      <c r="GU794" s="3"/>
      <c r="GV794" s="3"/>
      <c r="GW794" s="3"/>
      <c r="GX794" s="3">
        <v>0</v>
      </c>
    </row>
    <row r="796" spans="1:206">
      <c r="A796" s="4">
        <v>50</v>
      </c>
      <c r="B796" s="4">
        <v>0</v>
      </c>
      <c r="C796" s="4">
        <v>0</v>
      </c>
      <c r="D796" s="4">
        <v>1</v>
      </c>
      <c r="E796" s="4">
        <v>201</v>
      </c>
      <c r="F796" s="4">
        <f>ROUND(Source!O794,O796)</f>
        <v>1167786.26</v>
      </c>
      <c r="G796" s="4" t="s">
        <v>29</v>
      </c>
      <c r="H796" s="4" t="s">
        <v>30</v>
      </c>
      <c r="I796" s="4"/>
      <c r="J796" s="4"/>
      <c r="K796" s="4">
        <v>201</v>
      </c>
      <c r="L796" s="4">
        <v>1</v>
      </c>
      <c r="M796" s="4">
        <v>3</v>
      </c>
      <c r="N796" s="4" t="s">
        <v>6</v>
      </c>
      <c r="O796" s="4">
        <v>2</v>
      </c>
      <c r="P796" s="4"/>
      <c r="Q796" s="4"/>
      <c r="R796" s="4"/>
      <c r="S796" s="4"/>
      <c r="T796" s="4"/>
      <c r="U796" s="4"/>
      <c r="V796" s="4"/>
      <c r="W796" s="4">
        <v>1167786.26</v>
      </c>
      <c r="X796" s="4">
        <v>1</v>
      </c>
      <c r="Y796" s="4">
        <v>1167786.26</v>
      </c>
      <c r="Z796" s="4"/>
      <c r="AA796" s="4"/>
      <c r="AB796" s="4"/>
    </row>
    <row r="797" spans="1:206">
      <c r="A797" s="4">
        <v>50</v>
      </c>
      <c r="B797" s="4">
        <v>0</v>
      </c>
      <c r="C797" s="4">
        <v>0</v>
      </c>
      <c r="D797" s="4">
        <v>1</v>
      </c>
      <c r="E797" s="4">
        <v>202</v>
      </c>
      <c r="F797" s="4">
        <f>ROUND(Source!P794,O797)</f>
        <v>1135363.57</v>
      </c>
      <c r="G797" s="4" t="s">
        <v>31</v>
      </c>
      <c r="H797" s="4" t="s">
        <v>32</v>
      </c>
      <c r="I797" s="4"/>
      <c r="J797" s="4"/>
      <c r="K797" s="4">
        <v>202</v>
      </c>
      <c r="L797" s="4">
        <v>2</v>
      </c>
      <c r="M797" s="4">
        <v>3</v>
      </c>
      <c r="N797" s="4" t="s">
        <v>6</v>
      </c>
      <c r="O797" s="4">
        <v>2</v>
      </c>
      <c r="P797" s="4"/>
      <c r="Q797" s="4"/>
      <c r="R797" s="4"/>
      <c r="S797" s="4"/>
      <c r="T797" s="4"/>
      <c r="U797" s="4"/>
      <c r="V797" s="4"/>
      <c r="W797" s="4">
        <v>1135363.57</v>
      </c>
      <c r="X797" s="4">
        <v>1</v>
      </c>
      <c r="Y797" s="4">
        <v>1135363.57</v>
      </c>
      <c r="Z797" s="4"/>
      <c r="AA797" s="4"/>
      <c r="AB797" s="4"/>
    </row>
    <row r="798" spans="1:206">
      <c r="A798" s="4">
        <v>50</v>
      </c>
      <c r="B798" s="4">
        <v>0</v>
      </c>
      <c r="C798" s="4">
        <v>0</v>
      </c>
      <c r="D798" s="4">
        <v>1</v>
      </c>
      <c r="E798" s="4">
        <v>222</v>
      </c>
      <c r="F798" s="4">
        <f>ROUND(Source!AO794,O798)</f>
        <v>0</v>
      </c>
      <c r="G798" s="4" t="s">
        <v>33</v>
      </c>
      <c r="H798" s="4" t="s">
        <v>34</v>
      </c>
      <c r="I798" s="4"/>
      <c r="J798" s="4"/>
      <c r="K798" s="4">
        <v>222</v>
      </c>
      <c r="L798" s="4">
        <v>3</v>
      </c>
      <c r="M798" s="4">
        <v>3</v>
      </c>
      <c r="N798" s="4" t="s">
        <v>6</v>
      </c>
      <c r="O798" s="4">
        <v>2</v>
      </c>
      <c r="P798" s="4"/>
      <c r="Q798" s="4"/>
      <c r="R798" s="4"/>
      <c r="S798" s="4"/>
      <c r="T798" s="4"/>
      <c r="U798" s="4"/>
      <c r="V798" s="4"/>
      <c r="W798" s="4">
        <v>0</v>
      </c>
      <c r="X798" s="4">
        <v>1</v>
      </c>
      <c r="Y798" s="4">
        <v>0</v>
      </c>
      <c r="Z798" s="4"/>
      <c r="AA798" s="4"/>
      <c r="AB798" s="4"/>
    </row>
    <row r="799" spans="1:206">
      <c r="A799" s="4">
        <v>50</v>
      </c>
      <c r="B799" s="4">
        <v>0</v>
      </c>
      <c r="C799" s="4">
        <v>0</v>
      </c>
      <c r="D799" s="4">
        <v>1</v>
      </c>
      <c r="E799" s="4">
        <v>225</v>
      </c>
      <c r="F799" s="4">
        <f>ROUND(Source!AV794,O799)</f>
        <v>1135363.57</v>
      </c>
      <c r="G799" s="4" t="s">
        <v>35</v>
      </c>
      <c r="H799" s="4" t="s">
        <v>36</v>
      </c>
      <c r="I799" s="4"/>
      <c r="J799" s="4"/>
      <c r="K799" s="4">
        <v>225</v>
      </c>
      <c r="L799" s="4">
        <v>4</v>
      </c>
      <c r="M799" s="4">
        <v>3</v>
      </c>
      <c r="N799" s="4" t="s">
        <v>6</v>
      </c>
      <c r="O799" s="4">
        <v>2</v>
      </c>
      <c r="P799" s="4"/>
      <c r="Q799" s="4"/>
      <c r="R799" s="4"/>
      <c r="S799" s="4"/>
      <c r="T799" s="4"/>
      <c r="U799" s="4"/>
      <c r="V799" s="4"/>
      <c r="W799" s="4">
        <v>1135363.57</v>
      </c>
      <c r="X799" s="4">
        <v>1</v>
      </c>
      <c r="Y799" s="4">
        <v>1135363.57</v>
      </c>
      <c r="Z799" s="4"/>
      <c r="AA799" s="4"/>
      <c r="AB799" s="4"/>
    </row>
    <row r="800" spans="1:206">
      <c r="A800" s="4">
        <v>50</v>
      </c>
      <c r="B800" s="4">
        <v>0</v>
      </c>
      <c r="C800" s="4">
        <v>0</v>
      </c>
      <c r="D800" s="4">
        <v>1</v>
      </c>
      <c r="E800" s="4">
        <v>226</v>
      </c>
      <c r="F800" s="4">
        <f>ROUND(Source!AW794,O800)</f>
        <v>40885.550000000003</v>
      </c>
      <c r="G800" s="4" t="s">
        <v>37</v>
      </c>
      <c r="H800" s="4" t="s">
        <v>38</v>
      </c>
      <c r="I800" s="4"/>
      <c r="J800" s="4"/>
      <c r="K800" s="4">
        <v>226</v>
      </c>
      <c r="L800" s="4">
        <v>5</v>
      </c>
      <c r="M800" s="4">
        <v>3</v>
      </c>
      <c r="N800" s="4" t="s">
        <v>6</v>
      </c>
      <c r="O800" s="4">
        <v>2</v>
      </c>
      <c r="P800" s="4"/>
      <c r="Q800" s="4"/>
      <c r="R800" s="4"/>
      <c r="S800" s="4"/>
      <c r="T800" s="4"/>
      <c r="U800" s="4"/>
      <c r="V800" s="4"/>
      <c r="W800" s="4">
        <v>40885.550000000003</v>
      </c>
      <c r="X800" s="4">
        <v>1</v>
      </c>
      <c r="Y800" s="4">
        <v>40885.550000000003</v>
      </c>
      <c r="Z800" s="4"/>
      <c r="AA800" s="4"/>
      <c r="AB800" s="4"/>
    </row>
    <row r="801" spans="1:28">
      <c r="A801" s="4">
        <v>50</v>
      </c>
      <c r="B801" s="4">
        <v>0</v>
      </c>
      <c r="C801" s="4">
        <v>0</v>
      </c>
      <c r="D801" s="4">
        <v>1</v>
      </c>
      <c r="E801" s="4">
        <v>227</v>
      </c>
      <c r="F801" s="4">
        <f>ROUND(Source!AX794,O801)</f>
        <v>0</v>
      </c>
      <c r="G801" s="4" t="s">
        <v>39</v>
      </c>
      <c r="H801" s="4" t="s">
        <v>40</v>
      </c>
      <c r="I801" s="4"/>
      <c r="J801" s="4"/>
      <c r="K801" s="4">
        <v>227</v>
      </c>
      <c r="L801" s="4">
        <v>6</v>
      </c>
      <c r="M801" s="4">
        <v>3</v>
      </c>
      <c r="N801" s="4" t="s">
        <v>6</v>
      </c>
      <c r="O801" s="4">
        <v>2</v>
      </c>
      <c r="P801" s="4"/>
      <c r="Q801" s="4"/>
      <c r="R801" s="4"/>
      <c r="S801" s="4"/>
      <c r="T801" s="4"/>
      <c r="U801" s="4"/>
      <c r="V801" s="4"/>
      <c r="W801" s="4">
        <v>0</v>
      </c>
      <c r="X801" s="4">
        <v>1</v>
      </c>
      <c r="Y801" s="4">
        <v>0</v>
      </c>
      <c r="Z801" s="4"/>
      <c r="AA801" s="4"/>
      <c r="AB801" s="4"/>
    </row>
    <row r="802" spans="1:28">
      <c r="A802" s="4">
        <v>50</v>
      </c>
      <c r="B802" s="4">
        <v>0</v>
      </c>
      <c r="C802" s="4">
        <v>0</v>
      </c>
      <c r="D802" s="4">
        <v>1</v>
      </c>
      <c r="E802" s="4">
        <v>228</v>
      </c>
      <c r="F802" s="4">
        <f>ROUND(Source!AY794,O802)</f>
        <v>40885.550000000003</v>
      </c>
      <c r="G802" s="4" t="s">
        <v>41</v>
      </c>
      <c r="H802" s="4" t="s">
        <v>42</v>
      </c>
      <c r="I802" s="4"/>
      <c r="J802" s="4"/>
      <c r="K802" s="4">
        <v>228</v>
      </c>
      <c r="L802" s="4">
        <v>7</v>
      </c>
      <c r="M802" s="4">
        <v>3</v>
      </c>
      <c r="N802" s="4" t="s">
        <v>6</v>
      </c>
      <c r="O802" s="4">
        <v>2</v>
      </c>
      <c r="P802" s="4"/>
      <c r="Q802" s="4"/>
      <c r="R802" s="4"/>
      <c r="S802" s="4"/>
      <c r="T802" s="4"/>
      <c r="U802" s="4"/>
      <c r="V802" s="4"/>
      <c r="W802" s="4">
        <v>40885.550000000003</v>
      </c>
      <c r="X802" s="4">
        <v>1</v>
      </c>
      <c r="Y802" s="4">
        <v>40885.550000000003</v>
      </c>
      <c r="Z802" s="4"/>
      <c r="AA802" s="4"/>
      <c r="AB802" s="4"/>
    </row>
    <row r="803" spans="1:28">
      <c r="A803" s="4">
        <v>50</v>
      </c>
      <c r="B803" s="4">
        <v>0</v>
      </c>
      <c r="C803" s="4">
        <v>0</v>
      </c>
      <c r="D803" s="4">
        <v>1</v>
      </c>
      <c r="E803" s="4">
        <v>216</v>
      </c>
      <c r="F803" s="4">
        <f>ROUND(Source!AP794,O803)</f>
        <v>1094478.02</v>
      </c>
      <c r="G803" s="4" t="s">
        <v>43</v>
      </c>
      <c r="H803" s="4" t="s">
        <v>44</v>
      </c>
      <c r="I803" s="4"/>
      <c r="J803" s="4"/>
      <c r="K803" s="4">
        <v>216</v>
      </c>
      <c r="L803" s="4">
        <v>8</v>
      </c>
      <c r="M803" s="4">
        <v>3</v>
      </c>
      <c r="N803" s="4" t="s">
        <v>6</v>
      </c>
      <c r="O803" s="4">
        <v>2</v>
      </c>
      <c r="P803" s="4"/>
      <c r="Q803" s="4"/>
      <c r="R803" s="4"/>
      <c r="S803" s="4"/>
      <c r="T803" s="4"/>
      <c r="U803" s="4"/>
      <c r="V803" s="4"/>
      <c r="W803" s="4">
        <v>1094478.02</v>
      </c>
      <c r="X803" s="4">
        <v>1</v>
      </c>
      <c r="Y803" s="4">
        <v>1094478.02</v>
      </c>
      <c r="Z803" s="4"/>
      <c r="AA803" s="4"/>
      <c r="AB803" s="4"/>
    </row>
    <row r="804" spans="1:28">
      <c r="A804" s="4">
        <v>50</v>
      </c>
      <c r="B804" s="4">
        <v>0</v>
      </c>
      <c r="C804" s="4">
        <v>0</v>
      </c>
      <c r="D804" s="4">
        <v>1</v>
      </c>
      <c r="E804" s="4">
        <v>223</v>
      </c>
      <c r="F804" s="4">
        <f>ROUND(Source!AQ794,O804)</f>
        <v>0</v>
      </c>
      <c r="G804" s="4" t="s">
        <v>45</v>
      </c>
      <c r="H804" s="4" t="s">
        <v>46</v>
      </c>
      <c r="I804" s="4"/>
      <c r="J804" s="4"/>
      <c r="K804" s="4">
        <v>223</v>
      </c>
      <c r="L804" s="4">
        <v>9</v>
      </c>
      <c r="M804" s="4">
        <v>3</v>
      </c>
      <c r="N804" s="4" t="s">
        <v>6</v>
      </c>
      <c r="O804" s="4">
        <v>2</v>
      </c>
      <c r="P804" s="4"/>
      <c r="Q804" s="4"/>
      <c r="R804" s="4"/>
      <c r="S804" s="4"/>
      <c r="T804" s="4"/>
      <c r="U804" s="4"/>
      <c r="V804" s="4"/>
      <c r="W804" s="4">
        <v>0</v>
      </c>
      <c r="X804" s="4">
        <v>1</v>
      </c>
      <c r="Y804" s="4">
        <v>0</v>
      </c>
      <c r="Z804" s="4"/>
      <c r="AA804" s="4"/>
      <c r="AB804" s="4"/>
    </row>
    <row r="805" spans="1:28">
      <c r="A805" s="4">
        <v>50</v>
      </c>
      <c r="B805" s="4">
        <v>0</v>
      </c>
      <c r="C805" s="4">
        <v>0</v>
      </c>
      <c r="D805" s="4">
        <v>1</v>
      </c>
      <c r="E805" s="4">
        <v>229</v>
      </c>
      <c r="F805" s="4">
        <f>ROUND(Source!AZ794,O805)</f>
        <v>1094478.02</v>
      </c>
      <c r="G805" s="4" t="s">
        <v>47</v>
      </c>
      <c r="H805" s="4" t="s">
        <v>48</v>
      </c>
      <c r="I805" s="4"/>
      <c r="J805" s="4"/>
      <c r="K805" s="4">
        <v>229</v>
      </c>
      <c r="L805" s="4">
        <v>10</v>
      </c>
      <c r="M805" s="4">
        <v>3</v>
      </c>
      <c r="N805" s="4" t="s">
        <v>6</v>
      </c>
      <c r="O805" s="4">
        <v>2</v>
      </c>
      <c r="P805" s="4"/>
      <c r="Q805" s="4"/>
      <c r="R805" s="4"/>
      <c r="S805" s="4"/>
      <c r="T805" s="4"/>
      <c r="U805" s="4"/>
      <c r="V805" s="4"/>
      <c r="W805" s="4">
        <v>1094478.02</v>
      </c>
      <c r="X805" s="4">
        <v>1</v>
      </c>
      <c r="Y805" s="4">
        <v>1094478.02</v>
      </c>
      <c r="Z805" s="4"/>
      <c r="AA805" s="4"/>
      <c r="AB805" s="4"/>
    </row>
    <row r="806" spans="1:28">
      <c r="A806" s="4">
        <v>50</v>
      </c>
      <c r="B806" s="4">
        <v>0</v>
      </c>
      <c r="C806" s="4">
        <v>0</v>
      </c>
      <c r="D806" s="4">
        <v>1</v>
      </c>
      <c r="E806" s="4">
        <v>203</v>
      </c>
      <c r="F806" s="4">
        <f>ROUND(Source!Q794,O806)</f>
        <v>8903.7999999999993</v>
      </c>
      <c r="G806" s="4" t="s">
        <v>49</v>
      </c>
      <c r="H806" s="4" t="s">
        <v>50</v>
      </c>
      <c r="I806" s="4"/>
      <c r="J806" s="4"/>
      <c r="K806" s="4">
        <v>203</v>
      </c>
      <c r="L806" s="4">
        <v>11</v>
      </c>
      <c r="M806" s="4">
        <v>3</v>
      </c>
      <c r="N806" s="4" t="s">
        <v>6</v>
      </c>
      <c r="O806" s="4">
        <v>2</v>
      </c>
      <c r="P806" s="4"/>
      <c r="Q806" s="4"/>
      <c r="R806" s="4"/>
      <c r="S806" s="4"/>
      <c r="T806" s="4"/>
      <c r="U806" s="4"/>
      <c r="V806" s="4"/>
      <c r="W806" s="4">
        <v>8903.7999999999993</v>
      </c>
      <c r="X806" s="4">
        <v>1</v>
      </c>
      <c r="Y806" s="4">
        <v>8903.7999999999993</v>
      </c>
      <c r="Z806" s="4"/>
      <c r="AA806" s="4"/>
      <c r="AB806" s="4"/>
    </row>
    <row r="807" spans="1:28">
      <c r="A807" s="4">
        <v>50</v>
      </c>
      <c r="B807" s="4">
        <v>0</v>
      </c>
      <c r="C807" s="4">
        <v>0</v>
      </c>
      <c r="D807" s="4">
        <v>1</v>
      </c>
      <c r="E807" s="4">
        <v>231</v>
      </c>
      <c r="F807" s="4">
        <f>ROUND(Source!BB794,O807)</f>
        <v>0</v>
      </c>
      <c r="G807" s="4" t="s">
        <v>51</v>
      </c>
      <c r="H807" s="4" t="s">
        <v>52</v>
      </c>
      <c r="I807" s="4"/>
      <c r="J807" s="4"/>
      <c r="K807" s="4">
        <v>231</v>
      </c>
      <c r="L807" s="4">
        <v>12</v>
      </c>
      <c r="M807" s="4">
        <v>3</v>
      </c>
      <c r="N807" s="4" t="s">
        <v>6</v>
      </c>
      <c r="O807" s="4">
        <v>2</v>
      </c>
      <c r="P807" s="4"/>
      <c r="Q807" s="4"/>
      <c r="R807" s="4"/>
      <c r="S807" s="4"/>
      <c r="T807" s="4"/>
      <c r="U807" s="4"/>
      <c r="V807" s="4"/>
      <c r="W807" s="4">
        <v>0</v>
      </c>
      <c r="X807" s="4">
        <v>1</v>
      </c>
      <c r="Y807" s="4">
        <v>0</v>
      </c>
      <c r="Z807" s="4"/>
      <c r="AA807" s="4"/>
      <c r="AB807" s="4"/>
    </row>
    <row r="808" spans="1:28">
      <c r="A808" s="4">
        <v>50</v>
      </c>
      <c r="B808" s="4">
        <v>0</v>
      </c>
      <c r="C808" s="4">
        <v>0</v>
      </c>
      <c r="D808" s="4">
        <v>1</v>
      </c>
      <c r="E808" s="4">
        <v>204</v>
      </c>
      <c r="F808" s="4">
        <f>ROUND(Source!R794,O808)</f>
        <v>3859.42</v>
      </c>
      <c r="G808" s="4" t="s">
        <v>53</v>
      </c>
      <c r="H808" s="4" t="s">
        <v>54</v>
      </c>
      <c r="I808" s="4"/>
      <c r="J808" s="4"/>
      <c r="K808" s="4">
        <v>204</v>
      </c>
      <c r="L808" s="4">
        <v>13</v>
      </c>
      <c r="M808" s="4">
        <v>3</v>
      </c>
      <c r="N808" s="4" t="s">
        <v>6</v>
      </c>
      <c r="O808" s="4">
        <v>2</v>
      </c>
      <c r="P808" s="4"/>
      <c r="Q808" s="4"/>
      <c r="R808" s="4"/>
      <c r="S808" s="4"/>
      <c r="T808" s="4"/>
      <c r="U808" s="4"/>
      <c r="V808" s="4"/>
      <c r="W808" s="4">
        <v>3859.42</v>
      </c>
      <c r="X808" s="4">
        <v>1</v>
      </c>
      <c r="Y808" s="4">
        <v>3859.42</v>
      </c>
      <c r="Z808" s="4"/>
      <c r="AA808" s="4"/>
      <c r="AB808" s="4"/>
    </row>
    <row r="809" spans="1:28">
      <c r="A809" s="4">
        <v>50</v>
      </c>
      <c r="B809" s="4">
        <v>0</v>
      </c>
      <c r="C809" s="4">
        <v>0</v>
      </c>
      <c r="D809" s="4">
        <v>1</v>
      </c>
      <c r="E809" s="4">
        <v>205</v>
      </c>
      <c r="F809" s="4">
        <f>ROUND(Source!S794,O809)</f>
        <v>23518.89</v>
      </c>
      <c r="G809" s="4" t="s">
        <v>55</v>
      </c>
      <c r="H809" s="4" t="s">
        <v>56</v>
      </c>
      <c r="I809" s="4"/>
      <c r="J809" s="4"/>
      <c r="K809" s="4">
        <v>205</v>
      </c>
      <c r="L809" s="4">
        <v>14</v>
      </c>
      <c r="M809" s="4">
        <v>3</v>
      </c>
      <c r="N809" s="4" t="s">
        <v>6</v>
      </c>
      <c r="O809" s="4">
        <v>2</v>
      </c>
      <c r="P809" s="4"/>
      <c r="Q809" s="4"/>
      <c r="R809" s="4"/>
      <c r="S809" s="4"/>
      <c r="T809" s="4"/>
      <c r="U809" s="4"/>
      <c r="V809" s="4"/>
      <c r="W809" s="4">
        <v>23518.89</v>
      </c>
      <c r="X809" s="4">
        <v>1</v>
      </c>
      <c r="Y809" s="4">
        <v>23518.89</v>
      </c>
      <c r="Z809" s="4"/>
      <c r="AA809" s="4"/>
      <c r="AB809" s="4"/>
    </row>
    <row r="810" spans="1:28">
      <c r="A810" s="4">
        <v>50</v>
      </c>
      <c r="B810" s="4">
        <v>0</v>
      </c>
      <c r="C810" s="4">
        <v>0</v>
      </c>
      <c r="D810" s="4">
        <v>1</v>
      </c>
      <c r="E810" s="4">
        <v>232</v>
      </c>
      <c r="F810" s="4">
        <f>ROUND(Source!BC794,O810)</f>
        <v>0</v>
      </c>
      <c r="G810" s="4" t="s">
        <v>57</v>
      </c>
      <c r="H810" s="4" t="s">
        <v>58</v>
      </c>
      <c r="I810" s="4"/>
      <c r="J810" s="4"/>
      <c r="K810" s="4">
        <v>232</v>
      </c>
      <c r="L810" s="4">
        <v>15</v>
      </c>
      <c r="M810" s="4">
        <v>3</v>
      </c>
      <c r="N810" s="4" t="s">
        <v>6</v>
      </c>
      <c r="O810" s="4">
        <v>2</v>
      </c>
      <c r="P810" s="4"/>
      <c r="Q810" s="4"/>
      <c r="R810" s="4"/>
      <c r="S810" s="4"/>
      <c r="T810" s="4"/>
      <c r="U810" s="4"/>
      <c r="V810" s="4"/>
      <c r="W810" s="4">
        <v>0</v>
      </c>
      <c r="X810" s="4">
        <v>1</v>
      </c>
      <c r="Y810" s="4">
        <v>0</v>
      </c>
      <c r="Z810" s="4"/>
      <c r="AA810" s="4"/>
      <c r="AB810" s="4"/>
    </row>
    <row r="811" spans="1:28">
      <c r="A811" s="4">
        <v>50</v>
      </c>
      <c r="B811" s="4">
        <v>0</v>
      </c>
      <c r="C811" s="4">
        <v>0</v>
      </c>
      <c r="D811" s="4">
        <v>1</v>
      </c>
      <c r="E811" s="4">
        <v>214</v>
      </c>
      <c r="F811" s="4">
        <f>ROUND(Source!AS794,O811)</f>
        <v>96295.53</v>
      </c>
      <c r="G811" s="4" t="s">
        <v>59</v>
      </c>
      <c r="H811" s="4" t="s">
        <v>60</v>
      </c>
      <c r="I811" s="4"/>
      <c r="J811" s="4"/>
      <c r="K811" s="4">
        <v>214</v>
      </c>
      <c r="L811" s="4">
        <v>16</v>
      </c>
      <c r="M811" s="4">
        <v>3</v>
      </c>
      <c r="N811" s="4" t="s">
        <v>6</v>
      </c>
      <c r="O811" s="4">
        <v>2</v>
      </c>
      <c r="P811" s="4"/>
      <c r="Q811" s="4"/>
      <c r="R811" s="4"/>
      <c r="S811" s="4"/>
      <c r="T811" s="4"/>
      <c r="U811" s="4"/>
      <c r="V811" s="4"/>
      <c r="W811" s="4">
        <v>96295.53</v>
      </c>
      <c r="X811" s="4">
        <v>1</v>
      </c>
      <c r="Y811" s="4">
        <v>96295.53</v>
      </c>
      <c r="Z811" s="4"/>
      <c r="AA811" s="4"/>
      <c r="AB811" s="4"/>
    </row>
    <row r="812" spans="1:28">
      <c r="A812" s="4">
        <v>50</v>
      </c>
      <c r="B812" s="4">
        <v>0</v>
      </c>
      <c r="C812" s="4">
        <v>0</v>
      </c>
      <c r="D812" s="4">
        <v>1</v>
      </c>
      <c r="E812" s="4">
        <v>215</v>
      </c>
      <c r="F812" s="4">
        <f>ROUND(Source!AT794,O812)</f>
        <v>20163.46</v>
      </c>
      <c r="G812" s="4" t="s">
        <v>61</v>
      </c>
      <c r="H812" s="4" t="s">
        <v>62</v>
      </c>
      <c r="I812" s="4"/>
      <c r="J812" s="4"/>
      <c r="K812" s="4">
        <v>215</v>
      </c>
      <c r="L812" s="4">
        <v>17</v>
      </c>
      <c r="M812" s="4">
        <v>3</v>
      </c>
      <c r="N812" s="4" t="s">
        <v>6</v>
      </c>
      <c r="O812" s="4">
        <v>2</v>
      </c>
      <c r="P812" s="4"/>
      <c r="Q812" s="4"/>
      <c r="R812" s="4"/>
      <c r="S812" s="4"/>
      <c r="T812" s="4"/>
      <c r="U812" s="4"/>
      <c r="V812" s="4"/>
      <c r="W812" s="4">
        <v>20163.46</v>
      </c>
      <c r="X812" s="4">
        <v>1</v>
      </c>
      <c r="Y812" s="4">
        <v>20163.46</v>
      </c>
      <c r="Z812" s="4"/>
      <c r="AA812" s="4"/>
      <c r="AB812" s="4"/>
    </row>
    <row r="813" spans="1:28">
      <c r="A813" s="4">
        <v>50</v>
      </c>
      <c r="B813" s="4">
        <v>0</v>
      </c>
      <c r="C813" s="4">
        <v>0</v>
      </c>
      <c r="D813" s="4">
        <v>1</v>
      </c>
      <c r="E813" s="4">
        <v>217</v>
      </c>
      <c r="F813" s="4">
        <f>ROUND(Source!AU794,O813)</f>
        <v>0</v>
      </c>
      <c r="G813" s="4" t="s">
        <v>63</v>
      </c>
      <c r="H813" s="4" t="s">
        <v>64</v>
      </c>
      <c r="I813" s="4"/>
      <c r="J813" s="4"/>
      <c r="K813" s="4">
        <v>217</v>
      </c>
      <c r="L813" s="4">
        <v>18</v>
      </c>
      <c r="M813" s="4">
        <v>3</v>
      </c>
      <c r="N813" s="4" t="s">
        <v>6</v>
      </c>
      <c r="O813" s="4">
        <v>2</v>
      </c>
      <c r="P813" s="4"/>
      <c r="Q813" s="4"/>
      <c r="R813" s="4"/>
      <c r="S813" s="4"/>
      <c r="T813" s="4"/>
      <c r="U813" s="4"/>
      <c r="V813" s="4"/>
      <c r="W813" s="4">
        <v>0</v>
      </c>
      <c r="X813" s="4">
        <v>1</v>
      </c>
      <c r="Y813" s="4">
        <v>0</v>
      </c>
      <c r="Z813" s="4"/>
      <c r="AA813" s="4"/>
      <c r="AB813" s="4"/>
    </row>
    <row r="814" spans="1:28">
      <c r="A814" s="4">
        <v>50</v>
      </c>
      <c r="B814" s="4">
        <v>0</v>
      </c>
      <c r="C814" s="4">
        <v>0</v>
      </c>
      <c r="D814" s="4">
        <v>1</v>
      </c>
      <c r="E814" s="4">
        <v>230</v>
      </c>
      <c r="F814" s="4">
        <f>ROUND(Source!BA794,O814)</f>
        <v>0</v>
      </c>
      <c r="G814" s="4" t="s">
        <v>65</v>
      </c>
      <c r="H814" s="4" t="s">
        <v>66</v>
      </c>
      <c r="I814" s="4"/>
      <c r="J814" s="4"/>
      <c r="K814" s="4">
        <v>230</v>
      </c>
      <c r="L814" s="4">
        <v>19</v>
      </c>
      <c r="M814" s="4">
        <v>3</v>
      </c>
      <c r="N814" s="4" t="s">
        <v>6</v>
      </c>
      <c r="O814" s="4">
        <v>2</v>
      </c>
      <c r="P814" s="4"/>
      <c r="Q814" s="4"/>
      <c r="R814" s="4"/>
      <c r="S814" s="4"/>
      <c r="T814" s="4"/>
      <c r="U814" s="4"/>
      <c r="V814" s="4"/>
      <c r="W814" s="4">
        <v>0</v>
      </c>
      <c r="X814" s="4">
        <v>1</v>
      </c>
      <c r="Y814" s="4">
        <v>0</v>
      </c>
      <c r="Z814" s="4"/>
      <c r="AA814" s="4"/>
      <c r="AB814" s="4"/>
    </row>
    <row r="815" spans="1:28">
      <c r="A815" s="4">
        <v>50</v>
      </c>
      <c r="B815" s="4">
        <v>0</v>
      </c>
      <c r="C815" s="4">
        <v>0</v>
      </c>
      <c r="D815" s="4">
        <v>1</v>
      </c>
      <c r="E815" s="4">
        <v>206</v>
      </c>
      <c r="F815" s="4">
        <f>ROUND(Source!T794,O815)</f>
        <v>0</v>
      </c>
      <c r="G815" s="4" t="s">
        <v>67</v>
      </c>
      <c r="H815" s="4" t="s">
        <v>68</v>
      </c>
      <c r="I815" s="4"/>
      <c r="J815" s="4"/>
      <c r="K815" s="4">
        <v>206</v>
      </c>
      <c r="L815" s="4">
        <v>20</v>
      </c>
      <c r="M815" s="4">
        <v>3</v>
      </c>
      <c r="N815" s="4" t="s">
        <v>6</v>
      </c>
      <c r="O815" s="4">
        <v>2</v>
      </c>
      <c r="P815" s="4"/>
      <c r="Q815" s="4"/>
      <c r="R815" s="4"/>
      <c r="S815" s="4"/>
      <c r="T815" s="4"/>
      <c r="U815" s="4"/>
      <c r="V815" s="4"/>
      <c r="W815" s="4">
        <v>0</v>
      </c>
      <c r="X815" s="4">
        <v>1</v>
      </c>
      <c r="Y815" s="4">
        <v>0</v>
      </c>
      <c r="Z815" s="4"/>
      <c r="AA815" s="4"/>
      <c r="AB815" s="4"/>
    </row>
    <row r="816" spans="1:28">
      <c r="A816" s="4">
        <v>50</v>
      </c>
      <c r="B816" s="4">
        <v>0</v>
      </c>
      <c r="C816" s="4">
        <v>0</v>
      </c>
      <c r="D816" s="4">
        <v>1</v>
      </c>
      <c r="E816" s="4">
        <v>207</v>
      </c>
      <c r="F816" s="4">
        <f>Source!U794</f>
        <v>56.447600000000001</v>
      </c>
      <c r="G816" s="4" t="s">
        <v>69</v>
      </c>
      <c r="H816" s="4" t="s">
        <v>70</v>
      </c>
      <c r="I816" s="4"/>
      <c r="J816" s="4"/>
      <c r="K816" s="4">
        <v>207</v>
      </c>
      <c r="L816" s="4">
        <v>21</v>
      </c>
      <c r="M816" s="4">
        <v>3</v>
      </c>
      <c r="N816" s="4" t="s">
        <v>6</v>
      </c>
      <c r="O816" s="4">
        <v>-1</v>
      </c>
      <c r="P816" s="4"/>
      <c r="Q816" s="4"/>
      <c r="R816" s="4"/>
      <c r="S816" s="4"/>
      <c r="T816" s="4"/>
      <c r="U816" s="4"/>
      <c r="V816" s="4"/>
      <c r="W816" s="4">
        <v>56.447600000000001</v>
      </c>
      <c r="X816" s="4">
        <v>1</v>
      </c>
      <c r="Y816" s="4">
        <v>56.447600000000001</v>
      </c>
      <c r="Z816" s="4"/>
      <c r="AA816" s="4"/>
      <c r="AB816" s="4"/>
    </row>
    <row r="817" spans="1:245">
      <c r="A817" s="4">
        <v>50</v>
      </c>
      <c r="B817" s="4">
        <v>0</v>
      </c>
      <c r="C817" s="4">
        <v>0</v>
      </c>
      <c r="D817" s="4">
        <v>1</v>
      </c>
      <c r="E817" s="4">
        <v>208</v>
      </c>
      <c r="F817" s="4">
        <f>Source!V794</f>
        <v>6.4222349999999997</v>
      </c>
      <c r="G817" s="4" t="s">
        <v>71</v>
      </c>
      <c r="H817" s="4" t="s">
        <v>72</v>
      </c>
      <c r="I817" s="4"/>
      <c r="J817" s="4"/>
      <c r="K817" s="4">
        <v>208</v>
      </c>
      <c r="L817" s="4">
        <v>22</v>
      </c>
      <c r="M817" s="4">
        <v>3</v>
      </c>
      <c r="N817" s="4" t="s">
        <v>6</v>
      </c>
      <c r="O817" s="4">
        <v>-1</v>
      </c>
      <c r="P817" s="4"/>
      <c r="Q817" s="4"/>
      <c r="R817" s="4"/>
      <c r="S817" s="4"/>
      <c r="T817" s="4"/>
      <c r="U817" s="4"/>
      <c r="V817" s="4"/>
      <c r="W817" s="4">
        <v>6.4222349999999997</v>
      </c>
      <c r="X817" s="4">
        <v>1</v>
      </c>
      <c r="Y817" s="4">
        <v>6.4222349999999997</v>
      </c>
      <c r="Z817" s="4"/>
      <c r="AA817" s="4"/>
      <c r="AB817" s="4"/>
    </row>
    <row r="818" spans="1:245">
      <c r="A818" s="4">
        <v>50</v>
      </c>
      <c r="B818" s="4">
        <v>0</v>
      </c>
      <c r="C818" s="4">
        <v>0</v>
      </c>
      <c r="D818" s="4">
        <v>1</v>
      </c>
      <c r="E818" s="4">
        <v>209</v>
      </c>
      <c r="F818" s="4">
        <f>ROUND(Source!W794,O818)</f>
        <v>61.08</v>
      </c>
      <c r="G818" s="4" t="s">
        <v>73</v>
      </c>
      <c r="H818" s="4" t="s">
        <v>74</v>
      </c>
      <c r="I818" s="4"/>
      <c r="J818" s="4"/>
      <c r="K818" s="4">
        <v>209</v>
      </c>
      <c r="L818" s="4">
        <v>23</v>
      </c>
      <c r="M818" s="4">
        <v>3</v>
      </c>
      <c r="N818" s="4" t="s">
        <v>6</v>
      </c>
      <c r="O818" s="4">
        <v>2</v>
      </c>
      <c r="P818" s="4"/>
      <c r="Q818" s="4"/>
      <c r="R818" s="4"/>
      <c r="S818" s="4"/>
      <c r="T818" s="4"/>
      <c r="U818" s="4"/>
      <c r="V818" s="4"/>
      <c r="W818" s="4">
        <v>61.08</v>
      </c>
      <c r="X818" s="4">
        <v>1</v>
      </c>
      <c r="Y818" s="4">
        <v>61.08</v>
      </c>
      <c r="Z818" s="4"/>
      <c r="AA818" s="4"/>
      <c r="AB818" s="4"/>
    </row>
    <row r="819" spans="1:245">
      <c r="A819" s="4">
        <v>50</v>
      </c>
      <c r="B819" s="4">
        <v>0</v>
      </c>
      <c r="C819" s="4">
        <v>0</v>
      </c>
      <c r="D819" s="4">
        <v>1</v>
      </c>
      <c r="E819" s="4">
        <v>233</v>
      </c>
      <c r="F819" s="4">
        <f>ROUND(Source!BD794,O819)</f>
        <v>0</v>
      </c>
      <c r="G819" s="4" t="s">
        <v>75</v>
      </c>
      <c r="H819" s="4" t="s">
        <v>76</v>
      </c>
      <c r="I819" s="4"/>
      <c r="J819" s="4"/>
      <c r="K819" s="4">
        <v>233</v>
      </c>
      <c r="L819" s="4">
        <v>24</v>
      </c>
      <c r="M819" s="4">
        <v>3</v>
      </c>
      <c r="N819" s="4" t="s">
        <v>6</v>
      </c>
      <c r="O819" s="4">
        <v>2</v>
      </c>
      <c r="P819" s="4"/>
      <c r="Q819" s="4"/>
      <c r="R819" s="4"/>
      <c r="S819" s="4"/>
      <c r="T819" s="4"/>
      <c r="U819" s="4"/>
      <c r="V819" s="4"/>
      <c r="W819" s="4">
        <v>0</v>
      </c>
      <c r="X819" s="4">
        <v>1</v>
      </c>
      <c r="Y819" s="4">
        <v>0</v>
      </c>
      <c r="Z819" s="4"/>
      <c r="AA819" s="4"/>
      <c r="AB819" s="4"/>
    </row>
    <row r="820" spans="1:245">
      <c r="A820" s="4">
        <v>50</v>
      </c>
      <c r="B820" s="4">
        <v>0</v>
      </c>
      <c r="C820" s="4">
        <v>0</v>
      </c>
      <c r="D820" s="4">
        <v>1</v>
      </c>
      <c r="E820" s="4">
        <v>210</v>
      </c>
      <c r="F820" s="4">
        <f>ROUND(Source!X794,O820)</f>
        <v>27605.42</v>
      </c>
      <c r="G820" s="4" t="s">
        <v>77</v>
      </c>
      <c r="H820" s="4" t="s">
        <v>78</v>
      </c>
      <c r="I820" s="4"/>
      <c r="J820" s="4"/>
      <c r="K820" s="4">
        <v>210</v>
      </c>
      <c r="L820" s="4">
        <v>25</v>
      </c>
      <c r="M820" s="4">
        <v>3</v>
      </c>
      <c r="N820" s="4" t="s">
        <v>6</v>
      </c>
      <c r="O820" s="4">
        <v>2</v>
      </c>
      <c r="P820" s="4"/>
      <c r="Q820" s="4"/>
      <c r="R820" s="4"/>
      <c r="S820" s="4"/>
      <c r="T820" s="4"/>
      <c r="U820" s="4"/>
      <c r="V820" s="4"/>
      <c r="W820" s="4">
        <v>27605.42</v>
      </c>
      <c r="X820" s="4">
        <v>1</v>
      </c>
      <c r="Y820" s="4">
        <v>27605.42</v>
      </c>
      <c r="Z820" s="4"/>
      <c r="AA820" s="4"/>
      <c r="AB820" s="4"/>
    </row>
    <row r="821" spans="1:245">
      <c r="A821" s="4">
        <v>50</v>
      </c>
      <c r="B821" s="4">
        <v>0</v>
      </c>
      <c r="C821" s="4">
        <v>0</v>
      </c>
      <c r="D821" s="4">
        <v>1</v>
      </c>
      <c r="E821" s="4">
        <v>211</v>
      </c>
      <c r="F821" s="4">
        <f>ROUND(Source!Y794,O821)</f>
        <v>15545.33</v>
      </c>
      <c r="G821" s="4" t="s">
        <v>79</v>
      </c>
      <c r="H821" s="4" t="s">
        <v>80</v>
      </c>
      <c r="I821" s="4"/>
      <c r="J821" s="4"/>
      <c r="K821" s="4">
        <v>211</v>
      </c>
      <c r="L821" s="4">
        <v>26</v>
      </c>
      <c r="M821" s="4">
        <v>3</v>
      </c>
      <c r="N821" s="4" t="s">
        <v>6</v>
      </c>
      <c r="O821" s="4">
        <v>2</v>
      </c>
      <c r="P821" s="4"/>
      <c r="Q821" s="4"/>
      <c r="R821" s="4"/>
      <c r="S821" s="4"/>
      <c r="T821" s="4"/>
      <c r="U821" s="4"/>
      <c r="V821" s="4"/>
      <c r="W821" s="4">
        <v>15545.33</v>
      </c>
      <c r="X821" s="4">
        <v>1</v>
      </c>
      <c r="Y821" s="4">
        <v>15545.33</v>
      </c>
      <c r="Z821" s="4"/>
      <c r="AA821" s="4"/>
      <c r="AB821" s="4"/>
    </row>
    <row r="822" spans="1:245">
      <c r="A822" s="4">
        <v>50</v>
      </c>
      <c r="B822" s="4">
        <v>0</v>
      </c>
      <c r="C822" s="4">
        <v>0</v>
      </c>
      <c r="D822" s="4">
        <v>1</v>
      </c>
      <c r="E822" s="4">
        <v>224</v>
      </c>
      <c r="F822" s="4">
        <f>ROUND(Source!AR794,O822)</f>
        <v>1210937.01</v>
      </c>
      <c r="G822" s="4" t="s">
        <v>81</v>
      </c>
      <c r="H822" s="4" t="s">
        <v>82</v>
      </c>
      <c r="I822" s="4"/>
      <c r="J822" s="4"/>
      <c r="K822" s="4">
        <v>224</v>
      </c>
      <c r="L822" s="4">
        <v>27</v>
      </c>
      <c r="M822" s="4">
        <v>3</v>
      </c>
      <c r="N822" s="4" t="s">
        <v>6</v>
      </c>
      <c r="O822" s="4">
        <v>2</v>
      </c>
      <c r="P822" s="4"/>
      <c r="Q822" s="4"/>
      <c r="R822" s="4"/>
      <c r="S822" s="4"/>
      <c r="T822" s="4"/>
      <c r="U822" s="4"/>
      <c r="V822" s="4"/>
      <c r="W822" s="4">
        <v>1210937.01</v>
      </c>
      <c r="X822" s="4">
        <v>1</v>
      </c>
      <c r="Y822" s="4">
        <v>1210937.01</v>
      </c>
      <c r="Z822" s="4"/>
      <c r="AA822" s="4"/>
      <c r="AB822" s="4"/>
    </row>
    <row r="824" spans="1:245">
      <c r="A824" s="1">
        <v>3</v>
      </c>
      <c r="B824" s="1">
        <v>1</v>
      </c>
      <c r="C824" s="1"/>
      <c r="D824" s="1">
        <f>ROW(A900)</f>
        <v>900</v>
      </c>
      <c r="E824" s="1"/>
      <c r="F824" s="1" t="s">
        <v>534</v>
      </c>
      <c r="G824" s="1" t="s">
        <v>535</v>
      </c>
      <c r="H824" s="1" t="s">
        <v>6</v>
      </c>
      <c r="I824" s="1">
        <v>0</v>
      </c>
      <c r="J824" s="1" t="s">
        <v>6</v>
      </c>
      <c r="K824" s="1">
        <v>-1</v>
      </c>
      <c r="L824" s="1" t="s">
        <v>6</v>
      </c>
      <c r="M824" s="1" t="s">
        <v>6</v>
      </c>
      <c r="N824" s="1"/>
      <c r="O824" s="1"/>
      <c r="P824" s="1"/>
      <c r="Q824" s="1"/>
      <c r="R824" s="1"/>
      <c r="S824" s="1">
        <v>0</v>
      </c>
      <c r="T824" s="1"/>
      <c r="U824" s="1" t="s">
        <v>6</v>
      </c>
      <c r="V824" s="1">
        <v>0</v>
      </c>
      <c r="W824" s="1"/>
      <c r="X824" s="1"/>
      <c r="Y824" s="1"/>
      <c r="Z824" s="1"/>
      <c r="AA824" s="1"/>
      <c r="AB824" s="1" t="s">
        <v>6</v>
      </c>
      <c r="AC824" s="1" t="s">
        <v>6</v>
      </c>
      <c r="AD824" s="1" t="s">
        <v>6</v>
      </c>
      <c r="AE824" s="1" t="s">
        <v>6</v>
      </c>
      <c r="AF824" s="1" t="s">
        <v>6</v>
      </c>
      <c r="AG824" s="1" t="s">
        <v>6</v>
      </c>
      <c r="AH824" s="1"/>
      <c r="AI824" s="1"/>
      <c r="AJ824" s="1"/>
      <c r="AK824" s="1"/>
      <c r="AL824" s="1"/>
      <c r="AM824" s="1"/>
      <c r="AN824" s="1"/>
      <c r="AO824" s="1"/>
      <c r="AP824" s="1" t="s">
        <v>6</v>
      </c>
      <c r="AQ824" s="1" t="s">
        <v>6</v>
      </c>
      <c r="AR824" s="1" t="s">
        <v>6</v>
      </c>
      <c r="AS824" s="1"/>
      <c r="AT824" s="1"/>
      <c r="AU824" s="1"/>
      <c r="AV824" s="1"/>
      <c r="AW824" s="1"/>
      <c r="AX824" s="1"/>
      <c r="AY824" s="1"/>
      <c r="AZ824" s="1" t="s">
        <v>6</v>
      </c>
      <c r="BA824" s="1"/>
      <c r="BB824" s="1" t="s">
        <v>6</v>
      </c>
      <c r="BC824" s="1" t="s">
        <v>6</v>
      </c>
      <c r="BD824" s="1" t="s">
        <v>6</v>
      </c>
      <c r="BE824" s="1" t="s">
        <v>6</v>
      </c>
      <c r="BF824" s="1" t="s">
        <v>6</v>
      </c>
      <c r="BG824" s="1" t="s">
        <v>6</v>
      </c>
      <c r="BH824" s="1" t="s">
        <v>6</v>
      </c>
      <c r="BI824" s="1" t="s">
        <v>6</v>
      </c>
      <c r="BJ824" s="1" t="s">
        <v>6</v>
      </c>
      <c r="BK824" s="1" t="s">
        <v>6</v>
      </c>
      <c r="BL824" s="1" t="s">
        <v>6</v>
      </c>
      <c r="BM824" s="1" t="s">
        <v>6</v>
      </c>
      <c r="BN824" s="1" t="s">
        <v>6</v>
      </c>
      <c r="BO824" s="1" t="s">
        <v>6</v>
      </c>
      <c r="BP824" s="1" t="s">
        <v>6</v>
      </c>
      <c r="BQ824" s="1"/>
      <c r="BR824" s="1"/>
      <c r="BS824" s="1"/>
      <c r="BT824" s="1"/>
      <c r="BU824" s="1"/>
      <c r="BV824" s="1"/>
      <c r="BW824" s="1"/>
      <c r="BX824" s="1">
        <v>0</v>
      </c>
      <c r="BY824" s="1"/>
      <c r="BZ824" s="1"/>
      <c r="CA824" s="1"/>
      <c r="CB824" s="1"/>
      <c r="CC824" s="1"/>
      <c r="CD824" s="1"/>
      <c r="CE824" s="1"/>
      <c r="CF824" s="1">
        <v>0</v>
      </c>
      <c r="CG824" s="1">
        <v>0</v>
      </c>
      <c r="CH824" s="1"/>
      <c r="CI824" s="1" t="s">
        <v>6</v>
      </c>
      <c r="CJ824" s="1" t="s">
        <v>6</v>
      </c>
      <c r="CK824" t="s">
        <v>6</v>
      </c>
      <c r="CL824" t="s">
        <v>6</v>
      </c>
      <c r="CM824" t="s">
        <v>6</v>
      </c>
      <c r="CN824" t="s">
        <v>6</v>
      </c>
      <c r="CO824" t="s">
        <v>6</v>
      </c>
      <c r="CP824" t="s">
        <v>6</v>
      </c>
      <c r="CQ824" t="s">
        <v>6</v>
      </c>
    </row>
    <row r="826" spans="1:245">
      <c r="A826" s="2">
        <v>52</v>
      </c>
      <c r="B826" s="2">
        <f t="shared" ref="B826:G826" si="519">B900</f>
        <v>1</v>
      </c>
      <c r="C826" s="2">
        <f t="shared" si="519"/>
        <v>3</v>
      </c>
      <c r="D826" s="2">
        <f t="shared" si="519"/>
        <v>824</v>
      </c>
      <c r="E826" s="2">
        <f t="shared" si="519"/>
        <v>0</v>
      </c>
      <c r="F826" s="2" t="str">
        <f t="shared" si="519"/>
        <v>02-01-06</v>
      </c>
      <c r="G826" s="2" t="str">
        <f t="shared" si="519"/>
        <v>Монтаж трансформатора 6/0,4 кВ</v>
      </c>
      <c r="H826" s="2"/>
      <c r="I826" s="2"/>
      <c r="J826" s="2"/>
      <c r="K826" s="2"/>
      <c r="L826" s="2"/>
      <c r="M826" s="2"/>
      <c r="N826" s="2"/>
      <c r="O826" s="2">
        <f t="shared" ref="O826:AT826" si="520">O900</f>
        <v>191763.81</v>
      </c>
      <c r="P826" s="2">
        <f t="shared" si="520"/>
        <v>176396.58</v>
      </c>
      <c r="Q826" s="2">
        <f t="shared" si="520"/>
        <v>6161.23</v>
      </c>
      <c r="R826" s="2">
        <f t="shared" si="520"/>
        <v>1982.92</v>
      </c>
      <c r="S826" s="2">
        <f t="shared" si="520"/>
        <v>9206</v>
      </c>
      <c r="T826" s="2">
        <f t="shared" si="520"/>
        <v>0</v>
      </c>
      <c r="U826" s="2">
        <f t="shared" si="520"/>
        <v>21.5</v>
      </c>
      <c r="V826" s="2">
        <f t="shared" si="520"/>
        <v>3.3</v>
      </c>
      <c r="W826" s="2">
        <f t="shared" si="520"/>
        <v>0</v>
      </c>
      <c r="X826" s="2">
        <f t="shared" si="520"/>
        <v>10853.25</v>
      </c>
      <c r="Y826" s="2">
        <f t="shared" si="520"/>
        <v>5706.35</v>
      </c>
      <c r="Z826" s="2">
        <f t="shared" si="520"/>
        <v>0</v>
      </c>
      <c r="AA826" s="2">
        <f t="shared" si="520"/>
        <v>0</v>
      </c>
      <c r="AB826" s="2">
        <f t="shared" si="520"/>
        <v>0</v>
      </c>
      <c r="AC826" s="2">
        <f t="shared" si="520"/>
        <v>0</v>
      </c>
      <c r="AD826" s="2">
        <f t="shared" si="520"/>
        <v>0</v>
      </c>
      <c r="AE826" s="2">
        <f t="shared" si="520"/>
        <v>0</v>
      </c>
      <c r="AF826" s="2">
        <f t="shared" si="520"/>
        <v>0</v>
      </c>
      <c r="AG826" s="2">
        <f t="shared" si="520"/>
        <v>0</v>
      </c>
      <c r="AH826" s="2">
        <f t="shared" si="520"/>
        <v>0</v>
      </c>
      <c r="AI826" s="2">
        <f t="shared" si="520"/>
        <v>0</v>
      </c>
      <c r="AJ826" s="2">
        <f t="shared" si="520"/>
        <v>0</v>
      </c>
      <c r="AK826" s="2">
        <f t="shared" si="520"/>
        <v>0</v>
      </c>
      <c r="AL826" s="2">
        <f t="shared" si="520"/>
        <v>0</v>
      </c>
      <c r="AM826" s="2">
        <f t="shared" si="520"/>
        <v>0</v>
      </c>
      <c r="AN826" s="2">
        <f t="shared" si="520"/>
        <v>0</v>
      </c>
      <c r="AO826" s="2">
        <f t="shared" si="520"/>
        <v>0</v>
      </c>
      <c r="AP826" s="2">
        <f t="shared" si="520"/>
        <v>171989.4</v>
      </c>
      <c r="AQ826" s="2">
        <f t="shared" si="520"/>
        <v>0</v>
      </c>
      <c r="AR826" s="2">
        <f t="shared" si="520"/>
        <v>208323.41</v>
      </c>
      <c r="AS826" s="2">
        <f t="shared" si="520"/>
        <v>0</v>
      </c>
      <c r="AT826" s="2">
        <f t="shared" si="520"/>
        <v>36334.01</v>
      </c>
      <c r="AU826" s="2">
        <f t="shared" ref="AU826:BZ826" si="521">AU900</f>
        <v>0</v>
      </c>
      <c r="AV826" s="2">
        <f t="shared" si="521"/>
        <v>176396.58</v>
      </c>
      <c r="AW826" s="2">
        <f t="shared" si="521"/>
        <v>4407.18</v>
      </c>
      <c r="AX826" s="2">
        <f t="shared" si="521"/>
        <v>0</v>
      </c>
      <c r="AY826" s="2">
        <f t="shared" si="521"/>
        <v>4407.18</v>
      </c>
      <c r="AZ826" s="2">
        <f t="shared" si="521"/>
        <v>171989.4</v>
      </c>
      <c r="BA826" s="2">
        <f t="shared" si="521"/>
        <v>0</v>
      </c>
      <c r="BB826" s="2">
        <f t="shared" si="521"/>
        <v>0</v>
      </c>
      <c r="BC826" s="2">
        <f t="shared" si="521"/>
        <v>0</v>
      </c>
      <c r="BD826" s="2">
        <f t="shared" si="521"/>
        <v>0</v>
      </c>
      <c r="BE826" s="2">
        <f t="shared" si="521"/>
        <v>0</v>
      </c>
      <c r="BF826" s="2">
        <f t="shared" si="521"/>
        <v>0</v>
      </c>
      <c r="BG826" s="2">
        <f t="shared" si="521"/>
        <v>0</v>
      </c>
      <c r="BH826" s="2">
        <f t="shared" si="521"/>
        <v>0</v>
      </c>
      <c r="BI826" s="2">
        <f t="shared" si="521"/>
        <v>0</v>
      </c>
      <c r="BJ826" s="2">
        <f t="shared" si="521"/>
        <v>0</v>
      </c>
      <c r="BK826" s="2">
        <f t="shared" si="521"/>
        <v>0</v>
      </c>
      <c r="BL826" s="2">
        <f t="shared" si="521"/>
        <v>0</v>
      </c>
      <c r="BM826" s="2">
        <f t="shared" si="521"/>
        <v>0</v>
      </c>
      <c r="BN826" s="2">
        <f t="shared" si="521"/>
        <v>0</v>
      </c>
      <c r="BO826" s="2">
        <f t="shared" si="521"/>
        <v>0</v>
      </c>
      <c r="BP826" s="2">
        <f t="shared" si="521"/>
        <v>0</v>
      </c>
      <c r="BQ826" s="2">
        <f t="shared" si="521"/>
        <v>0</v>
      </c>
      <c r="BR826" s="2">
        <f t="shared" si="521"/>
        <v>0</v>
      </c>
      <c r="BS826" s="2">
        <f t="shared" si="521"/>
        <v>0</v>
      </c>
      <c r="BT826" s="2">
        <f t="shared" si="521"/>
        <v>0</v>
      </c>
      <c r="BU826" s="2">
        <f t="shared" si="521"/>
        <v>0</v>
      </c>
      <c r="BV826" s="2">
        <f t="shared" si="521"/>
        <v>0</v>
      </c>
      <c r="BW826" s="2">
        <f t="shared" si="521"/>
        <v>0</v>
      </c>
      <c r="BX826" s="2">
        <f t="shared" si="521"/>
        <v>0</v>
      </c>
      <c r="BY826" s="2">
        <f t="shared" si="521"/>
        <v>0</v>
      </c>
      <c r="BZ826" s="2">
        <f t="shared" si="521"/>
        <v>0</v>
      </c>
      <c r="CA826" s="2">
        <f t="shared" ref="CA826:DF826" si="522">CA900</f>
        <v>0</v>
      </c>
      <c r="CB826" s="2">
        <f t="shared" si="522"/>
        <v>0</v>
      </c>
      <c r="CC826" s="2">
        <f t="shared" si="522"/>
        <v>0</v>
      </c>
      <c r="CD826" s="2">
        <f t="shared" si="522"/>
        <v>0</v>
      </c>
      <c r="CE826" s="2">
        <f t="shared" si="522"/>
        <v>0</v>
      </c>
      <c r="CF826" s="2">
        <f t="shared" si="522"/>
        <v>0</v>
      </c>
      <c r="CG826" s="2">
        <f t="shared" si="522"/>
        <v>0</v>
      </c>
      <c r="CH826" s="2">
        <f t="shared" si="522"/>
        <v>0</v>
      </c>
      <c r="CI826" s="2">
        <f t="shared" si="522"/>
        <v>0</v>
      </c>
      <c r="CJ826" s="2">
        <f t="shared" si="522"/>
        <v>0</v>
      </c>
      <c r="CK826" s="2">
        <f t="shared" si="522"/>
        <v>0</v>
      </c>
      <c r="CL826" s="2">
        <f t="shared" si="522"/>
        <v>0</v>
      </c>
      <c r="CM826" s="2">
        <f t="shared" si="522"/>
        <v>0</v>
      </c>
      <c r="CN826" s="2">
        <f t="shared" si="522"/>
        <v>0</v>
      </c>
      <c r="CO826" s="2">
        <f t="shared" si="522"/>
        <v>0</v>
      </c>
      <c r="CP826" s="2">
        <f t="shared" si="522"/>
        <v>0</v>
      </c>
      <c r="CQ826" s="2">
        <f t="shared" si="522"/>
        <v>0</v>
      </c>
      <c r="CR826" s="2">
        <f t="shared" si="522"/>
        <v>0</v>
      </c>
      <c r="CS826" s="2">
        <f t="shared" si="522"/>
        <v>0</v>
      </c>
      <c r="CT826" s="2">
        <f t="shared" si="522"/>
        <v>0</v>
      </c>
      <c r="CU826" s="2">
        <f t="shared" si="522"/>
        <v>0</v>
      </c>
      <c r="CV826" s="2">
        <f t="shared" si="522"/>
        <v>0</v>
      </c>
      <c r="CW826" s="2">
        <f t="shared" si="522"/>
        <v>0</v>
      </c>
      <c r="CX826" s="2">
        <f t="shared" si="522"/>
        <v>0</v>
      </c>
      <c r="CY826" s="2">
        <f t="shared" si="522"/>
        <v>0</v>
      </c>
      <c r="CZ826" s="2">
        <f t="shared" si="522"/>
        <v>0</v>
      </c>
      <c r="DA826" s="2">
        <f t="shared" si="522"/>
        <v>0</v>
      </c>
      <c r="DB826" s="2">
        <f t="shared" si="522"/>
        <v>0</v>
      </c>
      <c r="DC826" s="2">
        <f t="shared" si="522"/>
        <v>0</v>
      </c>
      <c r="DD826" s="2">
        <f t="shared" si="522"/>
        <v>0</v>
      </c>
      <c r="DE826" s="2">
        <f t="shared" si="522"/>
        <v>0</v>
      </c>
      <c r="DF826" s="2">
        <f t="shared" si="522"/>
        <v>0</v>
      </c>
      <c r="DG826" s="3">
        <f t="shared" ref="DG826:EL826" si="523">DG900</f>
        <v>0</v>
      </c>
      <c r="DH826" s="3">
        <f t="shared" si="523"/>
        <v>0</v>
      </c>
      <c r="DI826" s="3">
        <f t="shared" si="523"/>
        <v>0</v>
      </c>
      <c r="DJ826" s="3">
        <f t="shared" si="523"/>
        <v>0</v>
      </c>
      <c r="DK826" s="3">
        <f t="shared" si="523"/>
        <v>0</v>
      </c>
      <c r="DL826" s="3">
        <f t="shared" si="523"/>
        <v>0</v>
      </c>
      <c r="DM826" s="3">
        <f t="shared" si="523"/>
        <v>0</v>
      </c>
      <c r="DN826" s="3">
        <f t="shared" si="523"/>
        <v>0</v>
      </c>
      <c r="DO826" s="3">
        <f t="shared" si="523"/>
        <v>0</v>
      </c>
      <c r="DP826" s="3">
        <f t="shared" si="523"/>
        <v>0</v>
      </c>
      <c r="DQ826" s="3">
        <f t="shared" si="523"/>
        <v>0</v>
      </c>
      <c r="DR826" s="3">
        <f t="shared" si="523"/>
        <v>0</v>
      </c>
      <c r="DS826" s="3">
        <f t="shared" si="523"/>
        <v>0</v>
      </c>
      <c r="DT826" s="3">
        <f t="shared" si="523"/>
        <v>0</v>
      </c>
      <c r="DU826" s="3">
        <f t="shared" si="523"/>
        <v>0</v>
      </c>
      <c r="DV826" s="3">
        <f t="shared" si="523"/>
        <v>0</v>
      </c>
      <c r="DW826" s="3">
        <f t="shared" si="523"/>
        <v>0</v>
      </c>
      <c r="DX826" s="3">
        <f t="shared" si="523"/>
        <v>0</v>
      </c>
      <c r="DY826" s="3">
        <f t="shared" si="523"/>
        <v>0</v>
      </c>
      <c r="DZ826" s="3">
        <f t="shared" si="523"/>
        <v>0</v>
      </c>
      <c r="EA826" s="3">
        <f t="shared" si="523"/>
        <v>0</v>
      </c>
      <c r="EB826" s="3">
        <f t="shared" si="523"/>
        <v>0</v>
      </c>
      <c r="EC826" s="3">
        <f t="shared" si="523"/>
        <v>0</v>
      </c>
      <c r="ED826" s="3">
        <f t="shared" si="523"/>
        <v>0</v>
      </c>
      <c r="EE826" s="3">
        <f t="shared" si="523"/>
        <v>0</v>
      </c>
      <c r="EF826" s="3">
        <f t="shared" si="523"/>
        <v>0</v>
      </c>
      <c r="EG826" s="3">
        <f t="shared" si="523"/>
        <v>0</v>
      </c>
      <c r="EH826" s="3">
        <f t="shared" si="523"/>
        <v>0</v>
      </c>
      <c r="EI826" s="3">
        <f t="shared" si="523"/>
        <v>0</v>
      </c>
      <c r="EJ826" s="3">
        <f t="shared" si="523"/>
        <v>0</v>
      </c>
      <c r="EK826" s="3">
        <f t="shared" si="523"/>
        <v>0</v>
      </c>
      <c r="EL826" s="3">
        <f t="shared" si="523"/>
        <v>0</v>
      </c>
      <c r="EM826" s="3">
        <f t="shared" ref="EM826:FR826" si="524">EM900</f>
        <v>0</v>
      </c>
      <c r="EN826" s="3">
        <f t="shared" si="524"/>
        <v>0</v>
      </c>
      <c r="EO826" s="3">
        <f t="shared" si="524"/>
        <v>0</v>
      </c>
      <c r="EP826" s="3">
        <f t="shared" si="524"/>
        <v>0</v>
      </c>
      <c r="EQ826" s="3">
        <f t="shared" si="524"/>
        <v>0</v>
      </c>
      <c r="ER826" s="3">
        <f t="shared" si="524"/>
        <v>0</v>
      </c>
      <c r="ES826" s="3">
        <f t="shared" si="524"/>
        <v>0</v>
      </c>
      <c r="ET826" s="3">
        <f t="shared" si="524"/>
        <v>0</v>
      </c>
      <c r="EU826" s="3">
        <f t="shared" si="524"/>
        <v>0</v>
      </c>
      <c r="EV826" s="3">
        <f t="shared" si="524"/>
        <v>0</v>
      </c>
      <c r="EW826" s="3">
        <f t="shared" si="524"/>
        <v>0</v>
      </c>
      <c r="EX826" s="3">
        <f t="shared" si="524"/>
        <v>0</v>
      </c>
      <c r="EY826" s="3">
        <f t="shared" si="524"/>
        <v>0</v>
      </c>
      <c r="EZ826" s="3">
        <f t="shared" si="524"/>
        <v>0</v>
      </c>
      <c r="FA826" s="3">
        <f t="shared" si="524"/>
        <v>0</v>
      </c>
      <c r="FB826" s="3">
        <f t="shared" si="524"/>
        <v>0</v>
      </c>
      <c r="FC826" s="3">
        <f t="shared" si="524"/>
        <v>0</v>
      </c>
      <c r="FD826" s="3">
        <f t="shared" si="524"/>
        <v>0</v>
      </c>
      <c r="FE826" s="3">
        <f t="shared" si="524"/>
        <v>0</v>
      </c>
      <c r="FF826" s="3">
        <f t="shared" si="524"/>
        <v>0</v>
      </c>
      <c r="FG826" s="3">
        <f t="shared" si="524"/>
        <v>0</v>
      </c>
      <c r="FH826" s="3">
        <f t="shared" si="524"/>
        <v>0</v>
      </c>
      <c r="FI826" s="3">
        <f t="shared" si="524"/>
        <v>0</v>
      </c>
      <c r="FJ826" s="3">
        <f t="shared" si="524"/>
        <v>0</v>
      </c>
      <c r="FK826" s="3">
        <f t="shared" si="524"/>
        <v>0</v>
      </c>
      <c r="FL826" s="3">
        <f t="shared" si="524"/>
        <v>0</v>
      </c>
      <c r="FM826" s="3">
        <f t="shared" si="524"/>
        <v>0</v>
      </c>
      <c r="FN826" s="3">
        <f t="shared" si="524"/>
        <v>0</v>
      </c>
      <c r="FO826" s="3">
        <f t="shared" si="524"/>
        <v>0</v>
      </c>
      <c r="FP826" s="3">
        <f t="shared" si="524"/>
        <v>0</v>
      </c>
      <c r="FQ826" s="3">
        <f t="shared" si="524"/>
        <v>0</v>
      </c>
      <c r="FR826" s="3">
        <f t="shared" si="524"/>
        <v>0</v>
      </c>
      <c r="FS826" s="3">
        <f t="shared" ref="FS826:GX826" si="525">FS900</f>
        <v>0</v>
      </c>
      <c r="FT826" s="3">
        <f t="shared" si="525"/>
        <v>0</v>
      </c>
      <c r="FU826" s="3">
        <f t="shared" si="525"/>
        <v>0</v>
      </c>
      <c r="FV826" s="3">
        <f t="shared" si="525"/>
        <v>0</v>
      </c>
      <c r="FW826" s="3">
        <f t="shared" si="525"/>
        <v>0</v>
      </c>
      <c r="FX826" s="3">
        <f t="shared" si="525"/>
        <v>0</v>
      </c>
      <c r="FY826" s="3">
        <f t="shared" si="525"/>
        <v>0</v>
      </c>
      <c r="FZ826" s="3">
        <f t="shared" si="525"/>
        <v>0</v>
      </c>
      <c r="GA826" s="3">
        <f t="shared" si="525"/>
        <v>0</v>
      </c>
      <c r="GB826" s="3">
        <f t="shared" si="525"/>
        <v>0</v>
      </c>
      <c r="GC826" s="3">
        <f t="shared" si="525"/>
        <v>0</v>
      </c>
      <c r="GD826" s="3">
        <f t="shared" si="525"/>
        <v>0</v>
      </c>
      <c r="GE826" s="3">
        <f t="shared" si="525"/>
        <v>0</v>
      </c>
      <c r="GF826" s="3">
        <f t="shared" si="525"/>
        <v>0</v>
      </c>
      <c r="GG826" s="3">
        <f t="shared" si="525"/>
        <v>0</v>
      </c>
      <c r="GH826" s="3">
        <f t="shared" si="525"/>
        <v>0</v>
      </c>
      <c r="GI826" s="3">
        <f t="shared" si="525"/>
        <v>0</v>
      </c>
      <c r="GJ826" s="3">
        <f t="shared" si="525"/>
        <v>0</v>
      </c>
      <c r="GK826" s="3">
        <f t="shared" si="525"/>
        <v>0</v>
      </c>
      <c r="GL826" s="3">
        <f t="shared" si="525"/>
        <v>0</v>
      </c>
      <c r="GM826" s="3">
        <f t="shared" si="525"/>
        <v>0</v>
      </c>
      <c r="GN826" s="3">
        <f t="shared" si="525"/>
        <v>0</v>
      </c>
      <c r="GO826" s="3">
        <f t="shared" si="525"/>
        <v>0</v>
      </c>
      <c r="GP826" s="3">
        <f t="shared" si="525"/>
        <v>0</v>
      </c>
      <c r="GQ826" s="3">
        <f t="shared" si="525"/>
        <v>0</v>
      </c>
      <c r="GR826" s="3">
        <f t="shared" si="525"/>
        <v>0</v>
      </c>
      <c r="GS826" s="3">
        <f t="shared" si="525"/>
        <v>0</v>
      </c>
      <c r="GT826" s="3">
        <f t="shared" si="525"/>
        <v>0</v>
      </c>
      <c r="GU826" s="3">
        <f t="shared" si="525"/>
        <v>0</v>
      </c>
      <c r="GV826" s="3">
        <f t="shared" si="525"/>
        <v>0</v>
      </c>
      <c r="GW826" s="3">
        <f t="shared" si="525"/>
        <v>0</v>
      </c>
      <c r="GX826" s="3">
        <f t="shared" si="525"/>
        <v>0</v>
      </c>
    </row>
    <row r="828" spans="1:245">
      <c r="A828" s="1">
        <v>4</v>
      </c>
      <c r="B828" s="1">
        <v>1</v>
      </c>
      <c r="C828" s="1"/>
      <c r="D828" s="1">
        <f>ROW(A834)</f>
        <v>834</v>
      </c>
      <c r="E828" s="1"/>
      <c r="F828" s="1" t="s">
        <v>6</v>
      </c>
      <c r="G828" s="1" t="s">
        <v>535</v>
      </c>
      <c r="H828" s="1" t="s">
        <v>6</v>
      </c>
      <c r="I828" s="1">
        <v>0</v>
      </c>
      <c r="J828" s="1"/>
      <c r="K828" s="1">
        <v>-1</v>
      </c>
      <c r="L828" s="1"/>
      <c r="M828" s="1" t="s">
        <v>6</v>
      </c>
      <c r="N828" s="1"/>
      <c r="O828" s="1"/>
      <c r="P828" s="1"/>
      <c r="Q828" s="1"/>
      <c r="R828" s="1"/>
      <c r="S828" s="1">
        <v>0</v>
      </c>
      <c r="T828" s="1"/>
      <c r="U828" s="1" t="s">
        <v>6</v>
      </c>
      <c r="V828" s="1">
        <v>0</v>
      </c>
      <c r="W828" s="1"/>
      <c r="X828" s="1"/>
      <c r="Y828" s="1"/>
      <c r="Z828" s="1"/>
      <c r="AA828" s="1"/>
      <c r="AB828" s="1" t="s">
        <v>6</v>
      </c>
      <c r="AC828" s="1" t="s">
        <v>6</v>
      </c>
      <c r="AD828" s="1" t="s">
        <v>6</v>
      </c>
      <c r="AE828" s="1" t="s">
        <v>6</v>
      </c>
      <c r="AF828" s="1" t="s">
        <v>6</v>
      </c>
      <c r="AG828" s="1" t="s">
        <v>6</v>
      </c>
      <c r="AH828" s="1"/>
      <c r="AI828" s="1"/>
      <c r="AJ828" s="1"/>
      <c r="AK828" s="1"/>
      <c r="AL828" s="1"/>
      <c r="AM828" s="1"/>
      <c r="AN828" s="1"/>
      <c r="AO828" s="1"/>
      <c r="AP828" s="1" t="s">
        <v>6</v>
      </c>
      <c r="AQ828" s="1" t="s">
        <v>6</v>
      </c>
      <c r="AR828" s="1" t="s">
        <v>6</v>
      </c>
      <c r="AS828" s="1"/>
      <c r="AT828" s="1"/>
      <c r="AU828" s="1"/>
      <c r="AV828" s="1"/>
      <c r="AW828" s="1"/>
      <c r="AX828" s="1"/>
      <c r="AY828" s="1"/>
      <c r="AZ828" s="1" t="s">
        <v>6</v>
      </c>
      <c r="BA828" s="1"/>
      <c r="BB828" s="1" t="s">
        <v>6</v>
      </c>
      <c r="BC828" s="1" t="s">
        <v>6</v>
      </c>
      <c r="BD828" s="1" t="s">
        <v>6</v>
      </c>
      <c r="BE828" s="1" t="s">
        <v>6</v>
      </c>
      <c r="BF828" s="1" t="s">
        <v>6</v>
      </c>
      <c r="BG828" s="1" t="s">
        <v>6</v>
      </c>
      <c r="BH828" s="1" t="s">
        <v>6</v>
      </c>
      <c r="BI828" s="1" t="s">
        <v>6</v>
      </c>
      <c r="BJ828" s="1" t="s">
        <v>6</v>
      </c>
      <c r="BK828" s="1" t="s">
        <v>6</v>
      </c>
      <c r="BL828" s="1" t="s">
        <v>6</v>
      </c>
      <c r="BM828" s="1" t="s">
        <v>6</v>
      </c>
      <c r="BN828" s="1" t="s">
        <v>6</v>
      </c>
      <c r="BO828" s="1" t="s">
        <v>6</v>
      </c>
      <c r="BP828" s="1" t="s">
        <v>6</v>
      </c>
      <c r="BQ828" s="1"/>
      <c r="BR828" s="1"/>
      <c r="BS828" s="1"/>
      <c r="BT828" s="1"/>
      <c r="BU828" s="1"/>
      <c r="BV828" s="1"/>
      <c r="BW828" s="1"/>
      <c r="BX828" s="1">
        <v>0</v>
      </c>
      <c r="BY828" s="1"/>
      <c r="BZ828" s="1"/>
      <c r="CA828" s="1"/>
      <c r="CB828" s="1"/>
      <c r="CC828" s="1"/>
      <c r="CD828" s="1"/>
      <c r="CE828" s="1"/>
      <c r="CF828" s="1"/>
      <c r="CG828" s="1"/>
      <c r="CH828" s="1"/>
      <c r="CI828" s="1"/>
      <c r="CJ828" s="1">
        <v>0</v>
      </c>
    </row>
    <row r="830" spans="1:245">
      <c r="A830" s="2">
        <v>52</v>
      </c>
      <c r="B830" s="2">
        <f t="shared" ref="B830:G830" si="526">B834</f>
        <v>1</v>
      </c>
      <c r="C830" s="2">
        <f t="shared" si="526"/>
        <v>4</v>
      </c>
      <c r="D830" s="2">
        <f t="shared" si="526"/>
        <v>828</v>
      </c>
      <c r="E830" s="2">
        <f t="shared" si="526"/>
        <v>0</v>
      </c>
      <c r="F830" s="2" t="str">
        <f t="shared" si="526"/>
        <v/>
      </c>
      <c r="G830" s="2" t="str">
        <f t="shared" si="526"/>
        <v>Монтаж трансформатора 6/0,4 кВ</v>
      </c>
      <c r="H830" s="2"/>
      <c r="I830" s="2"/>
      <c r="J830" s="2"/>
      <c r="K830" s="2"/>
      <c r="L830" s="2"/>
      <c r="M830" s="2"/>
      <c r="N830" s="2"/>
      <c r="O830" s="2">
        <f t="shared" ref="O830:AT830" si="527">O834</f>
        <v>19774.41</v>
      </c>
      <c r="P830" s="2">
        <f t="shared" si="527"/>
        <v>4407.18</v>
      </c>
      <c r="Q830" s="2">
        <f t="shared" si="527"/>
        <v>6161.23</v>
      </c>
      <c r="R830" s="2">
        <f t="shared" si="527"/>
        <v>1982.92</v>
      </c>
      <c r="S830" s="2">
        <f t="shared" si="527"/>
        <v>9206</v>
      </c>
      <c r="T830" s="2">
        <f t="shared" si="527"/>
        <v>0</v>
      </c>
      <c r="U830" s="2">
        <f t="shared" si="527"/>
        <v>21.5</v>
      </c>
      <c r="V830" s="2">
        <f t="shared" si="527"/>
        <v>3.3</v>
      </c>
      <c r="W830" s="2">
        <f t="shared" si="527"/>
        <v>0</v>
      </c>
      <c r="X830" s="2">
        <f t="shared" si="527"/>
        <v>10853.25</v>
      </c>
      <c r="Y830" s="2">
        <f t="shared" si="527"/>
        <v>5706.35</v>
      </c>
      <c r="Z830" s="2">
        <f t="shared" si="527"/>
        <v>0</v>
      </c>
      <c r="AA830" s="2">
        <f t="shared" si="527"/>
        <v>0</v>
      </c>
      <c r="AB830" s="2">
        <f t="shared" si="527"/>
        <v>19774.41</v>
      </c>
      <c r="AC830" s="2">
        <f t="shared" si="527"/>
        <v>4407.18</v>
      </c>
      <c r="AD830" s="2">
        <f t="shared" si="527"/>
        <v>6161.23</v>
      </c>
      <c r="AE830" s="2">
        <f t="shared" si="527"/>
        <v>1982.92</v>
      </c>
      <c r="AF830" s="2">
        <f t="shared" si="527"/>
        <v>9206</v>
      </c>
      <c r="AG830" s="2">
        <f t="shared" si="527"/>
        <v>0</v>
      </c>
      <c r="AH830" s="2">
        <f t="shared" si="527"/>
        <v>21.5</v>
      </c>
      <c r="AI830" s="2">
        <f t="shared" si="527"/>
        <v>3.3</v>
      </c>
      <c r="AJ830" s="2">
        <f t="shared" si="527"/>
        <v>0</v>
      </c>
      <c r="AK830" s="2">
        <f t="shared" si="527"/>
        <v>10853.25</v>
      </c>
      <c r="AL830" s="2">
        <f t="shared" si="527"/>
        <v>5706.35</v>
      </c>
      <c r="AM830" s="2">
        <f t="shared" si="527"/>
        <v>0</v>
      </c>
      <c r="AN830" s="2">
        <f t="shared" si="527"/>
        <v>0</v>
      </c>
      <c r="AO830" s="2">
        <f t="shared" si="527"/>
        <v>0</v>
      </c>
      <c r="AP830" s="2">
        <f t="shared" si="527"/>
        <v>0</v>
      </c>
      <c r="AQ830" s="2">
        <f t="shared" si="527"/>
        <v>0</v>
      </c>
      <c r="AR830" s="2">
        <f t="shared" si="527"/>
        <v>36334.01</v>
      </c>
      <c r="AS830" s="2">
        <f t="shared" si="527"/>
        <v>0</v>
      </c>
      <c r="AT830" s="2">
        <f t="shared" si="527"/>
        <v>36334.01</v>
      </c>
      <c r="AU830" s="2">
        <f t="shared" ref="AU830:BZ830" si="528">AU834</f>
        <v>0</v>
      </c>
      <c r="AV830" s="2">
        <f t="shared" si="528"/>
        <v>4407.18</v>
      </c>
      <c r="AW830" s="2">
        <f t="shared" si="528"/>
        <v>4407.18</v>
      </c>
      <c r="AX830" s="2">
        <f t="shared" si="528"/>
        <v>0</v>
      </c>
      <c r="AY830" s="2">
        <f t="shared" si="528"/>
        <v>4407.18</v>
      </c>
      <c r="AZ830" s="2">
        <f t="shared" si="528"/>
        <v>0</v>
      </c>
      <c r="BA830" s="2">
        <f t="shared" si="528"/>
        <v>0</v>
      </c>
      <c r="BB830" s="2">
        <f t="shared" si="528"/>
        <v>0</v>
      </c>
      <c r="BC830" s="2">
        <f t="shared" si="528"/>
        <v>0</v>
      </c>
      <c r="BD830" s="2">
        <f t="shared" si="528"/>
        <v>0</v>
      </c>
      <c r="BE830" s="2">
        <f t="shared" si="528"/>
        <v>0</v>
      </c>
      <c r="BF830" s="2">
        <f t="shared" si="528"/>
        <v>0</v>
      </c>
      <c r="BG830" s="2">
        <f t="shared" si="528"/>
        <v>0</v>
      </c>
      <c r="BH830" s="2">
        <f t="shared" si="528"/>
        <v>0</v>
      </c>
      <c r="BI830" s="2">
        <f t="shared" si="528"/>
        <v>0</v>
      </c>
      <c r="BJ830" s="2">
        <f t="shared" si="528"/>
        <v>0</v>
      </c>
      <c r="BK830" s="2">
        <f t="shared" si="528"/>
        <v>0</v>
      </c>
      <c r="BL830" s="2">
        <f t="shared" si="528"/>
        <v>0</v>
      </c>
      <c r="BM830" s="2">
        <f t="shared" si="528"/>
        <v>0</v>
      </c>
      <c r="BN830" s="2">
        <f t="shared" si="528"/>
        <v>0</v>
      </c>
      <c r="BO830" s="2">
        <f t="shared" si="528"/>
        <v>0</v>
      </c>
      <c r="BP830" s="2">
        <f t="shared" si="528"/>
        <v>0</v>
      </c>
      <c r="BQ830" s="2">
        <f t="shared" si="528"/>
        <v>0</v>
      </c>
      <c r="BR830" s="2">
        <f t="shared" si="528"/>
        <v>0</v>
      </c>
      <c r="BS830" s="2">
        <f t="shared" si="528"/>
        <v>0</v>
      </c>
      <c r="BT830" s="2">
        <f t="shared" si="528"/>
        <v>0</v>
      </c>
      <c r="BU830" s="2">
        <f t="shared" si="528"/>
        <v>0</v>
      </c>
      <c r="BV830" s="2">
        <f t="shared" si="528"/>
        <v>0</v>
      </c>
      <c r="BW830" s="2">
        <f t="shared" si="528"/>
        <v>0</v>
      </c>
      <c r="BX830" s="2">
        <f t="shared" si="528"/>
        <v>0</v>
      </c>
      <c r="BY830" s="2">
        <f t="shared" si="528"/>
        <v>0</v>
      </c>
      <c r="BZ830" s="2">
        <f t="shared" si="528"/>
        <v>0</v>
      </c>
      <c r="CA830" s="2">
        <f t="shared" ref="CA830:DF830" si="529">CA834</f>
        <v>36334.01</v>
      </c>
      <c r="CB830" s="2">
        <f t="shared" si="529"/>
        <v>0</v>
      </c>
      <c r="CC830" s="2">
        <f t="shared" si="529"/>
        <v>36334.01</v>
      </c>
      <c r="CD830" s="2">
        <f t="shared" si="529"/>
        <v>0</v>
      </c>
      <c r="CE830" s="2">
        <f t="shared" si="529"/>
        <v>4407.18</v>
      </c>
      <c r="CF830" s="2">
        <f t="shared" si="529"/>
        <v>4407.18</v>
      </c>
      <c r="CG830" s="2">
        <f t="shared" si="529"/>
        <v>0</v>
      </c>
      <c r="CH830" s="2">
        <f t="shared" si="529"/>
        <v>4407.18</v>
      </c>
      <c r="CI830" s="2">
        <f t="shared" si="529"/>
        <v>0</v>
      </c>
      <c r="CJ830" s="2">
        <f t="shared" si="529"/>
        <v>0</v>
      </c>
      <c r="CK830" s="2">
        <f t="shared" si="529"/>
        <v>0</v>
      </c>
      <c r="CL830" s="2">
        <f t="shared" si="529"/>
        <v>0</v>
      </c>
      <c r="CM830" s="2">
        <f t="shared" si="529"/>
        <v>0</v>
      </c>
      <c r="CN830" s="2">
        <f t="shared" si="529"/>
        <v>0</v>
      </c>
      <c r="CO830" s="2">
        <f t="shared" si="529"/>
        <v>0</v>
      </c>
      <c r="CP830" s="2">
        <f t="shared" si="529"/>
        <v>0</v>
      </c>
      <c r="CQ830" s="2">
        <f t="shared" si="529"/>
        <v>0</v>
      </c>
      <c r="CR830" s="2">
        <f t="shared" si="529"/>
        <v>0</v>
      </c>
      <c r="CS830" s="2">
        <f t="shared" si="529"/>
        <v>0</v>
      </c>
      <c r="CT830" s="2">
        <f t="shared" si="529"/>
        <v>0</v>
      </c>
      <c r="CU830" s="2">
        <f t="shared" si="529"/>
        <v>0</v>
      </c>
      <c r="CV830" s="2">
        <f t="shared" si="529"/>
        <v>0</v>
      </c>
      <c r="CW830" s="2">
        <f t="shared" si="529"/>
        <v>0</v>
      </c>
      <c r="CX830" s="2">
        <f t="shared" si="529"/>
        <v>0</v>
      </c>
      <c r="CY830" s="2">
        <f t="shared" si="529"/>
        <v>0</v>
      </c>
      <c r="CZ830" s="2">
        <f t="shared" si="529"/>
        <v>0</v>
      </c>
      <c r="DA830" s="2">
        <f t="shared" si="529"/>
        <v>0</v>
      </c>
      <c r="DB830" s="2">
        <f t="shared" si="529"/>
        <v>0</v>
      </c>
      <c r="DC830" s="2">
        <f t="shared" si="529"/>
        <v>0</v>
      </c>
      <c r="DD830" s="2">
        <f t="shared" si="529"/>
        <v>0</v>
      </c>
      <c r="DE830" s="2">
        <f t="shared" si="529"/>
        <v>0</v>
      </c>
      <c r="DF830" s="2">
        <f t="shared" si="529"/>
        <v>0</v>
      </c>
      <c r="DG830" s="3">
        <f t="shared" ref="DG830:EL830" si="530">DG834</f>
        <v>0</v>
      </c>
      <c r="DH830" s="3">
        <f t="shared" si="530"/>
        <v>0</v>
      </c>
      <c r="DI830" s="3">
        <f t="shared" si="530"/>
        <v>0</v>
      </c>
      <c r="DJ830" s="3">
        <f t="shared" si="530"/>
        <v>0</v>
      </c>
      <c r="DK830" s="3">
        <f t="shared" si="530"/>
        <v>0</v>
      </c>
      <c r="DL830" s="3">
        <f t="shared" si="530"/>
        <v>0</v>
      </c>
      <c r="DM830" s="3">
        <f t="shared" si="530"/>
        <v>0</v>
      </c>
      <c r="DN830" s="3">
        <f t="shared" si="530"/>
        <v>0</v>
      </c>
      <c r="DO830" s="3">
        <f t="shared" si="530"/>
        <v>0</v>
      </c>
      <c r="DP830" s="3">
        <f t="shared" si="530"/>
        <v>0</v>
      </c>
      <c r="DQ830" s="3">
        <f t="shared" si="530"/>
        <v>0</v>
      </c>
      <c r="DR830" s="3">
        <f t="shared" si="530"/>
        <v>0</v>
      </c>
      <c r="DS830" s="3">
        <f t="shared" si="530"/>
        <v>0</v>
      </c>
      <c r="DT830" s="3">
        <f t="shared" si="530"/>
        <v>0</v>
      </c>
      <c r="DU830" s="3">
        <f t="shared" si="530"/>
        <v>0</v>
      </c>
      <c r="DV830" s="3">
        <f t="shared" si="530"/>
        <v>0</v>
      </c>
      <c r="DW830" s="3">
        <f t="shared" si="530"/>
        <v>0</v>
      </c>
      <c r="DX830" s="3">
        <f t="shared" si="530"/>
        <v>0</v>
      </c>
      <c r="DY830" s="3">
        <f t="shared" si="530"/>
        <v>0</v>
      </c>
      <c r="DZ830" s="3">
        <f t="shared" si="530"/>
        <v>0</v>
      </c>
      <c r="EA830" s="3">
        <f t="shared" si="530"/>
        <v>0</v>
      </c>
      <c r="EB830" s="3">
        <f t="shared" si="530"/>
        <v>0</v>
      </c>
      <c r="EC830" s="3">
        <f t="shared" si="530"/>
        <v>0</v>
      </c>
      <c r="ED830" s="3">
        <f t="shared" si="530"/>
        <v>0</v>
      </c>
      <c r="EE830" s="3">
        <f t="shared" si="530"/>
        <v>0</v>
      </c>
      <c r="EF830" s="3">
        <f t="shared" si="530"/>
        <v>0</v>
      </c>
      <c r="EG830" s="3">
        <f t="shared" si="530"/>
        <v>0</v>
      </c>
      <c r="EH830" s="3">
        <f t="shared" si="530"/>
        <v>0</v>
      </c>
      <c r="EI830" s="3">
        <f t="shared" si="530"/>
        <v>0</v>
      </c>
      <c r="EJ830" s="3">
        <f t="shared" si="530"/>
        <v>0</v>
      </c>
      <c r="EK830" s="3">
        <f t="shared" si="530"/>
        <v>0</v>
      </c>
      <c r="EL830" s="3">
        <f t="shared" si="530"/>
        <v>0</v>
      </c>
      <c r="EM830" s="3">
        <f t="shared" ref="EM830:FR830" si="531">EM834</f>
        <v>0</v>
      </c>
      <c r="EN830" s="3">
        <f t="shared" si="531"/>
        <v>0</v>
      </c>
      <c r="EO830" s="3">
        <f t="shared" si="531"/>
        <v>0</v>
      </c>
      <c r="EP830" s="3">
        <f t="shared" si="531"/>
        <v>0</v>
      </c>
      <c r="EQ830" s="3">
        <f t="shared" si="531"/>
        <v>0</v>
      </c>
      <c r="ER830" s="3">
        <f t="shared" si="531"/>
        <v>0</v>
      </c>
      <c r="ES830" s="3">
        <f t="shared" si="531"/>
        <v>0</v>
      </c>
      <c r="ET830" s="3">
        <f t="shared" si="531"/>
        <v>0</v>
      </c>
      <c r="EU830" s="3">
        <f t="shared" si="531"/>
        <v>0</v>
      </c>
      <c r="EV830" s="3">
        <f t="shared" si="531"/>
        <v>0</v>
      </c>
      <c r="EW830" s="3">
        <f t="shared" si="531"/>
        <v>0</v>
      </c>
      <c r="EX830" s="3">
        <f t="shared" si="531"/>
        <v>0</v>
      </c>
      <c r="EY830" s="3">
        <f t="shared" si="531"/>
        <v>0</v>
      </c>
      <c r="EZ830" s="3">
        <f t="shared" si="531"/>
        <v>0</v>
      </c>
      <c r="FA830" s="3">
        <f t="shared" si="531"/>
        <v>0</v>
      </c>
      <c r="FB830" s="3">
        <f t="shared" si="531"/>
        <v>0</v>
      </c>
      <c r="FC830" s="3">
        <f t="shared" si="531"/>
        <v>0</v>
      </c>
      <c r="FD830" s="3">
        <f t="shared" si="531"/>
        <v>0</v>
      </c>
      <c r="FE830" s="3">
        <f t="shared" si="531"/>
        <v>0</v>
      </c>
      <c r="FF830" s="3">
        <f t="shared" si="531"/>
        <v>0</v>
      </c>
      <c r="FG830" s="3">
        <f t="shared" si="531"/>
        <v>0</v>
      </c>
      <c r="FH830" s="3">
        <f t="shared" si="531"/>
        <v>0</v>
      </c>
      <c r="FI830" s="3">
        <f t="shared" si="531"/>
        <v>0</v>
      </c>
      <c r="FJ830" s="3">
        <f t="shared" si="531"/>
        <v>0</v>
      </c>
      <c r="FK830" s="3">
        <f t="shared" si="531"/>
        <v>0</v>
      </c>
      <c r="FL830" s="3">
        <f t="shared" si="531"/>
        <v>0</v>
      </c>
      <c r="FM830" s="3">
        <f t="shared" si="531"/>
        <v>0</v>
      </c>
      <c r="FN830" s="3">
        <f t="shared" si="531"/>
        <v>0</v>
      </c>
      <c r="FO830" s="3">
        <f t="shared" si="531"/>
        <v>0</v>
      </c>
      <c r="FP830" s="3">
        <f t="shared" si="531"/>
        <v>0</v>
      </c>
      <c r="FQ830" s="3">
        <f t="shared" si="531"/>
        <v>0</v>
      </c>
      <c r="FR830" s="3">
        <f t="shared" si="531"/>
        <v>0</v>
      </c>
      <c r="FS830" s="3">
        <f t="shared" ref="FS830:GX830" si="532">FS834</f>
        <v>0</v>
      </c>
      <c r="FT830" s="3">
        <f t="shared" si="532"/>
        <v>0</v>
      </c>
      <c r="FU830" s="3">
        <f t="shared" si="532"/>
        <v>0</v>
      </c>
      <c r="FV830" s="3">
        <f t="shared" si="532"/>
        <v>0</v>
      </c>
      <c r="FW830" s="3">
        <f t="shared" si="532"/>
        <v>0</v>
      </c>
      <c r="FX830" s="3">
        <f t="shared" si="532"/>
        <v>0</v>
      </c>
      <c r="FY830" s="3">
        <f t="shared" si="532"/>
        <v>0</v>
      </c>
      <c r="FZ830" s="3">
        <f t="shared" si="532"/>
        <v>0</v>
      </c>
      <c r="GA830" s="3">
        <f t="shared" si="532"/>
        <v>0</v>
      </c>
      <c r="GB830" s="3">
        <f t="shared" si="532"/>
        <v>0</v>
      </c>
      <c r="GC830" s="3">
        <f t="shared" si="532"/>
        <v>0</v>
      </c>
      <c r="GD830" s="3">
        <f t="shared" si="532"/>
        <v>0</v>
      </c>
      <c r="GE830" s="3">
        <f t="shared" si="532"/>
        <v>0</v>
      </c>
      <c r="GF830" s="3">
        <f t="shared" si="532"/>
        <v>0</v>
      </c>
      <c r="GG830" s="3">
        <f t="shared" si="532"/>
        <v>0</v>
      </c>
      <c r="GH830" s="3">
        <f t="shared" si="532"/>
        <v>0</v>
      </c>
      <c r="GI830" s="3">
        <f t="shared" si="532"/>
        <v>0</v>
      </c>
      <c r="GJ830" s="3">
        <f t="shared" si="532"/>
        <v>0</v>
      </c>
      <c r="GK830" s="3">
        <f t="shared" si="532"/>
        <v>0</v>
      </c>
      <c r="GL830" s="3">
        <f t="shared" si="532"/>
        <v>0</v>
      </c>
      <c r="GM830" s="3">
        <f t="shared" si="532"/>
        <v>0</v>
      </c>
      <c r="GN830" s="3">
        <f t="shared" si="532"/>
        <v>0</v>
      </c>
      <c r="GO830" s="3">
        <f t="shared" si="532"/>
        <v>0</v>
      </c>
      <c r="GP830" s="3">
        <f t="shared" si="532"/>
        <v>0</v>
      </c>
      <c r="GQ830" s="3">
        <f t="shared" si="532"/>
        <v>0</v>
      </c>
      <c r="GR830" s="3">
        <f t="shared" si="532"/>
        <v>0</v>
      </c>
      <c r="GS830" s="3">
        <f t="shared" si="532"/>
        <v>0</v>
      </c>
      <c r="GT830" s="3">
        <f t="shared" si="532"/>
        <v>0</v>
      </c>
      <c r="GU830" s="3">
        <f t="shared" si="532"/>
        <v>0</v>
      </c>
      <c r="GV830" s="3">
        <f t="shared" si="532"/>
        <v>0</v>
      </c>
      <c r="GW830" s="3">
        <f t="shared" si="532"/>
        <v>0</v>
      </c>
      <c r="GX830" s="3">
        <f t="shared" si="532"/>
        <v>0</v>
      </c>
    </row>
    <row r="832" spans="1:245">
      <c r="A832">
        <v>17</v>
      </c>
      <c r="B832">
        <v>1</v>
      </c>
      <c r="C832">
        <f>ROW(SmtRes!A299)</f>
        <v>299</v>
      </c>
      <c r="D832">
        <f>ROW(EtalonRes!A305)</f>
        <v>305</v>
      </c>
      <c r="E832" t="s">
        <v>102</v>
      </c>
      <c r="F832" t="s">
        <v>536</v>
      </c>
      <c r="G832" t="s">
        <v>537</v>
      </c>
      <c r="H832" t="s">
        <v>353</v>
      </c>
      <c r="I832">
        <v>1</v>
      </c>
      <c r="J832">
        <v>0</v>
      </c>
      <c r="K832">
        <v>1</v>
      </c>
      <c r="O832">
        <f>ROUND(CP832,2)</f>
        <v>19774.41</v>
      </c>
      <c r="P832">
        <f>ROUND(CQ832*I832,2)</f>
        <v>4407.18</v>
      </c>
      <c r="Q832">
        <f>ROUND(CR832*I832,2)</f>
        <v>6161.23</v>
      </c>
      <c r="R832">
        <f>ROUND(CS832*I832,2)</f>
        <v>1982.92</v>
      </c>
      <c r="S832">
        <f>ROUND(CT832*I832,2)</f>
        <v>9206</v>
      </c>
      <c r="T832">
        <f>ROUND(CU832*I832,2)</f>
        <v>0</v>
      </c>
      <c r="U832">
        <f>CV832*I832</f>
        <v>21.5</v>
      </c>
      <c r="V832">
        <f>CW832*I832</f>
        <v>3.3</v>
      </c>
      <c r="W832">
        <f>ROUND(CX832*I832,2)</f>
        <v>0</v>
      </c>
      <c r="X832">
        <f>ROUND(CY832,2)</f>
        <v>10853.25</v>
      </c>
      <c r="Y832">
        <f>ROUND(CZ832,2)</f>
        <v>5706.35</v>
      </c>
      <c r="AA832">
        <v>54027915</v>
      </c>
      <c r="AB832">
        <f>ROUND((AC832+AD832+AF832),6)</f>
        <v>1210.49</v>
      </c>
      <c r="AC832">
        <f>ROUND((ES832),6)</f>
        <v>473.89</v>
      </c>
      <c r="AD832">
        <f>ROUND((((ET832)-(EU832))+AE832),6)</f>
        <v>529.77</v>
      </c>
      <c r="AE832">
        <f>ROUND((EU832),6)</f>
        <v>44.55</v>
      </c>
      <c r="AF832">
        <f>ROUND((EV832),6)</f>
        <v>206.83</v>
      </c>
      <c r="AG832">
        <f>ROUND((AP832),6)</f>
        <v>0</v>
      </c>
      <c r="AH832">
        <f>(EW832)</f>
        <v>21.5</v>
      </c>
      <c r="AI832">
        <f>(EX832)</f>
        <v>3.3</v>
      </c>
      <c r="AJ832">
        <f>(AS832)</f>
        <v>0</v>
      </c>
      <c r="AK832">
        <v>1210.49</v>
      </c>
      <c r="AL832">
        <v>473.89</v>
      </c>
      <c r="AM832">
        <v>529.77</v>
      </c>
      <c r="AN832">
        <v>44.55</v>
      </c>
      <c r="AO832">
        <v>206.83</v>
      </c>
      <c r="AP832">
        <v>0</v>
      </c>
      <c r="AQ832">
        <v>21.5</v>
      </c>
      <c r="AR832">
        <v>3.3</v>
      </c>
      <c r="AS832">
        <v>0</v>
      </c>
      <c r="AT832">
        <v>97</v>
      </c>
      <c r="AU832">
        <v>51</v>
      </c>
      <c r="AV832">
        <v>1</v>
      </c>
      <c r="AW832">
        <v>1</v>
      </c>
      <c r="AZ832">
        <v>1</v>
      </c>
      <c r="BA832">
        <v>44.51</v>
      </c>
      <c r="BB832">
        <v>11.63</v>
      </c>
      <c r="BC832">
        <v>9.3000000000000007</v>
      </c>
      <c r="BD832" t="s">
        <v>6</v>
      </c>
      <c r="BE832" t="s">
        <v>6</v>
      </c>
      <c r="BF832" t="s">
        <v>6</v>
      </c>
      <c r="BG832" t="s">
        <v>6</v>
      </c>
      <c r="BH832">
        <v>0</v>
      </c>
      <c r="BI832">
        <v>2</v>
      </c>
      <c r="BJ832" t="s">
        <v>538</v>
      </c>
      <c r="BM832">
        <v>108001</v>
      </c>
      <c r="BN832">
        <v>0</v>
      </c>
      <c r="BO832" t="s">
        <v>536</v>
      </c>
      <c r="BP832">
        <v>1</v>
      </c>
      <c r="BQ832">
        <v>3</v>
      </c>
      <c r="BR832">
        <v>0</v>
      </c>
      <c r="BS832">
        <v>44.51</v>
      </c>
      <c r="BT832">
        <v>1</v>
      </c>
      <c r="BU832">
        <v>1</v>
      </c>
      <c r="BV832">
        <v>1</v>
      </c>
      <c r="BW832">
        <v>1</v>
      </c>
      <c r="BX832">
        <v>1</v>
      </c>
      <c r="BY832" t="s">
        <v>6</v>
      </c>
      <c r="BZ832">
        <v>97</v>
      </c>
      <c r="CA832">
        <v>51</v>
      </c>
      <c r="CB832" t="s">
        <v>6</v>
      </c>
      <c r="CE832">
        <v>0</v>
      </c>
      <c r="CF832">
        <v>0</v>
      </c>
      <c r="CG832">
        <v>0</v>
      </c>
      <c r="CM832">
        <v>0</v>
      </c>
      <c r="CN832" t="s">
        <v>6</v>
      </c>
      <c r="CO832">
        <v>0</v>
      </c>
      <c r="CP832">
        <f>(P832+Q832+S832)</f>
        <v>19774.41</v>
      </c>
      <c r="CQ832">
        <f>AC832*BC832</f>
        <v>4407.1770000000006</v>
      </c>
      <c r="CR832">
        <f>AD832*BB832</f>
        <v>6161.2251000000006</v>
      </c>
      <c r="CS832">
        <f>AE832*BS832</f>
        <v>1982.9204999999997</v>
      </c>
      <c r="CT832">
        <f>AF832*BA832</f>
        <v>9206.0033000000003</v>
      </c>
      <c r="CU832">
        <f>AG832</f>
        <v>0</v>
      </c>
      <c r="CV832">
        <f>AH832</f>
        <v>21.5</v>
      </c>
      <c r="CW832">
        <f>AI832</f>
        <v>3.3</v>
      </c>
      <c r="CX832">
        <f>AJ832</f>
        <v>0</v>
      </c>
      <c r="CY832">
        <f>(((S832+R832)*AT832)/100)</f>
        <v>10853.252399999999</v>
      </c>
      <c r="CZ832">
        <f>(((S832+R832)*AU832)/100)</f>
        <v>5706.3492000000006</v>
      </c>
      <c r="DC832" t="s">
        <v>6</v>
      </c>
      <c r="DD832" t="s">
        <v>6</v>
      </c>
      <c r="DE832" t="s">
        <v>6</v>
      </c>
      <c r="DF832" t="s">
        <v>6</v>
      </c>
      <c r="DG832" t="s">
        <v>6</v>
      </c>
      <c r="DH832" t="s">
        <v>6</v>
      </c>
      <c r="DI832" t="s">
        <v>6</v>
      </c>
      <c r="DJ832" t="s">
        <v>6</v>
      </c>
      <c r="DK832" t="s">
        <v>6</v>
      </c>
      <c r="DL832" t="s">
        <v>6</v>
      </c>
      <c r="DM832" t="s">
        <v>6</v>
      </c>
      <c r="DN832">
        <v>0</v>
      </c>
      <c r="DO832">
        <v>0</v>
      </c>
      <c r="DP832">
        <v>1</v>
      </c>
      <c r="DQ832">
        <v>1</v>
      </c>
      <c r="DU832">
        <v>1013</v>
      </c>
      <c r="DV832" t="s">
        <v>353</v>
      </c>
      <c r="DW832" t="s">
        <v>353</v>
      </c>
      <c r="DX832">
        <v>1</v>
      </c>
      <c r="DZ832" t="s">
        <v>6</v>
      </c>
      <c r="EA832" t="s">
        <v>6</v>
      </c>
      <c r="EB832" t="s">
        <v>6</v>
      </c>
      <c r="EC832" t="s">
        <v>6</v>
      </c>
      <c r="EE832">
        <v>52855038</v>
      </c>
      <c r="EF832">
        <v>3</v>
      </c>
      <c r="EG832" t="s">
        <v>121</v>
      </c>
      <c r="EH832">
        <v>0</v>
      </c>
      <c r="EI832" t="s">
        <v>6</v>
      </c>
      <c r="EJ832">
        <v>2</v>
      </c>
      <c r="EK832">
        <v>108001</v>
      </c>
      <c r="EL832" t="s">
        <v>122</v>
      </c>
      <c r="EM832" t="s">
        <v>123</v>
      </c>
      <c r="EO832" t="s">
        <v>6</v>
      </c>
      <c r="EQ832">
        <v>131072</v>
      </c>
      <c r="ER832">
        <v>1210.49</v>
      </c>
      <c r="ES832">
        <v>473.89</v>
      </c>
      <c r="ET832">
        <v>529.77</v>
      </c>
      <c r="EU832">
        <v>44.55</v>
      </c>
      <c r="EV832">
        <v>206.83</v>
      </c>
      <c r="EW832">
        <v>21.5</v>
      </c>
      <c r="EX832">
        <v>3.3</v>
      </c>
      <c r="EY832">
        <v>0</v>
      </c>
      <c r="FQ832">
        <v>0</v>
      </c>
      <c r="FR832">
        <f>ROUND(IF(AND(BH832=3,BI832=3),P832,0),2)</f>
        <v>0</v>
      </c>
      <c r="FS832">
        <v>0</v>
      </c>
      <c r="FX832">
        <v>97</v>
      </c>
      <c r="FY832">
        <v>51</v>
      </c>
      <c r="GA832" t="s">
        <v>6</v>
      </c>
      <c r="GD832">
        <v>1</v>
      </c>
      <c r="GF832">
        <v>306470952</v>
      </c>
      <c r="GG832">
        <v>2</v>
      </c>
      <c r="GH832">
        <v>1</v>
      </c>
      <c r="GI832">
        <v>2</v>
      </c>
      <c r="GJ832">
        <v>0</v>
      </c>
      <c r="GK832">
        <v>0</v>
      </c>
      <c r="GL832">
        <f>ROUND(IF(AND(BH832=3,BI832=3,FS832&lt;&gt;0),P832,0),2)</f>
        <v>0</v>
      </c>
      <c r="GM832">
        <f>ROUND(O832+X832+Y832,2)+GX832</f>
        <v>36334.01</v>
      </c>
      <c r="GN832">
        <f>IF(OR(BI832=0,BI832=1),ROUND(O832+X832+Y832,2),0)</f>
        <v>0</v>
      </c>
      <c r="GO832">
        <f>IF(BI832=2,ROUND(O832+X832+Y832,2),0)</f>
        <v>36334.01</v>
      </c>
      <c r="GP832">
        <f>IF(BI832=4,ROUND(O832+X832+Y832,2)+GX832,0)</f>
        <v>0</v>
      </c>
      <c r="GR832">
        <v>0</v>
      </c>
      <c r="GS832">
        <v>3</v>
      </c>
      <c r="GT832">
        <v>0</v>
      </c>
      <c r="GU832" t="s">
        <v>6</v>
      </c>
      <c r="GV832">
        <f>ROUND((GT832),6)</f>
        <v>0</v>
      </c>
      <c r="GW832">
        <v>1</v>
      </c>
      <c r="GX832">
        <f>ROUND(HC832*I832,2)</f>
        <v>0</v>
      </c>
      <c r="HA832">
        <v>0</v>
      </c>
      <c r="HB832">
        <v>0</v>
      </c>
      <c r="HC832">
        <f>GV832*GW832</f>
        <v>0</v>
      </c>
      <c r="HE832" t="s">
        <v>6</v>
      </c>
      <c r="HF832" t="s">
        <v>6</v>
      </c>
      <c r="HM832" t="s">
        <v>6</v>
      </c>
      <c r="HN832" t="s">
        <v>124</v>
      </c>
      <c r="HO832" t="s">
        <v>125</v>
      </c>
      <c r="HP832" t="s">
        <v>122</v>
      </c>
      <c r="HQ832" t="s">
        <v>122</v>
      </c>
      <c r="IK832">
        <v>0</v>
      </c>
    </row>
    <row r="834" spans="1:206">
      <c r="A834" s="2">
        <v>51</v>
      </c>
      <c r="B834" s="2">
        <f>B828</f>
        <v>1</v>
      </c>
      <c r="C834" s="2">
        <f>A828</f>
        <v>4</v>
      </c>
      <c r="D834" s="2">
        <f>ROW(A828)</f>
        <v>828</v>
      </c>
      <c r="E834" s="2"/>
      <c r="F834" s="2" t="str">
        <f>IF(F828&lt;&gt;"",F828,"")</f>
        <v/>
      </c>
      <c r="G834" s="2" t="str">
        <f>IF(G828&lt;&gt;"",G828,"")</f>
        <v>Монтаж трансформатора 6/0,4 кВ</v>
      </c>
      <c r="H834" s="2">
        <v>0</v>
      </c>
      <c r="I834" s="2"/>
      <c r="J834" s="2"/>
      <c r="K834" s="2"/>
      <c r="L834" s="2"/>
      <c r="M834" s="2"/>
      <c r="N834" s="2"/>
      <c r="O834" s="2">
        <f t="shared" ref="O834:T834" si="533">ROUND(AB834,2)</f>
        <v>19774.41</v>
      </c>
      <c r="P834" s="2">
        <f t="shared" si="533"/>
        <v>4407.18</v>
      </c>
      <c r="Q834" s="2">
        <f t="shared" si="533"/>
        <v>6161.23</v>
      </c>
      <c r="R834" s="2">
        <f t="shared" si="533"/>
        <v>1982.92</v>
      </c>
      <c r="S834" s="2">
        <f t="shared" si="533"/>
        <v>9206</v>
      </c>
      <c r="T834" s="2">
        <f t="shared" si="533"/>
        <v>0</v>
      </c>
      <c r="U834" s="2">
        <f>AH834</f>
        <v>21.5</v>
      </c>
      <c r="V834" s="2">
        <f>AI834</f>
        <v>3.3</v>
      </c>
      <c r="W834" s="2">
        <f>ROUND(AJ834,2)</f>
        <v>0</v>
      </c>
      <c r="X834" s="2">
        <f>ROUND(AK834,2)</f>
        <v>10853.25</v>
      </c>
      <c r="Y834" s="2">
        <f>ROUND(AL834,2)</f>
        <v>5706.35</v>
      </c>
      <c r="Z834" s="2"/>
      <c r="AA834" s="2"/>
      <c r="AB834" s="2">
        <f>ROUND(SUMIF(AA832:AA832,"=54027915",O832:O832),2)</f>
        <v>19774.41</v>
      </c>
      <c r="AC834" s="2">
        <f>ROUND(SUMIF(AA832:AA832,"=54027915",P832:P832),2)</f>
        <v>4407.18</v>
      </c>
      <c r="AD834" s="2">
        <f>ROUND(SUMIF(AA832:AA832,"=54027915",Q832:Q832),2)</f>
        <v>6161.23</v>
      </c>
      <c r="AE834" s="2">
        <f>ROUND(SUMIF(AA832:AA832,"=54027915",R832:R832),2)</f>
        <v>1982.92</v>
      </c>
      <c r="AF834" s="2">
        <f>ROUND(SUMIF(AA832:AA832,"=54027915",S832:S832),2)</f>
        <v>9206</v>
      </c>
      <c r="AG834" s="2">
        <f>ROUND(SUMIF(AA832:AA832,"=54027915",T832:T832),2)</f>
        <v>0</v>
      </c>
      <c r="AH834" s="2">
        <f>SUMIF(AA832:AA832,"=54027915",U832:U832)</f>
        <v>21.5</v>
      </c>
      <c r="AI834" s="2">
        <f>SUMIF(AA832:AA832,"=54027915",V832:V832)</f>
        <v>3.3</v>
      </c>
      <c r="AJ834" s="2">
        <f>ROUND(SUMIF(AA832:AA832,"=54027915",W832:W832),2)</f>
        <v>0</v>
      </c>
      <c r="AK834" s="2">
        <f>ROUND(SUMIF(AA832:AA832,"=54027915",X832:X832),2)</f>
        <v>10853.25</v>
      </c>
      <c r="AL834" s="2">
        <f>ROUND(SUMIF(AA832:AA832,"=54027915",Y832:Y832),2)</f>
        <v>5706.35</v>
      </c>
      <c r="AM834" s="2"/>
      <c r="AN834" s="2"/>
      <c r="AO834" s="2">
        <f t="shared" ref="AO834:BD834" si="534">ROUND(BX834,2)</f>
        <v>0</v>
      </c>
      <c r="AP834" s="2">
        <f t="shared" si="534"/>
        <v>0</v>
      </c>
      <c r="AQ834" s="2">
        <f t="shared" si="534"/>
        <v>0</v>
      </c>
      <c r="AR834" s="2">
        <f t="shared" si="534"/>
        <v>36334.01</v>
      </c>
      <c r="AS834" s="2">
        <f t="shared" si="534"/>
        <v>0</v>
      </c>
      <c r="AT834" s="2">
        <f t="shared" si="534"/>
        <v>36334.01</v>
      </c>
      <c r="AU834" s="2">
        <f t="shared" si="534"/>
        <v>0</v>
      </c>
      <c r="AV834" s="2">
        <f t="shared" si="534"/>
        <v>4407.18</v>
      </c>
      <c r="AW834" s="2">
        <f t="shared" si="534"/>
        <v>4407.18</v>
      </c>
      <c r="AX834" s="2">
        <f t="shared" si="534"/>
        <v>0</v>
      </c>
      <c r="AY834" s="2">
        <f t="shared" si="534"/>
        <v>4407.18</v>
      </c>
      <c r="AZ834" s="2">
        <f t="shared" si="534"/>
        <v>0</v>
      </c>
      <c r="BA834" s="2">
        <f t="shared" si="534"/>
        <v>0</v>
      </c>
      <c r="BB834" s="2">
        <f t="shared" si="534"/>
        <v>0</v>
      </c>
      <c r="BC834" s="2">
        <f t="shared" si="534"/>
        <v>0</v>
      </c>
      <c r="BD834" s="2">
        <f t="shared" si="534"/>
        <v>0</v>
      </c>
      <c r="BE834" s="2"/>
      <c r="BF834" s="2"/>
      <c r="BG834" s="2"/>
      <c r="BH834" s="2"/>
      <c r="BI834" s="2"/>
      <c r="BJ834" s="2"/>
      <c r="BK834" s="2"/>
      <c r="BL834" s="2"/>
      <c r="BM834" s="2"/>
      <c r="BN834" s="2"/>
      <c r="BO834" s="2"/>
      <c r="BP834" s="2"/>
      <c r="BQ834" s="2"/>
      <c r="BR834" s="2"/>
      <c r="BS834" s="2"/>
      <c r="BT834" s="2"/>
      <c r="BU834" s="2"/>
      <c r="BV834" s="2"/>
      <c r="BW834" s="2"/>
      <c r="BX834" s="2">
        <f>ROUND(SUMIF(AA832:AA832,"=54027915",FQ832:FQ832),2)</f>
        <v>0</v>
      </c>
      <c r="BY834" s="2">
        <f>ROUND(SUMIF(AA832:AA832,"=54027915",FR832:FR832),2)</f>
        <v>0</v>
      </c>
      <c r="BZ834" s="2">
        <f>ROUND(SUMIF(AA832:AA832,"=54027915",GL832:GL832),2)</f>
        <v>0</v>
      </c>
      <c r="CA834" s="2">
        <f>ROUND(SUMIF(AA832:AA832,"=54027915",GM832:GM832),2)</f>
        <v>36334.01</v>
      </c>
      <c r="CB834" s="2">
        <f>ROUND(SUMIF(AA832:AA832,"=54027915",GN832:GN832),2)</f>
        <v>0</v>
      </c>
      <c r="CC834" s="2">
        <f>ROUND(SUMIF(AA832:AA832,"=54027915",GO832:GO832),2)</f>
        <v>36334.01</v>
      </c>
      <c r="CD834" s="2">
        <f>ROUND(SUMIF(AA832:AA832,"=54027915",GP832:GP832),2)</f>
        <v>0</v>
      </c>
      <c r="CE834" s="2">
        <f>AC834-BX834</f>
        <v>4407.18</v>
      </c>
      <c r="CF834" s="2">
        <f>AC834-BY834</f>
        <v>4407.18</v>
      </c>
      <c r="CG834" s="2">
        <f>BX834-BZ834</f>
        <v>0</v>
      </c>
      <c r="CH834" s="2">
        <f>AC834-BX834-BY834+BZ834</f>
        <v>4407.18</v>
      </c>
      <c r="CI834" s="2">
        <f>BY834-BZ834</f>
        <v>0</v>
      </c>
      <c r="CJ834" s="2">
        <f>ROUND(SUMIF(AA832:AA832,"=54027915",GX832:GX832),2)</f>
        <v>0</v>
      </c>
      <c r="CK834" s="2">
        <f>ROUND(SUMIF(AA832:AA832,"=54027915",GY832:GY832),2)</f>
        <v>0</v>
      </c>
      <c r="CL834" s="2">
        <f>ROUND(SUMIF(AA832:AA832,"=54027915",GZ832:GZ832),2)</f>
        <v>0</v>
      </c>
      <c r="CM834" s="2">
        <f>ROUND(SUMIF(AA832:AA832,"=54027915",HD832:HD832),2)</f>
        <v>0</v>
      </c>
      <c r="CN834" s="2"/>
      <c r="CO834" s="2"/>
      <c r="CP834" s="2"/>
      <c r="CQ834" s="2"/>
      <c r="CR834" s="2"/>
      <c r="CS834" s="2"/>
      <c r="CT834" s="2"/>
      <c r="CU834" s="2"/>
      <c r="CV834" s="2"/>
      <c r="CW834" s="2"/>
      <c r="CX834" s="2"/>
      <c r="CY834" s="2"/>
      <c r="CZ834" s="2"/>
      <c r="DA834" s="2"/>
      <c r="DB834" s="2"/>
      <c r="DC834" s="2"/>
      <c r="DD834" s="2"/>
      <c r="DE834" s="2"/>
      <c r="DF834" s="2"/>
      <c r="DG834" s="3"/>
      <c r="DH834" s="3"/>
      <c r="DI834" s="3"/>
      <c r="DJ834" s="3"/>
      <c r="DK834" s="3"/>
      <c r="DL834" s="3"/>
      <c r="DM834" s="3"/>
      <c r="DN834" s="3"/>
      <c r="DO834" s="3"/>
      <c r="DP834" s="3"/>
      <c r="DQ834" s="3"/>
      <c r="DR834" s="3"/>
      <c r="DS834" s="3"/>
      <c r="DT834" s="3"/>
      <c r="DU834" s="3"/>
      <c r="DV834" s="3"/>
      <c r="DW834" s="3"/>
      <c r="DX834" s="3"/>
      <c r="DY834" s="3"/>
      <c r="DZ834" s="3"/>
      <c r="EA834" s="3"/>
      <c r="EB834" s="3"/>
      <c r="EC834" s="3"/>
      <c r="ED834" s="3"/>
      <c r="EE834" s="3"/>
      <c r="EF834" s="3"/>
      <c r="EG834" s="3"/>
      <c r="EH834" s="3"/>
      <c r="EI834" s="3"/>
      <c r="EJ834" s="3"/>
      <c r="EK834" s="3"/>
      <c r="EL834" s="3"/>
      <c r="EM834" s="3"/>
      <c r="EN834" s="3"/>
      <c r="EO834" s="3"/>
      <c r="EP834" s="3"/>
      <c r="EQ834" s="3"/>
      <c r="ER834" s="3"/>
      <c r="ES834" s="3"/>
      <c r="ET834" s="3"/>
      <c r="EU834" s="3"/>
      <c r="EV834" s="3"/>
      <c r="EW834" s="3"/>
      <c r="EX834" s="3"/>
      <c r="EY834" s="3"/>
      <c r="EZ834" s="3"/>
      <c r="FA834" s="3"/>
      <c r="FB834" s="3"/>
      <c r="FC834" s="3"/>
      <c r="FD834" s="3"/>
      <c r="FE834" s="3"/>
      <c r="FF834" s="3"/>
      <c r="FG834" s="3"/>
      <c r="FH834" s="3"/>
      <c r="FI834" s="3"/>
      <c r="FJ834" s="3"/>
      <c r="FK834" s="3"/>
      <c r="FL834" s="3"/>
      <c r="FM834" s="3"/>
      <c r="FN834" s="3"/>
      <c r="FO834" s="3"/>
      <c r="FP834" s="3"/>
      <c r="FQ834" s="3"/>
      <c r="FR834" s="3"/>
      <c r="FS834" s="3"/>
      <c r="FT834" s="3"/>
      <c r="FU834" s="3"/>
      <c r="FV834" s="3"/>
      <c r="FW834" s="3"/>
      <c r="FX834" s="3"/>
      <c r="FY834" s="3"/>
      <c r="FZ834" s="3"/>
      <c r="GA834" s="3"/>
      <c r="GB834" s="3"/>
      <c r="GC834" s="3"/>
      <c r="GD834" s="3"/>
      <c r="GE834" s="3"/>
      <c r="GF834" s="3"/>
      <c r="GG834" s="3"/>
      <c r="GH834" s="3"/>
      <c r="GI834" s="3"/>
      <c r="GJ834" s="3"/>
      <c r="GK834" s="3"/>
      <c r="GL834" s="3"/>
      <c r="GM834" s="3"/>
      <c r="GN834" s="3"/>
      <c r="GO834" s="3"/>
      <c r="GP834" s="3"/>
      <c r="GQ834" s="3"/>
      <c r="GR834" s="3"/>
      <c r="GS834" s="3"/>
      <c r="GT834" s="3"/>
      <c r="GU834" s="3"/>
      <c r="GV834" s="3"/>
      <c r="GW834" s="3"/>
      <c r="GX834" s="3">
        <v>0</v>
      </c>
    </row>
    <row r="836" spans="1:206">
      <c r="A836" s="4">
        <v>50</v>
      </c>
      <c r="B836" s="4">
        <v>0</v>
      </c>
      <c r="C836" s="4">
        <v>0</v>
      </c>
      <c r="D836" s="4">
        <v>1</v>
      </c>
      <c r="E836" s="4">
        <v>201</v>
      </c>
      <c r="F836" s="4">
        <f>ROUND(Source!O834,O836)</f>
        <v>19774.41</v>
      </c>
      <c r="G836" s="4" t="s">
        <v>29</v>
      </c>
      <c r="H836" s="4" t="s">
        <v>30</v>
      </c>
      <c r="I836" s="4"/>
      <c r="J836" s="4"/>
      <c r="K836" s="4">
        <v>201</v>
      </c>
      <c r="L836" s="4">
        <v>1</v>
      </c>
      <c r="M836" s="4">
        <v>3</v>
      </c>
      <c r="N836" s="4" t="s">
        <v>6</v>
      </c>
      <c r="O836" s="4">
        <v>2</v>
      </c>
      <c r="P836" s="4"/>
      <c r="Q836" s="4"/>
      <c r="R836" s="4"/>
      <c r="S836" s="4"/>
      <c r="T836" s="4"/>
      <c r="U836" s="4"/>
      <c r="V836" s="4"/>
      <c r="W836" s="4">
        <v>19774.41</v>
      </c>
      <c r="X836" s="4">
        <v>1</v>
      </c>
      <c r="Y836" s="4">
        <v>19774.41</v>
      </c>
      <c r="Z836" s="4"/>
      <c r="AA836" s="4"/>
      <c r="AB836" s="4"/>
    </row>
    <row r="837" spans="1:206">
      <c r="A837" s="4">
        <v>50</v>
      </c>
      <c r="B837" s="4">
        <v>0</v>
      </c>
      <c r="C837" s="4">
        <v>0</v>
      </c>
      <c r="D837" s="4">
        <v>1</v>
      </c>
      <c r="E837" s="4">
        <v>202</v>
      </c>
      <c r="F837" s="4">
        <f>ROUND(Source!P834,O837)</f>
        <v>4407.18</v>
      </c>
      <c r="G837" s="4" t="s">
        <v>31</v>
      </c>
      <c r="H837" s="4" t="s">
        <v>32</v>
      </c>
      <c r="I837" s="4"/>
      <c r="J837" s="4"/>
      <c r="K837" s="4">
        <v>202</v>
      </c>
      <c r="L837" s="4">
        <v>2</v>
      </c>
      <c r="M837" s="4">
        <v>3</v>
      </c>
      <c r="N837" s="4" t="s">
        <v>6</v>
      </c>
      <c r="O837" s="4">
        <v>2</v>
      </c>
      <c r="P837" s="4"/>
      <c r="Q837" s="4"/>
      <c r="R837" s="4"/>
      <c r="S837" s="4"/>
      <c r="T837" s="4"/>
      <c r="U837" s="4"/>
      <c r="V837" s="4"/>
      <c r="W837" s="4">
        <v>4407.18</v>
      </c>
      <c r="X837" s="4">
        <v>1</v>
      </c>
      <c r="Y837" s="4">
        <v>4407.18</v>
      </c>
      <c r="Z837" s="4"/>
      <c r="AA837" s="4"/>
      <c r="AB837" s="4"/>
    </row>
    <row r="838" spans="1:206">
      <c r="A838" s="4">
        <v>50</v>
      </c>
      <c r="B838" s="4">
        <v>0</v>
      </c>
      <c r="C838" s="4">
        <v>0</v>
      </c>
      <c r="D838" s="4">
        <v>1</v>
      </c>
      <c r="E838" s="4">
        <v>222</v>
      </c>
      <c r="F838" s="4">
        <f>ROUND(Source!AO834,O838)</f>
        <v>0</v>
      </c>
      <c r="G838" s="4" t="s">
        <v>33</v>
      </c>
      <c r="H838" s="4" t="s">
        <v>34</v>
      </c>
      <c r="I838" s="4"/>
      <c r="J838" s="4"/>
      <c r="K838" s="4">
        <v>222</v>
      </c>
      <c r="L838" s="4">
        <v>3</v>
      </c>
      <c r="M838" s="4">
        <v>3</v>
      </c>
      <c r="N838" s="4" t="s">
        <v>6</v>
      </c>
      <c r="O838" s="4">
        <v>2</v>
      </c>
      <c r="P838" s="4"/>
      <c r="Q838" s="4"/>
      <c r="R838" s="4"/>
      <c r="S838" s="4"/>
      <c r="T838" s="4"/>
      <c r="U838" s="4"/>
      <c r="V838" s="4"/>
      <c r="W838" s="4">
        <v>0</v>
      </c>
      <c r="X838" s="4">
        <v>1</v>
      </c>
      <c r="Y838" s="4">
        <v>0</v>
      </c>
      <c r="Z838" s="4"/>
      <c r="AA838" s="4"/>
      <c r="AB838" s="4"/>
    </row>
    <row r="839" spans="1:206">
      <c r="A839" s="4">
        <v>50</v>
      </c>
      <c r="B839" s="4">
        <v>0</v>
      </c>
      <c r="C839" s="4">
        <v>0</v>
      </c>
      <c r="D839" s="4">
        <v>1</v>
      </c>
      <c r="E839" s="4">
        <v>225</v>
      </c>
      <c r="F839" s="4">
        <f>ROUND(Source!AV834,O839)</f>
        <v>4407.18</v>
      </c>
      <c r="G839" s="4" t="s">
        <v>35</v>
      </c>
      <c r="H839" s="4" t="s">
        <v>36</v>
      </c>
      <c r="I839" s="4"/>
      <c r="J839" s="4"/>
      <c r="K839" s="4">
        <v>225</v>
      </c>
      <c r="L839" s="4">
        <v>4</v>
      </c>
      <c r="M839" s="4">
        <v>3</v>
      </c>
      <c r="N839" s="4" t="s">
        <v>6</v>
      </c>
      <c r="O839" s="4">
        <v>2</v>
      </c>
      <c r="P839" s="4"/>
      <c r="Q839" s="4"/>
      <c r="R839" s="4"/>
      <c r="S839" s="4"/>
      <c r="T839" s="4"/>
      <c r="U839" s="4"/>
      <c r="V839" s="4"/>
      <c r="W839" s="4">
        <v>4407.18</v>
      </c>
      <c r="X839" s="4">
        <v>1</v>
      </c>
      <c r="Y839" s="4">
        <v>4407.18</v>
      </c>
      <c r="Z839" s="4"/>
      <c r="AA839" s="4"/>
      <c r="AB839" s="4"/>
    </row>
    <row r="840" spans="1:206">
      <c r="A840" s="4">
        <v>50</v>
      </c>
      <c r="B840" s="4">
        <v>0</v>
      </c>
      <c r="C840" s="4">
        <v>0</v>
      </c>
      <c r="D840" s="4">
        <v>1</v>
      </c>
      <c r="E840" s="4">
        <v>226</v>
      </c>
      <c r="F840" s="4">
        <f>ROUND(Source!AW834,O840)</f>
        <v>4407.18</v>
      </c>
      <c r="G840" s="4" t="s">
        <v>37</v>
      </c>
      <c r="H840" s="4" t="s">
        <v>38</v>
      </c>
      <c r="I840" s="4"/>
      <c r="J840" s="4"/>
      <c r="K840" s="4">
        <v>226</v>
      </c>
      <c r="L840" s="4">
        <v>5</v>
      </c>
      <c r="M840" s="4">
        <v>3</v>
      </c>
      <c r="N840" s="4" t="s">
        <v>6</v>
      </c>
      <c r="O840" s="4">
        <v>2</v>
      </c>
      <c r="P840" s="4"/>
      <c r="Q840" s="4"/>
      <c r="R840" s="4"/>
      <c r="S840" s="4"/>
      <c r="T840" s="4"/>
      <c r="U840" s="4"/>
      <c r="V840" s="4"/>
      <c r="W840" s="4">
        <v>4407.18</v>
      </c>
      <c r="X840" s="4">
        <v>1</v>
      </c>
      <c r="Y840" s="4">
        <v>4407.18</v>
      </c>
      <c r="Z840" s="4"/>
      <c r="AA840" s="4"/>
      <c r="AB840" s="4"/>
    </row>
    <row r="841" spans="1:206">
      <c r="A841" s="4">
        <v>50</v>
      </c>
      <c r="B841" s="4">
        <v>0</v>
      </c>
      <c r="C841" s="4">
        <v>0</v>
      </c>
      <c r="D841" s="4">
        <v>1</v>
      </c>
      <c r="E841" s="4">
        <v>227</v>
      </c>
      <c r="F841" s="4">
        <f>ROUND(Source!AX834,O841)</f>
        <v>0</v>
      </c>
      <c r="G841" s="4" t="s">
        <v>39</v>
      </c>
      <c r="H841" s="4" t="s">
        <v>40</v>
      </c>
      <c r="I841" s="4"/>
      <c r="J841" s="4"/>
      <c r="K841" s="4">
        <v>227</v>
      </c>
      <c r="L841" s="4">
        <v>6</v>
      </c>
      <c r="M841" s="4">
        <v>3</v>
      </c>
      <c r="N841" s="4" t="s">
        <v>6</v>
      </c>
      <c r="O841" s="4">
        <v>2</v>
      </c>
      <c r="P841" s="4"/>
      <c r="Q841" s="4"/>
      <c r="R841" s="4"/>
      <c r="S841" s="4"/>
      <c r="T841" s="4"/>
      <c r="U841" s="4"/>
      <c r="V841" s="4"/>
      <c r="W841" s="4">
        <v>0</v>
      </c>
      <c r="X841" s="4">
        <v>1</v>
      </c>
      <c r="Y841" s="4">
        <v>0</v>
      </c>
      <c r="Z841" s="4"/>
      <c r="AA841" s="4"/>
      <c r="AB841" s="4"/>
    </row>
    <row r="842" spans="1:206">
      <c r="A842" s="4">
        <v>50</v>
      </c>
      <c r="B842" s="4">
        <v>0</v>
      </c>
      <c r="C842" s="4">
        <v>0</v>
      </c>
      <c r="D842" s="4">
        <v>1</v>
      </c>
      <c r="E842" s="4">
        <v>228</v>
      </c>
      <c r="F842" s="4">
        <f>ROUND(Source!AY834,O842)</f>
        <v>4407.18</v>
      </c>
      <c r="G842" s="4" t="s">
        <v>41</v>
      </c>
      <c r="H842" s="4" t="s">
        <v>42</v>
      </c>
      <c r="I842" s="4"/>
      <c r="J842" s="4"/>
      <c r="K842" s="4">
        <v>228</v>
      </c>
      <c r="L842" s="4">
        <v>7</v>
      </c>
      <c r="M842" s="4">
        <v>3</v>
      </c>
      <c r="N842" s="4" t="s">
        <v>6</v>
      </c>
      <c r="O842" s="4">
        <v>2</v>
      </c>
      <c r="P842" s="4"/>
      <c r="Q842" s="4"/>
      <c r="R842" s="4"/>
      <c r="S842" s="4"/>
      <c r="T842" s="4"/>
      <c r="U842" s="4"/>
      <c r="V842" s="4"/>
      <c r="W842" s="4">
        <v>4407.18</v>
      </c>
      <c r="X842" s="4">
        <v>1</v>
      </c>
      <c r="Y842" s="4">
        <v>4407.18</v>
      </c>
      <c r="Z842" s="4"/>
      <c r="AA842" s="4"/>
      <c r="AB842" s="4"/>
    </row>
    <row r="843" spans="1:206">
      <c r="A843" s="4">
        <v>50</v>
      </c>
      <c r="B843" s="4">
        <v>0</v>
      </c>
      <c r="C843" s="4">
        <v>0</v>
      </c>
      <c r="D843" s="4">
        <v>1</v>
      </c>
      <c r="E843" s="4">
        <v>216</v>
      </c>
      <c r="F843" s="4">
        <f>ROUND(Source!AP834,O843)</f>
        <v>0</v>
      </c>
      <c r="G843" s="4" t="s">
        <v>43</v>
      </c>
      <c r="H843" s="4" t="s">
        <v>44</v>
      </c>
      <c r="I843" s="4"/>
      <c r="J843" s="4"/>
      <c r="K843" s="4">
        <v>216</v>
      </c>
      <c r="L843" s="4">
        <v>8</v>
      </c>
      <c r="M843" s="4">
        <v>3</v>
      </c>
      <c r="N843" s="4" t="s">
        <v>6</v>
      </c>
      <c r="O843" s="4">
        <v>2</v>
      </c>
      <c r="P843" s="4"/>
      <c r="Q843" s="4"/>
      <c r="R843" s="4"/>
      <c r="S843" s="4"/>
      <c r="T843" s="4"/>
      <c r="U843" s="4"/>
      <c r="V843" s="4"/>
      <c r="W843" s="4">
        <v>0</v>
      </c>
      <c r="X843" s="4">
        <v>1</v>
      </c>
      <c r="Y843" s="4">
        <v>0</v>
      </c>
      <c r="Z843" s="4"/>
      <c r="AA843" s="4"/>
      <c r="AB843" s="4"/>
    </row>
    <row r="844" spans="1:206">
      <c r="A844" s="4">
        <v>50</v>
      </c>
      <c r="B844" s="4">
        <v>0</v>
      </c>
      <c r="C844" s="4">
        <v>0</v>
      </c>
      <c r="D844" s="4">
        <v>1</v>
      </c>
      <c r="E844" s="4">
        <v>223</v>
      </c>
      <c r="F844" s="4">
        <f>ROUND(Source!AQ834,O844)</f>
        <v>0</v>
      </c>
      <c r="G844" s="4" t="s">
        <v>45</v>
      </c>
      <c r="H844" s="4" t="s">
        <v>46</v>
      </c>
      <c r="I844" s="4"/>
      <c r="J844" s="4"/>
      <c r="K844" s="4">
        <v>223</v>
      </c>
      <c r="L844" s="4">
        <v>9</v>
      </c>
      <c r="M844" s="4">
        <v>3</v>
      </c>
      <c r="N844" s="4" t="s">
        <v>6</v>
      </c>
      <c r="O844" s="4">
        <v>2</v>
      </c>
      <c r="P844" s="4"/>
      <c r="Q844" s="4"/>
      <c r="R844" s="4"/>
      <c r="S844" s="4"/>
      <c r="T844" s="4"/>
      <c r="U844" s="4"/>
      <c r="V844" s="4"/>
      <c r="W844" s="4">
        <v>0</v>
      </c>
      <c r="X844" s="4">
        <v>1</v>
      </c>
      <c r="Y844" s="4">
        <v>0</v>
      </c>
      <c r="Z844" s="4"/>
      <c r="AA844" s="4"/>
      <c r="AB844" s="4"/>
    </row>
    <row r="845" spans="1:206">
      <c r="A845" s="4">
        <v>50</v>
      </c>
      <c r="B845" s="4">
        <v>0</v>
      </c>
      <c r="C845" s="4">
        <v>0</v>
      </c>
      <c r="D845" s="4">
        <v>1</v>
      </c>
      <c r="E845" s="4">
        <v>229</v>
      </c>
      <c r="F845" s="4">
        <f>ROUND(Source!AZ834,O845)</f>
        <v>0</v>
      </c>
      <c r="G845" s="4" t="s">
        <v>47</v>
      </c>
      <c r="H845" s="4" t="s">
        <v>48</v>
      </c>
      <c r="I845" s="4"/>
      <c r="J845" s="4"/>
      <c r="K845" s="4">
        <v>229</v>
      </c>
      <c r="L845" s="4">
        <v>10</v>
      </c>
      <c r="M845" s="4">
        <v>3</v>
      </c>
      <c r="N845" s="4" t="s">
        <v>6</v>
      </c>
      <c r="O845" s="4">
        <v>2</v>
      </c>
      <c r="P845" s="4"/>
      <c r="Q845" s="4"/>
      <c r="R845" s="4"/>
      <c r="S845" s="4"/>
      <c r="T845" s="4"/>
      <c r="U845" s="4"/>
      <c r="V845" s="4"/>
      <c r="W845" s="4">
        <v>0</v>
      </c>
      <c r="X845" s="4">
        <v>1</v>
      </c>
      <c r="Y845" s="4">
        <v>0</v>
      </c>
      <c r="Z845" s="4"/>
      <c r="AA845" s="4"/>
      <c r="AB845" s="4"/>
    </row>
    <row r="846" spans="1:206">
      <c r="A846" s="4">
        <v>50</v>
      </c>
      <c r="B846" s="4">
        <v>0</v>
      </c>
      <c r="C846" s="4">
        <v>0</v>
      </c>
      <c r="D846" s="4">
        <v>1</v>
      </c>
      <c r="E846" s="4">
        <v>203</v>
      </c>
      <c r="F846" s="4">
        <f>ROUND(Source!Q834,O846)</f>
        <v>6161.23</v>
      </c>
      <c r="G846" s="4" t="s">
        <v>49</v>
      </c>
      <c r="H846" s="4" t="s">
        <v>50</v>
      </c>
      <c r="I846" s="4"/>
      <c r="J846" s="4"/>
      <c r="K846" s="4">
        <v>203</v>
      </c>
      <c r="L846" s="4">
        <v>11</v>
      </c>
      <c r="M846" s="4">
        <v>3</v>
      </c>
      <c r="N846" s="4" t="s">
        <v>6</v>
      </c>
      <c r="O846" s="4">
        <v>2</v>
      </c>
      <c r="P846" s="4"/>
      <c r="Q846" s="4"/>
      <c r="R846" s="4"/>
      <c r="S846" s="4"/>
      <c r="T846" s="4"/>
      <c r="U846" s="4"/>
      <c r="V846" s="4"/>
      <c r="W846" s="4">
        <v>6161.23</v>
      </c>
      <c r="X846" s="4">
        <v>1</v>
      </c>
      <c r="Y846" s="4">
        <v>6161.23</v>
      </c>
      <c r="Z846" s="4"/>
      <c r="AA846" s="4"/>
      <c r="AB846" s="4"/>
    </row>
    <row r="847" spans="1:206">
      <c r="A847" s="4">
        <v>50</v>
      </c>
      <c r="B847" s="4">
        <v>0</v>
      </c>
      <c r="C847" s="4">
        <v>0</v>
      </c>
      <c r="D847" s="4">
        <v>1</v>
      </c>
      <c r="E847" s="4">
        <v>231</v>
      </c>
      <c r="F847" s="4">
        <f>ROUND(Source!BB834,O847)</f>
        <v>0</v>
      </c>
      <c r="G847" s="4" t="s">
        <v>51</v>
      </c>
      <c r="H847" s="4" t="s">
        <v>52</v>
      </c>
      <c r="I847" s="4"/>
      <c r="J847" s="4"/>
      <c r="K847" s="4">
        <v>231</v>
      </c>
      <c r="L847" s="4">
        <v>12</v>
      </c>
      <c r="M847" s="4">
        <v>3</v>
      </c>
      <c r="N847" s="4" t="s">
        <v>6</v>
      </c>
      <c r="O847" s="4">
        <v>2</v>
      </c>
      <c r="P847" s="4"/>
      <c r="Q847" s="4"/>
      <c r="R847" s="4"/>
      <c r="S847" s="4"/>
      <c r="T847" s="4"/>
      <c r="U847" s="4"/>
      <c r="V847" s="4"/>
      <c r="W847" s="4">
        <v>0</v>
      </c>
      <c r="X847" s="4">
        <v>1</v>
      </c>
      <c r="Y847" s="4">
        <v>0</v>
      </c>
      <c r="Z847" s="4"/>
      <c r="AA847" s="4"/>
      <c r="AB847" s="4"/>
    </row>
    <row r="848" spans="1:206">
      <c r="A848" s="4">
        <v>50</v>
      </c>
      <c r="B848" s="4">
        <v>0</v>
      </c>
      <c r="C848" s="4">
        <v>0</v>
      </c>
      <c r="D848" s="4">
        <v>1</v>
      </c>
      <c r="E848" s="4">
        <v>204</v>
      </c>
      <c r="F848" s="4">
        <f>ROUND(Source!R834,O848)</f>
        <v>1982.92</v>
      </c>
      <c r="G848" s="4" t="s">
        <v>53</v>
      </c>
      <c r="H848" s="4" t="s">
        <v>54</v>
      </c>
      <c r="I848" s="4"/>
      <c r="J848" s="4"/>
      <c r="K848" s="4">
        <v>204</v>
      </c>
      <c r="L848" s="4">
        <v>13</v>
      </c>
      <c r="M848" s="4">
        <v>3</v>
      </c>
      <c r="N848" s="4" t="s">
        <v>6</v>
      </c>
      <c r="O848" s="4">
        <v>2</v>
      </c>
      <c r="P848" s="4"/>
      <c r="Q848" s="4"/>
      <c r="R848" s="4"/>
      <c r="S848" s="4"/>
      <c r="T848" s="4"/>
      <c r="U848" s="4"/>
      <c r="V848" s="4"/>
      <c r="W848" s="4">
        <v>1982.92</v>
      </c>
      <c r="X848" s="4">
        <v>1</v>
      </c>
      <c r="Y848" s="4">
        <v>1982.92</v>
      </c>
      <c r="Z848" s="4"/>
      <c r="AA848" s="4"/>
      <c r="AB848" s="4"/>
    </row>
    <row r="849" spans="1:88">
      <c r="A849" s="4">
        <v>50</v>
      </c>
      <c r="B849" s="4">
        <v>0</v>
      </c>
      <c r="C849" s="4">
        <v>0</v>
      </c>
      <c r="D849" s="4">
        <v>1</v>
      </c>
      <c r="E849" s="4">
        <v>205</v>
      </c>
      <c r="F849" s="4">
        <f>ROUND(Source!S834,O849)</f>
        <v>9206</v>
      </c>
      <c r="G849" s="4" t="s">
        <v>55</v>
      </c>
      <c r="H849" s="4" t="s">
        <v>56</v>
      </c>
      <c r="I849" s="4"/>
      <c r="J849" s="4"/>
      <c r="K849" s="4">
        <v>205</v>
      </c>
      <c r="L849" s="4">
        <v>14</v>
      </c>
      <c r="M849" s="4">
        <v>3</v>
      </c>
      <c r="N849" s="4" t="s">
        <v>6</v>
      </c>
      <c r="O849" s="4">
        <v>2</v>
      </c>
      <c r="P849" s="4"/>
      <c r="Q849" s="4"/>
      <c r="R849" s="4"/>
      <c r="S849" s="4"/>
      <c r="T849" s="4"/>
      <c r="U849" s="4"/>
      <c r="V849" s="4"/>
      <c r="W849" s="4">
        <v>9206</v>
      </c>
      <c r="X849" s="4">
        <v>1</v>
      </c>
      <c r="Y849" s="4">
        <v>9206</v>
      </c>
      <c r="Z849" s="4"/>
      <c r="AA849" s="4"/>
      <c r="AB849" s="4"/>
    </row>
    <row r="850" spans="1:88">
      <c r="A850" s="4">
        <v>50</v>
      </c>
      <c r="B850" s="4">
        <v>0</v>
      </c>
      <c r="C850" s="4">
        <v>0</v>
      </c>
      <c r="D850" s="4">
        <v>1</v>
      </c>
      <c r="E850" s="4">
        <v>232</v>
      </c>
      <c r="F850" s="4">
        <f>ROUND(Source!BC834,O850)</f>
        <v>0</v>
      </c>
      <c r="G850" s="4" t="s">
        <v>57</v>
      </c>
      <c r="H850" s="4" t="s">
        <v>58</v>
      </c>
      <c r="I850" s="4"/>
      <c r="J850" s="4"/>
      <c r="K850" s="4">
        <v>232</v>
      </c>
      <c r="L850" s="4">
        <v>15</v>
      </c>
      <c r="M850" s="4">
        <v>3</v>
      </c>
      <c r="N850" s="4" t="s">
        <v>6</v>
      </c>
      <c r="O850" s="4">
        <v>2</v>
      </c>
      <c r="P850" s="4"/>
      <c r="Q850" s="4"/>
      <c r="R850" s="4"/>
      <c r="S850" s="4"/>
      <c r="T850" s="4"/>
      <c r="U850" s="4"/>
      <c r="V850" s="4"/>
      <c r="W850" s="4">
        <v>0</v>
      </c>
      <c r="X850" s="4">
        <v>1</v>
      </c>
      <c r="Y850" s="4">
        <v>0</v>
      </c>
      <c r="Z850" s="4"/>
      <c r="AA850" s="4"/>
      <c r="AB850" s="4"/>
    </row>
    <row r="851" spans="1:88">
      <c r="A851" s="4">
        <v>50</v>
      </c>
      <c r="B851" s="4">
        <v>0</v>
      </c>
      <c r="C851" s="4">
        <v>0</v>
      </c>
      <c r="D851" s="4">
        <v>1</v>
      </c>
      <c r="E851" s="4">
        <v>214</v>
      </c>
      <c r="F851" s="4">
        <f>ROUND(Source!AS834,O851)</f>
        <v>0</v>
      </c>
      <c r="G851" s="4" t="s">
        <v>59</v>
      </c>
      <c r="H851" s="4" t="s">
        <v>60</v>
      </c>
      <c r="I851" s="4"/>
      <c r="J851" s="4"/>
      <c r="K851" s="4">
        <v>214</v>
      </c>
      <c r="L851" s="4">
        <v>16</v>
      </c>
      <c r="M851" s="4">
        <v>3</v>
      </c>
      <c r="N851" s="4" t="s">
        <v>6</v>
      </c>
      <c r="O851" s="4">
        <v>2</v>
      </c>
      <c r="P851" s="4"/>
      <c r="Q851" s="4"/>
      <c r="R851" s="4"/>
      <c r="S851" s="4"/>
      <c r="T851" s="4"/>
      <c r="U851" s="4"/>
      <c r="V851" s="4"/>
      <c r="W851" s="4">
        <v>0</v>
      </c>
      <c r="X851" s="4">
        <v>1</v>
      </c>
      <c r="Y851" s="4">
        <v>0</v>
      </c>
      <c r="Z851" s="4"/>
      <c r="AA851" s="4"/>
      <c r="AB851" s="4"/>
    </row>
    <row r="852" spans="1:88">
      <c r="A852" s="4">
        <v>50</v>
      </c>
      <c r="B852" s="4">
        <v>0</v>
      </c>
      <c r="C852" s="4">
        <v>0</v>
      </c>
      <c r="D852" s="4">
        <v>1</v>
      </c>
      <c r="E852" s="4">
        <v>215</v>
      </c>
      <c r="F852" s="4">
        <f>ROUND(Source!AT834,O852)</f>
        <v>36334.01</v>
      </c>
      <c r="G852" s="4" t="s">
        <v>61</v>
      </c>
      <c r="H852" s="4" t="s">
        <v>62</v>
      </c>
      <c r="I852" s="4"/>
      <c r="J852" s="4"/>
      <c r="K852" s="4">
        <v>215</v>
      </c>
      <c r="L852" s="4">
        <v>17</v>
      </c>
      <c r="M852" s="4">
        <v>3</v>
      </c>
      <c r="N852" s="4" t="s">
        <v>6</v>
      </c>
      <c r="O852" s="4">
        <v>2</v>
      </c>
      <c r="P852" s="4"/>
      <c r="Q852" s="4"/>
      <c r="R852" s="4"/>
      <c r="S852" s="4"/>
      <c r="T852" s="4"/>
      <c r="U852" s="4"/>
      <c r="V852" s="4"/>
      <c r="W852" s="4">
        <v>36334.01</v>
      </c>
      <c r="X852" s="4">
        <v>1</v>
      </c>
      <c r="Y852" s="4">
        <v>36334.01</v>
      </c>
      <c r="Z852" s="4"/>
      <c r="AA852" s="4"/>
      <c r="AB852" s="4"/>
    </row>
    <row r="853" spans="1:88">
      <c r="A853" s="4">
        <v>50</v>
      </c>
      <c r="B853" s="4">
        <v>0</v>
      </c>
      <c r="C853" s="4">
        <v>0</v>
      </c>
      <c r="D853" s="4">
        <v>1</v>
      </c>
      <c r="E853" s="4">
        <v>217</v>
      </c>
      <c r="F853" s="4">
        <f>ROUND(Source!AU834,O853)</f>
        <v>0</v>
      </c>
      <c r="G853" s="4" t="s">
        <v>63</v>
      </c>
      <c r="H853" s="4" t="s">
        <v>64</v>
      </c>
      <c r="I853" s="4"/>
      <c r="J853" s="4"/>
      <c r="K853" s="4">
        <v>217</v>
      </c>
      <c r="L853" s="4">
        <v>18</v>
      </c>
      <c r="M853" s="4">
        <v>3</v>
      </c>
      <c r="N853" s="4" t="s">
        <v>6</v>
      </c>
      <c r="O853" s="4">
        <v>2</v>
      </c>
      <c r="P853" s="4"/>
      <c r="Q853" s="4"/>
      <c r="R853" s="4"/>
      <c r="S853" s="4"/>
      <c r="T853" s="4"/>
      <c r="U853" s="4"/>
      <c r="V853" s="4"/>
      <c r="W853" s="4">
        <v>0</v>
      </c>
      <c r="X853" s="4">
        <v>1</v>
      </c>
      <c r="Y853" s="4">
        <v>0</v>
      </c>
      <c r="Z853" s="4"/>
      <c r="AA853" s="4"/>
      <c r="AB853" s="4"/>
    </row>
    <row r="854" spans="1:88">
      <c r="A854" s="4">
        <v>50</v>
      </c>
      <c r="B854" s="4">
        <v>0</v>
      </c>
      <c r="C854" s="4">
        <v>0</v>
      </c>
      <c r="D854" s="4">
        <v>1</v>
      </c>
      <c r="E854" s="4">
        <v>230</v>
      </c>
      <c r="F854" s="4">
        <f>ROUND(Source!BA834,O854)</f>
        <v>0</v>
      </c>
      <c r="G854" s="4" t="s">
        <v>65</v>
      </c>
      <c r="H854" s="4" t="s">
        <v>66</v>
      </c>
      <c r="I854" s="4"/>
      <c r="J854" s="4"/>
      <c r="K854" s="4">
        <v>230</v>
      </c>
      <c r="L854" s="4">
        <v>19</v>
      </c>
      <c r="M854" s="4">
        <v>3</v>
      </c>
      <c r="N854" s="4" t="s">
        <v>6</v>
      </c>
      <c r="O854" s="4">
        <v>2</v>
      </c>
      <c r="P854" s="4"/>
      <c r="Q854" s="4"/>
      <c r="R854" s="4"/>
      <c r="S854" s="4"/>
      <c r="T854" s="4"/>
      <c r="U854" s="4"/>
      <c r="V854" s="4"/>
      <c r="W854" s="4">
        <v>0</v>
      </c>
      <c r="X854" s="4">
        <v>1</v>
      </c>
      <c r="Y854" s="4">
        <v>0</v>
      </c>
      <c r="Z854" s="4"/>
      <c r="AA854" s="4"/>
      <c r="AB854" s="4"/>
    </row>
    <row r="855" spans="1:88">
      <c r="A855" s="4">
        <v>50</v>
      </c>
      <c r="B855" s="4">
        <v>0</v>
      </c>
      <c r="C855" s="4">
        <v>0</v>
      </c>
      <c r="D855" s="4">
        <v>1</v>
      </c>
      <c r="E855" s="4">
        <v>206</v>
      </c>
      <c r="F855" s="4">
        <f>ROUND(Source!T834,O855)</f>
        <v>0</v>
      </c>
      <c r="G855" s="4" t="s">
        <v>67</v>
      </c>
      <c r="H855" s="4" t="s">
        <v>68</v>
      </c>
      <c r="I855" s="4"/>
      <c r="J855" s="4"/>
      <c r="K855" s="4">
        <v>206</v>
      </c>
      <c r="L855" s="4">
        <v>20</v>
      </c>
      <c r="M855" s="4">
        <v>3</v>
      </c>
      <c r="N855" s="4" t="s">
        <v>6</v>
      </c>
      <c r="O855" s="4">
        <v>2</v>
      </c>
      <c r="P855" s="4"/>
      <c r="Q855" s="4"/>
      <c r="R855" s="4"/>
      <c r="S855" s="4"/>
      <c r="T855" s="4"/>
      <c r="U855" s="4"/>
      <c r="V855" s="4"/>
      <c r="W855" s="4">
        <v>0</v>
      </c>
      <c r="X855" s="4">
        <v>1</v>
      </c>
      <c r="Y855" s="4">
        <v>0</v>
      </c>
      <c r="Z855" s="4"/>
      <c r="AA855" s="4"/>
      <c r="AB855" s="4"/>
    </row>
    <row r="856" spans="1:88">
      <c r="A856" s="4">
        <v>50</v>
      </c>
      <c r="B856" s="4">
        <v>0</v>
      </c>
      <c r="C856" s="4">
        <v>0</v>
      </c>
      <c r="D856" s="4">
        <v>1</v>
      </c>
      <c r="E856" s="4">
        <v>207</v>
      </c>
      <c r="F856" s="4">
        <f>Source!U834</f>
        <v>21.5</v>
      </c>
      <c r="G856" s="4" t="s">
        <v>69</v>
      </c>
      <c r="H856" s="4" t="s">
        <v>70</v>
      </c>
      <c r="I856" s="4"/>
      <c r="J856" s="4"/>
      <c r="K856" s="4">
        <v>207</v>
      </c>
      <c r="L856" s="4">
        <v>21</v>
      </c>
      <c r="M856" s="4">
        <v>3</v>
      </c>
      <c r="N856" s="4" t="s">
        <v>6</v>
      </c>
      <c r="O856" s="4">
        <v>-1</v>
      </c>
      <c r="P856" s="4"/>
      <c r="Q856" s="4"/>
      <c r="R856" s="4"/>
      <c r="S856" s="4"/>
      <c r="T856" s="4"/>
      <c r="U856" s="4"/>
      <c r="V856" s="4"/>
      <c r="W856" s="4">
        <v>21.5</v>
      </c>
      <c r="X856" s="4">
        <v>1</v>
      </c>
      <c r="Y856" s="4">
        <v>21.5</v>
      </c>
      <c r="Z856" s="4"/>
      <c r="AA856" s="4"/>
      <c r="AB856" s="4"/>
    </row>
    <row r="857" spans="1:88">
      <c r="A857" s="4">
        <v>50</v>
      </c>
      <c r="B857" s="4">
        <v>0</v>
      </c>
      <c r="C857" s="4">
        <v>0</v>
      </c>
      <c r="D857" s="4">
        <v>1</v>
      </c>
      <c r="E857" s="4">
        <v>208</v>
      </c>
      <c r="F857" s="4">
        <f>Source!V834</f>
        <v>3.3</v>
      </c>
      <c r="G857" s="4" t="s">
        <v>71</v>
      </c>
      <c r="H857" s="4" t="s">
        <v>72</v>
      </c>
      <c r="I857" s="4"/>
      <c r="J857" s="4"/>
      <c r="K857" s="4">
        <v>208</v>
      </c>
      <c r="L857" s="4">
        <v>22</v>
      </c>
      <c r="M857" s="4">
        <v>3</v>
      </c>
      <c r="N857" s="4" t="s">
        <v>6</v>
      </c>
      <c r="O857" s="4">
        <v>-1</v>
      </c>
      <c r="P857" s="4"/>
      <c r="Q857" s="4"/>
      <c r="R857" s="4"/>
      <c r="S857" s="4"/>
      <c r="T857" s="4"/>
      <c r="U857" s="4"/>
      <c r="V857" s="4"/>
      <c r="W857" s="4">
        <v>3.3</v>
      </c>
      <c r="X857" s="4">
        <v>1</v>
      </c>
      <c r="Y857" s="4">
        <v>3.3</v>
      </c>
      <c r="Z857" s="4"/>
      <c r="AA857" s="4"/>
      <c r="AB857" s="4"/>
    </row>
    <row r="858" spans="1:88">
      <c r="A858" s="4">
        <v>50</v>
      </c>
      <c r="B858" s="4">
        <v>0</v>
      </c>
      <c r="C858" s="4">
        <v>0</v>
      </c>
      <c r="D858" s="4">
        <v>1</v>
      </c>
      <c r="E858" s="4">
        <v>209</v>
      </c>
      <c r="F858" s="4">
        <f>ROUND(Source!W834,O858)</f>
        <v>0</v>
      </c>
      <c r="G858" s="4" t="s">
        <v>73</v>
      </c>
      <c r="H858" s="4" t="s">
        <v>74</v>
      </c>
      <c r="I858" s="4"/>
      <c r="J858" s="4"/>
      <c r="K858" s="4">
        <v>209</v>
      </c>
      <c r="L858" s="4">
        <v>23</v>
      </c>
      <c r="M858" s="4">
        <v>3</v>
      </c>
      <c r="N858" s="4" t="s">
        <v>6</v>
      </c>
      <c r="O858" s="4">
        <v>2</v>
      </c>
      <c r="P858" s="4"/>
      <c r="Q858" s="4"/>
      <c r="R858" s="4"/>
      <c r="S858" s="4"/>
      <c r="T858" s="4"/>
      <c r="U858" s="4"/>
      <c r="V858" s="4"/>
      <c r="W858" s="4">
        <v>0</v>
      </c>
      <c r="X858" s="4">
        <v>1</v>
      </c>
      <c r="Y858" s="4">
        <v>0</v>
      </c>
      <c r="Z858" s="4"/>
      <c r="AA858" s="4"/>
      <c r="AB858" s="4"/>
    </row>
    <row r="859" spans="1:88">
      <c r="A859" s="4">
        <v>50</v>
      </c>
      <c r="B859" s="4">
        <v>0</v>
      </c>
      <c r="C859" s="4">
        <v>0</v>
      </c>
      <c r="D859" s="4">
        <v>1</v>
      </c>
      <c r="E859" s="4">
        <v>233</v>
      </c>
      <c r="F859" s="4">
        <f>ROUND(Source!BD834,O859)</f>
        <v>0</v>
      </c>
      <c r="G859" s="4" t="s">
        <v>75</v>
      </c>
      <c r="H859" s="4" t="s">
        <v>76</v>
      </c>
      <c r="I859" s="4"/>
      <c r="J859" s="4"/>
      <c r="K859" s="4">
        <v>233</v>
      </c>
      <c r="L859" s="4">
        <v>24</v>
      </c>
      <c r="M859" s="4">
        <v>3</v>
      </c>
      <c r="N859" s="4" t="s">
        <v>6</v>
      </c>
      <c r="O859" s="4">
        <v>2</v>
      </c>
      <c r="P859" s="4"/>
      <c r="Q859" s="4"/>
      <c r="R859" s="4"/>
      <c r="S859" s="4"/>
      <c r="T859" s="4"/>
      <c r="U859" s="4"/>
      <c r="V859" s="4"/>
      <c r="W859" s="4">
        <v>0</v>
      </c>
      <c r="X859" s="4">
        <v>1</v>
      </c>
      <c r="Y859" s="4">
        <v>0</v>
      </c>
      <c r="Z859" s="4"/>
      <c r="AA859" s="4"/>
      <c r="AB859" s="4"/>
    </row>
    <row r="860" spans="1:88">
      <c r="A860" s="4">
        <v>50</v>
      </c>
      <c r="B860" s="4">
        <v>0</v>
      </c>
      <c r="C860" s="4">
        <v>0</v>
      </c>
      <c r="D860" s="4">
        <v>1</v>
      </c>
      <c r="E860" s="4">
        <v>210</v>
      </c>
      <c r="F860" s="4">
        <f>ROUND(Source!X834,O860)</f>
        <v>10853.25</v>
      </c>
      <c r="G860" s="4" t="s">
        <v>77</v>
      </c>
      <c r="H860" s="4" t="s">
        <v>78</v>
      </c>
      <c r="I860" s="4"/>
      <c r="J860" s="4"/>
      <c r="K860" s="4">
        <v>210</v>
      </c>
      <c r="L860" s="4">
        <v>25</v>
      </c>
      <c r="M860" s="4">
        <v>3</v>
      </c>
      <c r="N860" s="4" t="s">
        <v>6</v>
      </c>
      <c r="O860" s="4">
        <v>2</v>
      </c>
      <c r="P860" s="4"/>
      <c r="Q860" s="4"/>
      <c r="R860" s="4"/>
      <c r="S860" s="4"/>
      <c r="T860" s="4"/>
      <c r="U860" s="4"/>
      <c r="V860" s="4"/>
      <c r="W860" s="4">
        <v>10853.25</v>
      </c>
      <c r="X860" s="4">
        <v>1</v>
      </c>
      <c r="Y860" s="4">
        <v>10853.25</v>
      </c>
      <c r="Z860" s="4"/>
      <c r="AA860" s="4"/>
      <c r="AB860" s="4"/>
    </row>
    <row r="861" spans="1:88">
      <c r="A861" s="4">
        <v>50</v>
      </c>
      <c r="B861" s="4">
        <v>0</v>
      </c>
      <c r="C861" s="4">
        <v>0</v>
      </c>
      <c r="D861" s="4">
        <v>1</v>
      </c>
      <c r="E861" s="4">
        <v>211</v>
      </c>
      <c r="F861" s="4">
        <f>ROUND(Source!Y834,O861)</f>
        <v>5706.35</v>
      </c>
      <c r="G861" s="4" t="s">
        <v>79</v>
      </c>
      <c r="H861" s="4" t="s">
        <v>80</v>
      </c>
      <c r="I861" s="4"/>
      <c r="J861" s="4"/>
      <c r="K861" s="4">
        <v>211</v>
      </c>
      <c r="L861" s="4">
        <v>26</v>
      </c>
      <c r="M861" s="4">
        <v>3</v>
      </c>
      <c r="N861" s="4" t="s">
        <v>6</v>
      </c>
      <c r="O861" s="4">
        <v>2</v>
      </c>
      <c r="P861" s="4"/>
      <c r="Q861" s="4"/>
      <c r="R861" s="4"/>
      <c r="S861" s="4"/>
      <c r="T861" s="4"/>
      <c r="U861" s="4"/>
      <c r="V861" s="4"/>
      <c r="W861" s="4">
        <v>5706.35</v>
      </c>
      <c r="X861" s="4">
        <v>1</v>
      </c>
      <c r="Y861" s="4">
        <v>5706.35</v>
      </c>
      <c r="Z861" s="4"/>
      <c r="AA861" s="4"/>
      <c r="AB861" s="4"/>
    </row>
    <row r="862" spans="1:88">
      <c r="A862" s="4">
        <v>50</v>
      </c>
      <c r="B862" s="4">
        <v>0</v>
      </c>
      <c r="C862" s="4">
        <v>0</v>
      </c>
      <c r="D862" s="4">
        <v>1</v>
      </c>
      <c r="E862" s="4">
        <v>224</v>
      </c>
      <c r="F862" s="4">
        <f>ROUND(Source!AR834,O862)</f>
        <v>36334.01</v>
      </c>
      <c r="G862" s="4" t="s">
        <v>81</v>
      </c>
      <c r="H862" s="4" t="s">
        <v>82</v>
      </c>
      <c r="I862" s="4"/>
      <c r="J862" s="4"/>
      <c r="K862" s="4">
        <v>224</v>
      </c>
      <c r="L862" s="4">
        <v>27</v>
      </c>
      <c r="M862" s="4">
        <v>3</v>
      </c>
      <c r="N862" s="4" t="s">
        <v>6</v>
      </c>
      <c r="O862" s="4">
        <v>2</v>
      </c>
      <c r="P862" s="4"/>
      <c r="Q862" s="4"/>
      <c r="R862" s="4"/>
      <c r="S862" s="4"/>
      <c r="T862" s="4"/>
      <c r="U862" s="4"/>
      <c r="V862" s="4"/>
      <c r="W862" s="4">
        <v>36334.01</v>
      </c>
      <c r="X862" s="4">
        <v>1</v>
      </c>
      <c r="Y862" s="4">
        <v>36334.01</v>
      </c>
      <c r="Z862" s="4"/>
      <c r="AA862" s="4"/>
      <c r="AB862" s="4"/>
    </row>
    <row r="864" spans="1:88">
      <c r="A864" s="1">
        <v>4</v>
      </c>
      <c r="B864" s="1">
        <v>1</v>
      </c>
      <c r="C864" s="1"/>
      <c r="D864" s="1">
        <f>ROW(A870)</f>
        <v>870</v>
      </c>
      <c r="E864" s="1"/>
      <c r="F864" s="1" t="s">
        <v>6</v>
      </c>
      <c r="G864" s="1" t="s">
        <v>182</v>
      </c>
      <c r="H864" s="1" t="s">
        <v>6</v>
      </c>
      <c r="I864" s="1">
        <v>0</v>
      </c>
      <c r="J864" s="1"/>
      <c r="K864" s="1">
        <v>-1</v>
      </c>
      <c r="L864" s="1"/>
      <c r="M864" s="1" t="s">
        <v>6</v>
      </c>
      <c r="N864" s="1"/>
      <c r="O864" s="1"/>
      <c r="P864" s="1"/>
      <c r="Q864" s="1"/>
      <c r="R864" s="1"/>
      <c r="S864" s="1">
        <v>0</v>
      </c>
      <c r="T864" s="1"/>
      <c r="U864" s="1" t="s">
        <v>6</v>
      </c>
      <c r="V864" s="1">
        <v>0</v>
      </c>
      <c r="W864" s="1"/>
      <c r="X864" s="1"/>
      <c r="Y864" s="1"/>
      <c r="Z864" s="1"/>
      <c r="AA864" s="1"/>
      <c r="AB864" s="1" t="s">
        <v>6</v>
      </c>
      <c r="AC864" s="1" t="s">
        <v>6</v>
      </c>
      <c r="AD864" s="1" t="s">
        <v>6</v>
      </c>
      <c r="AE864" s="1" t="s">
        <v>6</v>
      </c>
      <c r="AF864" s="1" t="s">
        <v>6</v>
      </c>
      <c r="AG864" s="1" t="s">
        <v>6</v>
      </c>
      <c r="AH864" s="1"/>
      <c r="AI864" s="1"/>
      <c r="AJ864" s="1"/>
      <c r="AK864" s="1"/>
      <c r="AL864" s="1"/>
      <c r="AM864" s="1"/>
      <c r="AN864" s="1"/>
      <c r="AO864" s="1"/>
      <c r="AP864" s="1" t="s">
        <v>6</v>
      </c>
      <c r="AQ864" s="1" t="s">
        <v>6</v>
      </c>
      <c r="AR864" s="1" t="s">
        <v>6</v>
      </c>
      <c r="AS864" s="1"/>
      <c r="AT864" s="1"/>
      <c r="AU864" s="1"/>
      <c r="AV864" s="1"/>
      <c r="AW864" s="1"/>
      <c r="AX864" s="1"/>
      <c r="AY864" s="1"/>
      <c r="AZ864" s="1" t="s">
        <v>6</v>
      </c>
      <c r="BA864" s="1"/>
      <c r="BB864" s="1" t="s">
        <v>6</v>
      </c>
      <c r="BC864" s="1" t="s">
        <v>6</v>
      </c>
      <c r="BD864" s="1" t="s">
        <v>6</v>
      </c>
      <c r="BE864" s="1" t="s">
        <v>6</v>
      </c>
      <c r="BF864" s="1" t="s">
        <v>6</v>
      </c>
      <c r="BG864" s="1" t="s">
        <v>6</v>
      </c>
      <c r="BH864" s="1" t="s">
        <v>6</v>
      </c>
      <c r="BI864" s="1" t="s">
        <v>6</v>
      </c>
      <c r="BJ864" s="1" t="s">
        <v>6</v>
      </c>
      <c r="BK864" s="1" t="s">
        <v>6</v>
      </c>
      <c r="BL864" s="1" t="s">
        <v>6</v>
      </c>
      <c r="BM864" s="1" t="s">
        <v>6</v>
      </c>
      <c r="BN864" s="1" t="s">
        <v>6</v>
      </c>
      <c r="BO864" s="1" t="s">
        <v>6</v>
      </c>
      <c r="BP864" s="1" t="s">
        <v>6</v>
      </c>
      <c r="BQ864" s="1"/>
      <c r="BR864" s="1"/>
      <c r="BS864" s="1"/>
      <c r="BT864" s="1"/>
      <c r="BU864" s="1"/>
      <c r="BV864" s="1"/>
      <c r="BW864" s="1"/>
      <c r="BX864" s="1">
        <v>0</v>
      </c>
      <c r="BY864" s="1"/>
      <c r="BZ864" s="1"/>
      <c r="CA864" s="1"/>
      <c r="CB864" s="1"/>
      <c r="CC864" s="1"/>
      <c r="CD864" s="1"/>
      <c r="CE864" s="1"/>
      <c r="CF864" s="1"/>
      <c r="CG864" s="1"/>
      <c r="CH864" s="1"/>
      <c r="CI864" s="1"/>
      <c r="CJ864" s="1">
        <v>0</v>
      </c>
    </row>
    <row r="866" spans="1:245">
      <c r="A866" s="2">
        <v>52</v>
      </c>
      <c r="B866" s="2">
        <f t="shared" ref="B866:G866" si="535">B870</f>
        <v>1</v>
      </c>
      <c r="C866" s="2">
        <f t="shared" si="535"/>
        <v>4</v>
      </c>
      <c r="D866" s="2">
        <f t="shared" si="535"/>
        <v>864</v>
      </c>
      <c r="E866" s="2">
        <f t="shared" si="535"/>
        <v>0</v>
      </c>
      <c r="F866" s="2" t="str">
        <f t="shared" si="535"/>
        <v/>
      </c>
      <c r="G866" s="2" t="str">
        <f t="shared" si="535"/>
        <v>Оборудование</v>
      </c>
      <c r="H866" s="2"/>
      <c r="I866" s="2"/>
      <c r="J866" s="2"/>
      <c r="K866" s="2"/>
      <c r="L866" s="2"/>
      <c r="M866" s="2"/>
      <c r="N866" s="2"/>
      <c r="O866" s="2">
        <f t="shared" ref="O866:AT866" si="536">O870</f>
        <v>171989.4</v>
      </c>
      <c r="P866" s="2">
        <f t="shared" si="536"/>
        <v>171989.4</v>
      </c>
      <c r="Q866" s="2">
        <f t="shared" si="536"/>
        <v>0</v>
      </c>
      <c r="R866" s="2">
        <f t="shared" si="536"/>
        <v>0</v>
      </c>
      <c r="S866" s="2">
        <f t="shared" si="536"/>
        <v>0</v>
      </c>
      <c r="T866" s="2">
        <f t="shared" si="536"/>
        <v>0</v>
      </c>
      <c r="U866" s="2">
        <f t="shared" si="536"/>
        <v>0</v>
      </c>
      <c r="V866" s="2">
        <f t="shared" si="536"/>
        <v>0</v>
      </c>
      <c r="W866" s="2">
        <f t="shared" si="536"/>
        <v>0</v>
      </c>
      <c r="X866" s="2">
        <f t="shared" si="536"/>
        <v>0</v>
      </c>
      <c r="Y866" s="2">
        <f t="shared" si="536"/>
        <v>0</v>
      </c>
      <c r="Z866" s="2">
        <f t="shared" si="536"/>
        <v>0</v>
      </c>
      <c r="AA866" s="2">
        <f t="shared" si="536"/>
        <v>0</v>
      </c>
      <c r="AB866" s="2">
        <f t="shared" si="536"/>
        <v>171989.4</v>
      </c>
      <c r="AC866" s="2">
        <f t="shared" si="536"/>
        <v>171989.4</v>
      </c>
      <c r="AD866" s="2">
        <f t="shared" si="536"/>
        <v>0</v>
      </c>
      <c r="AE866" s="2">
        <f t="shared" si="536"/>
        <v>0</v>
      </c>
      <c r="AF866" s="2">
        <f t="shared" si="536"/>
        <v>0</v>
      </c>
      <c r="AG866" s="2">
        <f t="shared" si="536"/>
        <v>0</v>
      </c>
      <c r="AH866" s="2">
        <f t="shared" si="536"/>
        <v>0</v>
      </c>
      <c r="AI866" s="2">
        <f t="shared" si="536"/>
        <v>0</v>
      </c>
      <c r="AJ866" s="2">
        <f t="shared" si="536"/>
        <v>0</v>
      </c>
      <c r="AK866" s="2">
        <f t="shared" si="536"/>
        <v>0</v>
      </c>
      <c r="AL866" s="2">
        <f t="shared" si="536"/>
        <v>0</v>
      </c>
      <c r="AM866" s="2">
        <f t="shared" si="536"/>
        <v>0</v>
      </c>
      <c r="AN866" s="2">
        <f t="shared" si="536"/>
        <v>0</v>
      </c>
      <c r="AO866" s="2">
        <f t="shared" si="536"/>
        <v>0</v>
      </c>
      <c r="AP866" s="2">
        <f t="shared" si="536"/>
        <v>171989.4</v>
      </c>
      <c r="AQ866" s="2">
        <f t="shared" si="536"/>
        <v>0</v>
      </c>
      <c r="AR866" s="2">
        <f t="shared" si="536"/>
        <v>171989.4</v>
      </c>
      <c r="AS866" s="2">
        <f t="shared" si="536"/>
        <v>0</v>
      </c>
      <c r="AT866" s="2">
        <f t="shared" si="536"/>
        <v>0</v>
      </c>
      <c r="AU866" s="2">
        <f t="shared" ref="AU866:BZ866" si="537">AU870</f>
        <v>0</v>
      </c>
      <c r="AV866" s="2">
        <f t="shared" si="537"/>
        <v>171989.4</v>
      </c>
      <c r="AW866" s="2">
        <f t="shared" si="537"/>
        <v>0</v>
      </c>
      <c r="AX866" s="2">
        <f t="shared" si="537"/>
        <v>0</v>
      </c>
      <c r="AY866" s="2">
        <f t="shared" si="537"/>
        <v>0</v>
      </c>
      <c r="AZ866" s="2">
        <f t="shared" si="537"/>
        <v>171989.4</v>
      </c>
      <c r="BA866" s="2">
        <f t="shared" si="537"/>
        <v>0</v>
      </c>
      <c r="BB866" s="2">
        <f t="shared" si="537"/>
        <v>0</v>
      </c>
      <c r="BC866" s="2">
        <f t="shared" si="537"/>
        <v>0</v>
      </c>
      <c r="BD866" s="2">
        <f t="shared" si="537"/>
        <v>0</v>
      </c>
      <c r="BE866" s="2">
        <f t="shared" si="537"/>
        <v>0</v>
      </c>
      <c r="BF866" s="2">
        <f t="shared" si="537"/>
        <v>0</v>
      </c>
      <c r="BG866" s="2">
        <f t="shared" si="537"/>
        <v>0</v>
      </c>
      <c r="BH866" s="2">
        <f t="shared" si="537"/>
        <v>0</v>
      </c>
      <c r="BI866" s="2">
        <f t="shared" si="537"/>
        <v>0</v>
      </c>
      <c r="BJ866" s="2">
        <f t="shared" si="537"/>
        <v>0</v>
      </c>
      <c r="BK866" s="2">
        <f t="shared" si="537"/>
        <v>0</v>
      </c>
      <c r="BL866" s="2">
        <f t="shared" si="537"/>
        <v>0</v>
      </c>
      <c r="BM866" s="2">
        <f t="shared" si="537"/>
        <v>0</v>
      </c>
      <c r="BN866" s="2">
        <f t="shared" si="537"/>
        <v>0</v>
      </c>
      <c r="BO866" s="2">
        <f t="shared" si="537"/>
        <v>0</v>
      </c>
      <c r="BP866" s="2">
        <f t="shared" si="537"/>
        <v>0</v>
      </c>
      <c r="BQ866" s="2">
        <f t="shared" si="537"/>
        <v>0</v>
      </c>
      <c r="BR866" s="2">
        <f t="shared" si="537"/>
        <v>0</v>
      </c>
      <c r="BS866" s="2">
        <f t="shared" si="537"/>
        <v>0</v>
      </c>
      <c r="BT866" s="2">
        <f t="shared" si="537"/>
        <v>0</v>
      </c>
      <c r="BU866" s="2">
        <f t="shared" si="537"/>
        <v>0</v>
      </c>
      <c r="BV866" s="2">
        <f t="shared" si="537"/>
        <v>0</v>
      </c>
      <c r="BW866" s="2">
        <f t="shared" si="537"/>
        <v>0</v>
      </c>
      <c r="BX866" s="2">
        <f t="shared" si="537"/>
        <v>0</v>
      </c>
      <c r="BY866" s="2">
        <f t="shared" si="537"/>
        <v>171989.4</v>
      </c>
      <c r="BZ866" s="2">
        <f t="shared" si="537"/>
        <v>0</v>
      </c>
      <c r="CA866" s="2">
        <f t="shared" ref="CA866:DF866" si="538">CA870</f>
        <v>171989.4</v>
      </c>
      <c r="CB866" s="2">
        <f t="shared" si="538"/>
        <v>0</v>
      </c>
      <c r="CC866" s="2">
        <f t="shared" si="538"/>
        <v>0</v>
      </c>
      <c r="CD866" s="2">
        <f t="shared" si="538"/>
        <v>0</v>
      </c>
      <c r="CE866" s="2">
        <f t="shared" si="538"/>
        <v>171989.4</v>
      </c>
      <c r="CF866" s="2">
        <f t="shared" si="538"/>
        <v>0</v>
      </c>
      <c r="CG866" s="2">
        <f t="shared" si="538"/>
        <v>0</v>
      </c>
      <c r="CH866" s="2">
        <f t="shared" si="538"/>
        <v>0</v>
      </c>
      <c r="CI866" s="2">
        <f t="shared" si="538"/>
        <v>171989.4</v>
      </c>
      <c r="CJ866" s="2">
        <f t="shared" si="538"/>
        <v>0</v>
      </c>
      <c r="CK866" s="2">
        <f t="shared" si="538"/>
        <v>0</v>
      </c>
      <c r="CL866" s="2">
        <f t="shared" si="538"/>
        <v>0</v>
      </c>
      <c r="CM866" s="2">
        <f t="shared" si="538"/>
        <v>0</v>
      </c>
      <c r="CN866" s="2">
        <f t="shared" si="538"/>
        <v>0</v>
      </c>
      <c r="CO866" s="2">
        <f t="shared" si="538"/>
        <v>0</v>
      </c>
      <c r="CP866" s="2">
        <f t="shared" si="538"/>
        <v>0</v>
      </c>
      <c r="CQ866" s="2">
        <f t="shared" si="538"/>
        <v>0</v>
      </c>
      <c r="CR866" s="2">
        <f t="shared" si="538"/>
        <v>0</v>
      </c>
      <c r="CS866" s="2">
        <f t="shared" si="538"/>
        <v>0</v>
      </c>
      <c r="CT866" s="2">
        <f t="shared" si="538"/>
        <v>0</v>
      </c>
      <c r="CU866" s="2">
        <f t="shared" si="538"/>
        <v>0</v>
      </c>
      <c r="CV866" s="2">
        <f t="shared" si="538"/>
        <v>0</v>
      </c>
      <c r="CW866" s="2">
        <f t="shared" si="538"/>
        <v>0</v>
      </c>
      <c r="CX866" s="2">
        <f t="shared" si="538"/>
        <v>0</v>
      </c>
      <c r="CY866" s="2">
        <f t="shared" si="538"/>
        <v>0</v>
      </c>
      <c r="CZ866" s="2">
        <f t="shared" si="538"/>
        <v>0</v>
      </c>
      <c r="DA866" s="2">
        <f t="shared" si="538"/>
        <v>0</v>
      </c>
      <c r="DB866" s="2">
        <f t="shared" si="538"/>
        <v>0</v>
      </c>
      <c r="DC866" s="2">
        <f t="shared" si="538"/>
        <v>0</v>
      </c>
      <c r="DD866" s="2">
        <f t="shared" si="538"/>
        <v>0</v>
      </c>
      <c r="DE866" s="2">
        <f t="shared" si="538"/>
        <v>0</v>
      </c>
      <c r="DF866" s="2">
        <f t="shared" si="538"/>
        <v>0</v>
      </c>
      <c r="DG866" s="3">
        <f t="shared" ref="DG866:EL866" si="539">DG870</f>
        <v>0</v>
      </c>
      <c r="DH866" s="3">
        <f t="shared" si="539"/>
        <v>0</v>
      </c>
      <c r="DI866" s="3">
        <f t="shared" si="539"/>
        <v>0</v>
      </c>
      <c r="DJ866" s="3">
        <f t="shared" si="539"/>
        <v>0</v>
      </c>
      <c r="DK866" s="3">
        <f t="shared" si="539"/>
        <v>0</v>
      </c>
      <c r="DL866" s="3">
        <f t="shared" si="539"/>
        <v>0</v>
      </c>
      <c r="DM866" s="3">
        <f t="shared" si="539"/>
        <v>0</v>
      </c>
      <c r="DN866" s="3">
        <f t="shared" si="539"/>
        <v>0</v>
      </c>
      <c r="DO866" s="3">
        <f t="shared" si="539"/>
        <v>0</v>
      </c>
      <c r="DP866" s="3">
        <f t="shared" si="539"/>
        <v>0</v>
      </c>
      <c r="DQ866" s="3">
        <f t="shared" si="539"/>
        <v>0</v>
      </c>
      <c r="DR866" s="3">
        <f t="shared" si="539"/>
        <v>0</v>
      </c>
      <c r="DS866" s="3">
        <f t="shared" si="539"/>
        <v>0</v>
      </c>
      <c r="DT866" s="3">
        <f t="shared" si="539"/>
        <v>0</v>
      </c>
      <c r="DU866" s="3">
        <f t="shared" si="539"/>
        <v>0</v>
      </c>
      <c r="DV866" s="3">
        <f t="shared" si="539"/>
        <v>0</v>
      </c>
      <c r="DW866" s="3">
        <f t="shared" si="539"/>
        <v>0</v>
      </c>
      <c r="DX866" s="3">
        <f t="shared" si="539"/>
        <v>0</v>
      </c>
      <c r="DY866" s="3">
        <f t="shared" si="539"/>
        <v>0</v>
      </c>
      <c r="DZ866" s="3">
        <f t="shared" si="539"/>
        <v>0</v>
      </c>
      <c r="EA866" s="3">
        <f t="shared" si="539"/>
        <v>0</v>
      </c>
      <c r="EB866" s="3">
        <f t="shared" si="539"/>
        <v>0</v>
      </c>
      <c r="EC866" s="3">
        <f t="shared" si="539"/>
        <v>0</v>
      </c>
      <c r="ED866" s="3">
        <f t="shared" si="539"/>
        <v>0</v>
      </c>
      <c r="EE866" s="3">
        <f t="shared" si="539"/>
        <v>0</v>
      </c>
      <c r="EF866" s="3">
        <f t="shared" si="539"/>
        <v>0</v>
      </c>
      <c r="EG866" s="3">
        <f t="shared" si="539"/>
        <v>0</v>
      </c>
      <c r="EH866" s="3">
        <f t="shared" si="539"/>
        <v>0</v>
      </c>
      <c r="EI866" s="3">
        <f t="shared" si="539"/>
        <v>0</v>
      </c>
      <c r="EJ866" s="3">
        <f t="shared" si="539"/>
        <v>0</v>
      </c>
      <c r="EK866" s="3">
        <f t="shared" si="539"/>
        <v>0</v>
      </c>
      <c r="EL866" s="3">
        <f t="shared" si="539"/>
        <v>0</v>
      </c>
      <c r="EM866" s="3">
        <f t="shared" ref="EM866:FR866" si="540">EM870</f>
        <v>0</v>
      </c>
      <c r="EN866" s="3">
        <f t="shared" si="540"/>
        <v>0</v>
      </c>
      <c r="EO866" s="3">
        <f t="shared" si="540"/>
        <v>0</v>
      </c>
      <c r="EP866" s="3">
        <f t="shared" si="540"/>
        <v>0</v>
      </c>
      <c r="EQ866" s="3">
        <f t="shared" si="540"/>
        <v>0</v>
      </c>
      <c r="ER866" s="3">
        <f t="shared" si="540"/>
        <v>0</v>
      </c>
      <c r="ES866" s="3">
        <f t="shared" si="540"/>
        <v>0</v>
      </c>
      <c r="ET866" s="3">
        <f t="shared" si="540"/>
        <v>0</v>
      </c>
      <c r="EU866" s="3">
        <f t="shared" si="540"/>
        <v>0</v>
      </c>
      <c r="EV866" s="3">
        <f t="shared" si="540"/>
        <v>0</v>
      </c>
      <c r="EW866" s="3">
        <f t="shared" si="540"/>
        <v>0</v>
      </c>
      <c r="EX866" s="3">
        <f t="shared" si="540"/>
        <v>0</v>
      </c>
      <c r="EY866" s="3">
        <f t="shared" si="540"/>
        <v>0</v>
      </c>
      <c r="EZ866" s="3">
        <f t="shared" si="540"/>
        <v>0</v>
      </c>
      <c r="FA866" s="3">
        <f t="shared" si="540"/>
        <v>0</v>
      </c>
      <c r="FB866" s="3">
        <f t="shared" si="540"/>
        <v>0</v>
      </c>
      <c r="FC866" s="3">
        <f t="shared" si="540"/>
        <v>0</v>
      </c>
      <c r="FD866" s="3">
        <f t="shared" si="540"/>
        <v>0</v>
      </c>
      <c r="FE866" s="3">
        <f t="shared" si="540"/>
        <v>0</v>
      </c>
      <c r="FF866" s="3">
        <f t="shared" si="540"/>
        <v>0</v>
      </c>
      <c r="FG866" s="3">
        <f t="shared" si="540"/>
        <v>0</v>
      </c>
      <c r="FH866" s="3">
        <f t="shared" si="540"/>
        <v>0</v>
      </c>
      <c r="FI866" s="3">
        <f t="shared" si="540"/>
        <v>0</v>
      </c>
      <c r="FJ866" s="3">
        <f t="shared" si="540"/>
        <v>0</v>
      </c>
      <c r="FK866" s="3">
        <f t="shared" si="540"/>
        <v>0</v>
      </c>
      <c r="FL866" s="3">
        <f t="shared" si="540"/>
        <v>0</v>
      </c>
      <c r="FM866" s="3">
        <f t="shared" si="540"/>
        <v>0</v>
      </c>
      <c r="FN866" s="3">
        <f t="shared" si="540"/>
        <v>0</v>
      </c>
      <c r="FO866" s="3">
        <f t="shared" si="540"/>
        <v>0</v>
      </c>
      <c r="FP866" s="3">
        <f t="shared" si="540"/>
        <v>0</v>
      </c>
      <c r="FQ866" s="3">
        <f t="shared" si="540"/>
        <v>0</v>
      </c>
      <c r="FR866" s="3">
        <f t="shared" si="540"/>
        <v>0</v>
      </c>
      <c r="FS866" s="3">
        <f t="shared" ref="FS866:GX866" si="541">FS870</f>
        <v>0</v>
      </c>
      <c r="FT866" s="3">
        <f t="shared" si="541"/>
        <v>0</v>
      </c>
      <c r="FU866" s="3">
        <f t="shared" si="541"/>
        <v>0</v>
      </c>
      <c r="FV866" s="3">
        <f t="shared" si="541"/>
        <v>0</v>
      </c>
      <c r="FW866" s="3">
        <f t="shared" si="541"/>
        <v>0</v>
      </c>
      <c r="FX866" s="3">
        <f t="shared" si="541"/>
        <v>0</v>
      </c>
      <c r="FY866" s="3">
        <f t="shared" si="541"/>
        <v>0</v>
      </c>
      <c r="FZ866" s="3">
        <f t="shared" si="541"/>
        <v>0</v>
      </c>
      <c r="GA866" s="3">
        <f t="shared" si="541"/>
        <v>0</v>
      </c>
      <c r="GB866" s="3">
        <f t="shared" si="541"/>
        <v>0</v>
      </c>
      <c r="GC866" s="3">
        <f t="shared" si="541"/>
        <v>0</v>
      </c>
      <c r="GD866" s="3">
        <f t="shared" si="541"/>
        <v>0</v>
      </c>
      <c r="GE866" s="3">
        <f t="shared" si="541"/>
        <v>0</v>
      </c>
      <c r="GF866" s="3">
        <f t="shared" si="541"/>
        <v>0</v>
      </c>
      <c r="GG866" s="3">
        <f t="shared" si="541"/>
        <v>0</v>
      </c>
      <c r="GH866" s="3">
        <f t="shared" si="541"/>
        <v>0</v>
      </c>
      <c r="GI866" s="3">
        <f t="shared" si="541"/>
        <v>0</v>
      </c>
      <c r="GJ866" s="3">
        <f t="shared" si="541"/>
        <v>0</v>
      </c>
      <c r="GK866" s="3">
        <f t="shared" si="541"/>
        <v>0</v>
      </c>
      <c r="GL866" s="3">
        <f t="shared" si="541"/>
        <v>0</v>
      </c>
      <c r="GM866" s="3">
        <f t="shared" si="541"/>
        <v>0</v>
      </c>
      <c r="GN866" s="3">
        <f t="shared" si="541"/>
        <v>0</v>
      </c>
      <c r="GO866" s="3">
        <f t="shared" si="541"/>
        <v>0</v>
      </c>
      <c r="GP866" s="3">
        <f t="shared" si="541"/>
        <v>0</v>
      </c>
      <c r="GQ866" s="3">
        <f t="shared" si="541"/>
        <v>0</v>
      </c>
      <c r="GR866" s="3">
        <f t="shared" si="541"/>
        <v>0</v>
      </c>
      <c r="GS866" s="3">
        <f t="shared" si="541"/>
        <v>0</v>
      </c>
      <c r="GT866" s="3">
        <f t="shared" si="541"/>
        <v>0</v>
      </c>
      <c r="GU866" s="3">
        <f t="shared" si="541"/>
        <v>0</v>
      </c>
      <c r="GV866" s="3">
        <f t="shared" si="541"/>
        <v>0</v>
      </c>
      <c r="GW866" s="3">
        <f t="shared" si="541"/>
        <v>0</v>
      </c>
      <c r="GX866" s="3">
        <f t="shared" si="541"/>
        <v>0</v>
      </c>
    </row>
    <row r="868" spans="1:245">
      <c r="A868">
        <v>17</v>
      </c>
      <c r="B868">
        <v>1</v>
      </c>
      <c r="E868" t="s">
        <v>102</v>
      </c>
      <c r="F868" t="s">
        <v>510</v>
      </c>
      <c r="G868" t="s">
        <v>539</v>
      </c>
      <c r="H868" t="s">
        <v>205</v>
      </c>
      <c r="I868">
        <v>1</v>
      </c>
      <c r="J868">
        <v>0</v>
      </c>
      <c r="K868">
        <v>1</v>
      </c>
      <c r="O868">
        <f>ROUND(CP868,2)</f>
        <v>171989.4</v>
      </c>
      <c r="P868">
        <f>ROUND(CQ868*I868,2)</f>
        <v>171989.4</v>
      </c>
      <c r="Q868">
        <f>ROUND(CR868*I868,2)</f>
        <v>0</v>
      </c>
      <c r="R868">
        <f>ROUND(CS868*I868,2)</f>
        <v>0</v>
      </c>
      <c r="S868">
        <f>ROUND(CT868*I868,2)</f>
        <v>0</v>
      </c>
      <c r="T868">
        <f>ROUND(CU868*I868,2)</f>
        <v>0</v>
      </c>
      <c r="U868">
        <f>CV868*I868</f>
        <v>0</v>
      </c>
      <c r="V868">
        <f>CW868*I868</f>
        <v>0</v>
      </c>
      <c r="W868">
        <f>ROUND(CX868*I868,2)</f>
        <v>0</v>
      </c>
      <c r="X868">
        <f>ROUND(CY868,2)</f>
        <v>0</v>
      </c>
      <c r="Y868">
        <f>ROUND(CZ868,2)</f>
        <v>0</v>
      </c>
      <c r="AA868">
        <v>54027915</v>
      </c>
      <c r="AB868">
        <f>ROUND((AC868+AD868+AF868),6)</f>
        <v>27170.520585999999</v>
      </c>
      <c r="AC868">
        <f>ROUND(((ES868*1.03*1.012)),6)</f>
        <v>27170.520585999999</v>
      </c>
      <c r="AD868">
        <f>ROUND((((ET868)-(EU868))+AE868),6)</f>
        <v>0</v>
      </c>
      <c r="AE868">
        <f>ROUND((EU868),6)</f>
        <v>0</v>
      </c>
      <c r="AF868">
        <f>ROUND((EV868),6)</f>
        <v>0</v>
      </c>
      <c r="AG868">
        <f>ROUND((AP868),6)</f>
        <v>0</v>
      </c>
      <c r="AH868">
        <f>(EW868)</f>
        <v>0</v>
      </c>
      <c r="AI868">
        <f>(EX868)</f>
        <v>0</v>
      </c>
      <c r="AJ868">
        <f>(AS868)</f>
        <v>0</v>
      </c>
      <c r="AK868">
        <v>26066.35</v>
      </c>
      <c r="AL868">
        <v>26066.35</v>
      </c>
      <c r="AM868">
        <v>0</v>
      </c>
      <c r="AN868">
        <v>0</v>
      </c>
      <c r="AO868">
        <v>0</v>
      </c>
      <c r="AP868">
        <v>0</v>
      </c>
      <c r="AQ868">
        <v>0</v>
      </c>
      <c r="AR868">
        <v>0</v>
      </c>
      <c r="AS868">
        <v>0</v>
      </c>
      <c r="AT868">
        <v>0</v>
      </c>
      <c r="AU868">
        <v>0</v>
      </c>
      <c r="AV868">
        <v>1</v>
      </c>
      <c r="AW868">
        <v>1</v>
      </c>
      <c r="AZ868">
        <v>1</v>
      </c>
      <c r="BA868">
        <v>1</v>
      </c>
      <c r="BB868">
        <v>1</v>
      </c>
      <c r="BC868">
        <v>6.33</v>
      </c>
      <c r="BD868" t="s">
        <v>6</v>
      </c>
      <c r="BE868" t="s">
        <v>6</v>
      </c>
      <c r="BF868" t="s">
        <v>6</v>
      </c>
      <c r="BG868" t="s">
        <v>6</v>
      </c>
      <c r="BH868">
        <v>3</v>
      </c>
      <c r="BI868">
        <v>3</v>
      </c>
      <c r="BJ868" t="s">
        <v>6</v>
      </c>
      <c r="BM868">
        <v>100</v>
      </c>
      <c r="BN868">
        <v>0</v>
      </c>
      <c r="BO868" t="s">
        <v>6</v>
      </c>
      <c r="BP868">
        <v>0</v>
      </c>
      <c r="BQ868">
        <v>5</v>
      </c>
      <c r="BR868">
        <v>0</v>
      </c>
      <c r="BS868">
        <v>1</v>
      </c>
      <c r="BT868">
        <v>1</v>
      </c>
      <c r="BU868">
        <v>1</v>
      </c>
      <c r="BV868">
        <v>1</v>
      </c>
      <c r="BW868">
        <v>1</v>
      </c>
      <c r="BX868">
        <v>1</v>
      </c>
      <c r="BY868" t="s">
        <v>6</v>
      </c>
      <c r="BZ868">
        <v>0</v>
      </c>
      <c r="CA868">
        <v>0</v>
      </c>
      <c r="CB868" t="s">
        <v>6</v>
      </c>
      <c r="CE868">
        <v>0</v>
      </c>
      <c r="CF868">
        <v>0</v>
      </c>
      <c r="CG868">
        <v>0</v>
      </c>
      <c r="CM868">
        <v>0</v>
      </c>
      <c r="CN868" t="s">
        <v>6</v>
      </c>
      <c r="CO868">
        <v>0</v>
      </c>
      <c r="CP868">
        <f>(P868+Q868+S868)</f>
        <v>171989.4</v>
      </c>
      <c r="CQ868">
        <f>AC868*BC868</f>
        <v>171989.39530937999</v>
      </c>
      <c r="CR868">
        <f>AD868*BB868</f>
        <v>0</v>
      </c>
      <c r="CS868">
        <f>AE868*BS868</f>
        <v>0</v>
      </c>
      <c r="CT868">
        <f>AF868*BA868</f>
        <v>0</v>
      </c>
      <c r="CU868">
        <f>AG868</f>
        <v>0</v>
      </c>
      <c r="CV868">
        <f>AH868</f>
        <v>0</v>
      </c>
      <c r="CW868">
        <f>AI868</f>
        <v>0</v>
      </c>
      <c r="CX868">
        <f>AJ868</f>
        <v>0</v>
      </c>
      <c r="CY868">
        <f>0</f>
        <v>0</v>
      </c>
      <c r="CZ868">
        <f>0</f>
        <v>0</v>
      </c>
      <c r="DC868" t="s">
        <v>6</v>
      </c>
      <c r="DD868" t="s">
        <v>512</v>
      </c>
      <c r="DE868" t="s">
        <v>6</v>
      </c>
      <c r="DF868" t="s">
        <v>6</v>
      </c>
      <c r="DG868" t="s">
        <v>6</v>
      </c>
      <c r="DH868" t="s">
        <v>6</v>
      </c>
      <c r="DI868" t="s">
        <v>6</v>
      </c>
      <c r="DJ868" t="s">
        <v>6</v>
      </c>
      <c r="DK868" t="s">
        <v>6</v>
      </c>
      <c r="DL868" t="s">
        <v>6</v>
      </c>
      <c r="DM868" t="s">
        <v>6</v>
      </c>
      <c r="DN868">
        <v>0</v>
      </c>
      <c r="DO868">
        <v>0</v>
      </c>
      <c r="DP868">
        <v>1</v>
      </c>
      <c r="DQ868">
        <v>1</v>
      </c>
      <c r="DU868">
        <v>1013</v>
      </c>
      <c r="DV868" t="s">
        <v>205</v>
      </c>
      <c r="DW868" t="s">
        <v>205</v>
      </c>
      <c r="DX868">
        <v>1</v>
      </c>
      <c r="DZ868" t="s">
        <v>6</v>
      </c>
      <c r="EA868" t="s">
        <v>6</v>
      </c>
      <c r="EB868" t="s">
        <v>6</v>
      </c>
      <c r="EC868" t="s">
        <v>6</v>
      </c>
      <c r="EE868">
        <v>52854655</v>
      </c>
      <c r="EF868">
        <v>5</v>
      </c>
      <c r="EG868" t="s">
        <v>186</v>
      </c>
      <c r="EH868">
        <v>0</v>
      </c>
      <c r="EI868" t="s">
        <v>6</v>
      </c>
      <c r="EJ868">
        <v>3</v>
      </c>
      <c r="EK868">
        <v>100</v>
      </c>
      <c r="EL868" t="s">
        <v>182</v>
      </c>
      <c r="EM868" t="s">
        <v>187</v>
      </c>
      <c r="EO868" t="s">
        <v>6</v>
      </c>
      <c r="EQ868">
        <v>131584</v>
      </c>
      <c r="ER868">
        <v>26066.35</v>
      </c>
      <c r="ES868">
        <v>26066.35</v>
      </c>
      <c r="ET868">
        <v>0</v>
      </c>
      <c r="EU868">
        <v>0</v>
      </c>
      <c r="EV868">
        <v>0</v>
      </c>
      <c r="EW868">
        <v>0</v>
      </c>
      <c r="EX868">
        <v>0</v>
      </c>
      <c r="EY868">
        <v>0</v>
      </c>
      <c r="EZ868">
        <v>5</v>
      </c>
      <c r="FC868">
        <v>0</v>
      </c>
      <c r="FD868">
        <v>18</v>
      </c>
      <c r="FF868">
        <v>165000</v>
      </c>
      <c r="FQ868">
        <v>0</v>
      </c>
      <c r="FR868">
        <f>ROUND(IF(AND(BH868=3,BI868=3),P868,0),2)</f>
        <v>171989.4</v>
      </c>
      <c r="FS868">
        <v>0</v>
      </c>
      <c r="FX868">
        <v>0</v>
      </c>
      <c r="FY868">
        <v>0</v>
      </c>
      <c r="GA868" t="s">
        <v>540</v>
      </c>
      <c r="GD868">
        <v>1</v>
      </c>
      <c r="GF868">
        <v>1669303005</v>
      </c>
      <c r="GG868">
        <v>2</v>
      </c>
      <c r="GH868">
        <v>3</v>
      </c>
      <c r="GI868">
        <v>3</v>
      </c>
      <c r="GJ868">
        <v>0</v>
      </c>
      <c r="GK868">
        <v>0</v>
      </c>
      <c r="GL868">
        <f>ROUND(IF(AND(BH868=3,BI868=3,FS868&lt;&gt;0),P868,0),2)</f>
        <v>0</v>
      </c>
      <c r="GM868">
        <f>ROUND(O868+X868+Y868,2)+GX868</f>
        <v>171989.4</v>
      </c>
      <c r="GN868">
        <f>IF(OR(BI868=0,BI868=1),ROUND(O868+X868+Y868,2),0)</f>
        <v>0</v>
      </c>
      <c r="GO868">
        <f>IF(BI868=2,ROUND(O868+X868+Y868,2),0)</f>
        <v>0</v>
      </c>
      <c r="GP868">
        <f>IF(BI868=4,ROUND(O868+X868+Y868,2)+GX868,0)</f>
        <v>0</v>
      </c>
      <c r="GR868">
        <v>1</v>
      </c>
      <c r="GS868">
        <v>1</v>
      </c>
      <c r="GT868">
        <v>0</v>
      </c>
      <c r="GU868" t="s">
        <v>6</v>
      </c>
      <c r="GV868">
        <f>ROUND((GT868),6)</f>
        <v>0</v>
      </c>
      <c r="GW868">
        <v>1</v>
      </c>
      <c r="GX868">
        <f>ROUND(HC868*I868,2)</f>
        <v>0</v>
      </c>
      <c r="HA868">
        <v>0</v>
      </c>
      <c r="HB868">
        <v>0</v>
      </c>
      <c r="HC868">
        <f>GV868*GW868</f>
        <v>0</v>
      </c>
      <c r="HE868" t="s">
        <v>189</v>
      </c>
      <c r="HF868" t="s">
        <v>189</v>
      </c>
      <c r="HM868" t="s">
        <v>6</v>
      </c>
      <c r="HN868" t="s">
        <v>6</v>
      </c>
      <c r="HO868" t="s">
        <v>6</v>
      </c>
      <c r="HP868" t="s">
        <v>6</v>
      </c>
      <c r="HQ868" t="s">
        <v>6</v>
      </c>
      <c r="IK868">
        <v>0</v>
      </c>
    </row>
    <row r="870" spans="1:245">
      <c r="A870" s="2">
        <v>51</v>
      </c>
      <c r="B870" s="2">
        <f>B864</f>
        <v>1</v>
      </c>
      <c r="C870" s="2">
        <f>A864</f>
        <v>4</v>
      </c>
      <c r="D870" s="2">
        <f>ROW(A864)</f>
        <v>864</v>
      </c>
      <c r="E870" s="2"/>
      <c r="F870" s="2" t="str">
        <f>IF(F864&lt;&gt;"",F864,"")</f>
        <v/>
      </c>
      <c r="G870" s="2" t="str">
        <f>IF(G864&lt;&gt;"",G864,"")</f>
        <v>Оборудование</v>
      </c>
      <c r="H870" s="2">
        <v>0</v>
      </c>
      <c r="I870" s="2"/>
      <c r="J870" s="2"/>
      <c r="K870" s="2"/>
      <c r="L870" s="2"/>
      <c r="M870" s="2"/>
      <c r="N870" s="2"/>
      <c r="O870" s="2">
        <f t="shared" ref="O870:T870" si="542">ROUND(AB870,2)</f>
        <v>171989.4</v>
      </c>
      <c r="P870" s="2">
        <f t="shared" si="542"/>
        <v>171989.4</v>
      </c>
      <c r="Q870" s="2">
        <f t="shared" si="542"/>
        <v>0</v>
      </c>
      <c r="R870" s="2">
        <f t="shared" si="542"/>
        <v>0</v>
      </c>
      <c r="S870" s="2">
        <f t="shared" si="542"/>
        <v>0</v>
      </c>
      <c r="T870" s="2">
        <f t="shared" si="542"/>
        <v>0</v>
      </c>
      <c r="U870" s="2">
        <f>AH870</f>
        <v>0</v>
      </c>
      <c r="V870" s="2">
        <f>AI870</f>
        <v>0</v>
      </c>
      <c r="W870" s="2">
        <f>ROUND(AJ870,2)</f>
        <v>0</v>
      </c>
      <c r="X870" s="2">
        <f>ROUND(AK870,2)</f>
        <v>0</v>
      </c>
      <c r="Y870" s="2">
        <f>ROUND(AL870,2)</f>
        <v>0</v>
      </c>
      <c r="Z870" s="2"/>
      <c r="AA870" s="2"/>
      <c r="AB870" s="2">
        <f>ROUND(SUMIF(AA868:AA868,"=54027915",O868:O868),2)</f>
        <v>171989.4</v>
      </c>
      <c r="AC870" s="2">
        <f>ROUND(SUMIF(AA868:AA868,"=54027915",P868:P868),2)</f>
        <v>171989.4</v>
      </c>
      <c r="AD870" s="2">
        <f>ROUND(SUMIF(AA868:AA868,"=54027915",Q868:Q868),2)</f>
        <v>0</v>
      </c>
      <c r="AE870" s="2">
        <f>ROUND(SUMIF(AA868:AA868,"=54027915",R868:R868),2)</f>
        <v>0</v>
      </c>
      <c r="AF870" s="2">
        <f>ROUND(SUMIF(AA868:AA868,"=54027915",S868:S868),2)</f>
        <v>0</v>
      </c>
      <c r="AG870" s="2">
        <f>ROUND(SUMIF(AA868:AA868,"=54027915",T868:T868),2)</f>
        <v>0</v>
      </c>
      <c r="AH870" s="2">
        <f>SUMIF(AA868:AA868,"=54027915",U868:U868)</f>
        <v>0</v>
      </c>
      <c r="AI870" s="2">
        <f>SUMIF(AA868:AA868,"=54027915",V868:V868)</f>
        <v>0</v>
      </c>
      <c r="AJ870" s="2">
        <f>ROUND(SUMIF(AA868:AA868,"=54027915",W868:W868),2)</f>
        <v>0</v>
      </c>
      <c r="AK870" s="2">
        <f>ROUND(SUMIF(AA868:AA868,"=54027915",X868:X868),2)</f>
        <v>0</v>
      </c>
      <c r="AL870" s="2">
        <f>ROUND(SUMIF(AA868:AA868,"=54027915",Y868:Y868),2)</f>
        <v>0</v>
      </c>
      <c r="AM870" s="2"/>
      <c r="AN870" s="2"/>
      <c r="AO870" s="2">
        <f t="shared" ref="AO870:BD870" si="543">ROUND(BX870,2)</f>
        <v>0</v>
      </c>
      <c r="AP870" s="2">
        <f t="shared" si="543"/>
        <v>171989.4</v>
      </c>
      <c r="AQ870" s="2">
        <f t="shared" si="543"/>
        <v>0</v>
      </c>
      <c r="AR870" s="2">
        <f t="shared" si="543"/>
        <v>171989.4</v>
      </c>
      <c r="AS870" s="2">
        <f t="shared" si="543"/>
        <v>0</v>
      </c>
      <c r="AT870" s="2">
        <f t="shared" si="543"/>
        <v>0</v>
      </c>
      <c r="AU870" s="2">
        <f t="shared" si="543"/>
        <v>0</v>
      </c>
      <c r="AV870" s="2">
        <f t="shared" si="543"/>
        <v>171989.4</v>
      </c>
      <c r="AW870" s="2">
        <f t="shared" si="543"/>
        <v>0</v>
      </c>
      <c r="AX870" s="2">
        <f t="shared" si="543"/>
        <v>0</v>
      </c>
      <c r="AY870" s="2">
        <f t="shared" si="543"/>
        <v>0</v>
      </c>
      <c r="AZ870" s="2">
        <f t="shared" si="543"/>
        <v>171989.4</v>
      </c>
      <c r="BA870" s="2">
        <f t="shared" si="543"/>
        <v>0</v>
      </c>
      <c r="BB870" s="2">
        <f t="shared" si="543"/>
        <v>0</v>
      </c>
      <c r="BC870" s="2">
        <f t="shared" si="543"/>
        <v>0</v>
      </c>
      <c r="BD870" s="2">
        <f t="shared" si="543"/>
        <v>0</v>
      </c>
      <c r="BE870" s="2"/>
      <c r="BF870" s="2"/>
      <c r="BG870" s="2"/>
      <c r="BH870" s="2"/>
      <c r="BI870" s="2"/>
      <c r="BJ870" s="2"/>
      <c r="BK870" s="2"/>
      <c r="BL870" s="2"/>
      <c r="BM870" s="2"/>
      <c r="BN870" s="2"/>
      <c r="BO870" s="2"/>
      <c r="BP870" s="2"/>
      <c r="BQ870" s="2"/>
      <c r="BR870" s="2"/>
      <c r="BS870" s="2"/>
      <c r="BT870" s="2"/>
      <c r="BU870" s="2"/>
      <c r="BV870" s="2"/>
      <c r="BW870" s="2"/>
      <c r="BX870" s="2">
        <f>ROUND(SUMIF(AA868:AA868,"=54027915",FQ868:FQ868),2)</f>
        <v>0</v>
      </c>
      <c r="BY870" s="2">
        <f>ROUND(SUMIF(AA868:AA868,"=54027915",FR868:FR868),2)</f>
        <v>171989.4</v>
      </c>
      <c r="BZ870" s="2">
        <f>ROUND(SUMIF(AA868:AA868,"=54027915",GL868:GL868),2)</f>
        <v>0</v>
      </c>
      <c r="CA870" s="2">
        <f>ROUND(SUMIF(AA868:AA868,"=54027915",GM868:GM868),2)</f>
        <v>171989.4</v>
      </c>
      <c r="CB870" s="2">
        <f>ROUND(SUMIF(AA868:AA868,"=54027915",GN868:GN868),2)</f>
        <v>0</v>
      </c>
      <c r="CC870" s="2">
        <f>ROUND(SUMIF(AA868:AA868,"=54027915",GO868:GO868),2)</f>
        <v>0</v>
      </c>
      <c r="CD870" s="2">
        <f>ROUND(SUMIF(AA868:AA868,"=54027915",GP868:GP868),2)</f>
        <v>0</v>
      </c>
      <c r="CE870" s="2">
        <f>AC870-BX870</f>
        <v>171989.4</v>
      </c>
      <c r="CF870" s="2">
        <f>AC870-BY870</f>
        <v>0</v>
      </c>
      <c r="CG870" s="2">
        <f>BX870-BZ870</f>
        <v>0</v>
      </c>
      <c r="CH870" s="2">
        <f>AC870-BX870-BY870+BZ870</f>
        <v>0</v>
      </c>
      <c r="CI870" s="2">
        <f>BY870-BZ870</f>
        <v>171989.4</v>
      </c>
      <c r="CJ870" s="2">
        <f>ROUND(SUMIF(AA868:AA868,"=54027915",GX868:GX868),2)</f>
        <v>0</v>
      </c>
      <c r="CK870" s="2">
        <f>ROUND(SUMIF(AA868:AA868,"=54027915",GY868:GY868),2)</f>
        <v>0</v>
      </c>
      <c r="CL870" s="2">
        <f>ROUND(SUMIF(AA868:AA868,"=54027915",GZ868:GZ868),2)</f>
        <v>0</v>
      </c>
      <c r="CM870" s="2">
        <f>ROUND(SUMIF(AA868:AA868,"=54027915",HD868:HD868),2)</f>
        <v>0</v>
      </c>
      <c r="CN870" s="2"/>
      <c r="CO870" s="2"/>
      <c r="CP870" s="2"/>
      <c r="CQ870" s="2"/>
      <c r="CR870" s="2"/>
      <c r="CS870" s="2"/>
      <c r="CT870" s="2"/>
      <c r="CU870" s="2"/>
      <c r="CV870" s="2"/>
      <c r="CW870" s="2"/>
      <c r="CX870" s="2"/>
      <c r="CY870" s="2"/>
      <c r="CZ870" s="2"/>
      <c r="DA870" s="2"/>
      <c r="DB870" s="2"/>
      <c r="DC870" s="2"/>
      <c r="DD870" s="2"/>
      <c r="DE870" s="2"/>
      <c r="DF870" s="2"/>
      <c r="DG870" s="3"/>
      <c r="DH870" s="3"/>
      <c r="DI870" s="3"/>
      <c r="DJ870" s="3"/>
      <c r="DK870" s="3"/>
      <c r="DL870" s="3"/>
      <c r="DM870" s="3"/>
      <c r="DN870" s="3"/>
      <c r="DO870" s="3"/>
      <c r="DP870" s="3"/>
      <c r="DQ870" s="3"/>
      <c r="DR870" s="3"/>
      <c r="DS870" s="3"/>
      <c r="DT870" s="3"/>
      <c r="DU870" s="3"/>
      <c r="DV870" s="3"/>
      <c r="DW870" s="3"/>
      <c r="DX870" s="3"/>
      <c r="DY870" s="3"/>
      <c r="DZ870" s="3"/>
      <c r="EA870" s="3"/>
      <c r="EB870" s="3"/>
      <c r="EC870" s="3"/>
      <c r="ED870" s="3"/>
      <c r="EE870" s="3"/>
      <c r="EF870" s="3"/>
      <c r="EG870" s="3"/>
      <c r="EH870" s="3"/>
      <c r="EI870" s="3"/>
      <c r="EJ870" s="3"/>
      <c r="EK870" s="3"/>
      <c r="EL870" s="3"/>
      <c r="EM870" s="3"/>
      <c r="EN870" s="3"/>
      <c r="EO870" s="3"/>
      <c r="EP870" s="3"/>
      <c r="EQ870" s="3"/>
      <c r="ER870" s="3"/>
      <c r="ES870" s="3"/>
      <c r="ET870" s="3"/>
      <c r="EU870" s="3"/>
      <c r="EV870" s="3"/>
      <c r="EW870" s="3"/>
      <c r="EX870" s="3"/>
      <c r="EY870" s="3"/>
      <c r="EZ870" s="3"/>
      <c r="FA870" s="3"/>
      <c r="FB870" s="3"/>
      <c r="FC870" s="3"/>
      <c r="FD870" s="3"/>
      <c r="FE870" s="3"/>
      <c r="FF870" s="3"/>
      <c r="FG870" s="3"/>
      <c r="FH870" s="3"/>
      <c r="FI870" s="3"/>
      <c r="FJ870" s="3"/>
      <c r="FK870" s="3"/>
      <c r="FL870" s="3"/>
      <c r="FM870" s="3"/>
      <c r="FN870" s="3"/>
      <c r="FO870" s="3"/>
      <c r="FP870" s="3"/>
      <c r="FQ870" s="3"/>
      <c r="FR870" s="3"/>
      <c r="FS870" s="3"/>
      <c r="FT870" s="3"/>
      <c r="FU870" s="3"/>
      <c r="FV870" s="3"/>
      <c r="FW870" s="3"/>
      <c r="FX870" s="3"/>
      <c r="FY870" s="3"/>
      <c r="FZ870" s="3"/>
      <c r="GA870" s="3"/>
      <c r="GB870" s="3"/>
      <c r="GC870" s="3"/>
      <c r="GD870" s="3"/>
      <c r="GE870" s="3"/>
      <c r="GF870" s="3"/>
      <c r="GG870" s="3"/>
      <c r="GH870" s="3"/>
      <c r="GI870" s="3"/>
      <c r="GJ870" s="3"/>
      <c r="GK870" s="3"/>
      <c r="GL870" s="3"/>
      <c r="GM870" s="3"/>
      <c r="GN870" s="3"/>
      <c r="GO870" s="3"/>
      <c r="GP870" s="3"/>
      <c r="GQ870" s="3"/>
      <c r="GR870" s="3"/>
      <c r="GS870" s="3"/>
      <c r="GT870" s="3"/>
      <c r="GU870" s="3"/>
      <c r="GV870" s="3"/>
      <c r="GW870" s="3"/>
      <c r="GX870" s="3">
        <v>0</v>
      </c>
    </row>
    <row r="872" spans="1:245">
      <c r="A872" s="4">
        <v>50</v>
      </c>
      <c r="B872" s="4">
        <v>0</v>
      </c>
      <c r="C872" s="4">
        <v>0</v>
      </c>
      <c r="D872" s="4">
        <v>1</v>
      </c>
      <c r="E872" s="4">
        <v>201</v>
      </c>
      <c r="F872" s="4">
        <f>ROUND(Source!O870,O872)</f>
        <v>171989.4</v>
      </c>
      <c r="G872" s="4" t="s">
        <v>29</v>
      </c>
      <c r="H872" s="4" t="s">
        <v>30</v>
      </c>
      <c r="I872" s="4"/>
      <c r="J872" s="4"/>
      <c r="K872" s="4">
        <v>201</v>
      </c>
      <c r="L872" s="4">
        <v>1</v>
      </c>
      <c r="M872" s="4">
        <v>3</v>
      </c>
      <c r="N872" s="4" t="s">
        <v>6</v>
      </c>
      <c r="O872" s="4">
        <v>2</v>
      </c>
      <c r="P872" s="4"/>
      <c r="Q872" s="4"/>
      <c r="R872" s="4"/>
      <c r="S872" s="4"/>
      <c r="T872" s="4"/>
      <c r="U872" s="4"/>
      <c r="V872" s="4"/>
      <c r="W872" s="4">
        <v>171989.4</v>
      </c>
      <c r="X872" s="4">
        <v>1</v>
      </c>
      <c r="Y872" s="4">
        <v>171989.4</v>
      </c>
      <c r="Z872" s="4"/>
      <c r="AA872" s="4"/>
      <c r="AB872" s="4"/>
    </row>
    <row r="873" spans="1:245">
      <c r="A873" s="4">
        <v>50</v>
      </c>
      <c r="B873" s="4">
        <v>0</v>
      </c>
      <c r="C873" s="4">
        <v>0</v>
      </c>
      <c r="D873" s="4">
        <v>1</v>
      </c>
      <c r="E873" s="4">
        <v>202</v>
      </c>
      <c r="F873" s="4">
        <f>ROUND(Source!P870,O873)</f>
        <v>171989.4</v>
      </c>
      <c r="G873" s="4" t="s">
        <v>31</v>
      </c>
      <c r="H873" s="4" t="s">
        <v>32</v>
      </c>
      <c r="I873" s="4"/>
      <c r="J873" s="4"/>
      <c r="K873" s="4">
        <v>202</v>
      </c>
      <c r="L873" s="4">
        <v>2</v>
      </c>
      <c r="M873" s="4">
        <v>3</v>
      </c>
      <c r="N873" s="4" t="s">
        <v>6</v>
      </c>
      <c r="O873" s="4">
        <v>2</v>
      </c>
      <c r="P873" s="4"/>
      <c r="Q873" s="4"/>
      <c r="R873" s="4"/>
      <c r="S873" s="4"/>
      <c r="T873" s="4"/>
      <c r="U873" s="4"/>
      <c r="V873" s="4"/>
      <c r="W873" s="4">
        <v>171989.4</v>
      </c>
      <c r="X873" s="4">
        <v>1</v>
      </c>
      <c r="Y873" s="4">
        <v>171989.4</v>
      </c>
      <c r="Z873" s="4"/>
      <c r="AA873" s="4"/>
      <c r="AB873" s="4"/>
    </row>
    <row r="874" spans="1:245">
      <c r="A874" s="4">
        <v>50</v>
      </c>
      <c r="B874" s="4">
        <v>0</v>
      </c>
      <c r="C874" s="4">
        <v>0</v>
      </c>
      <c r="D874" s="4">
        <v>1</v>
      </c>
      <c r="E874" s="4">
        <v>222</v>
      </c>
      <c r="F874" s="4">
        <f>ROUND(Source!AO870,O874)</f>
        <v>0</v>
      </c>
      <c r="G874" s="4" t="s">
        <v>33</v>
      </c>
      <c r="H874" s="4" t="s">
        <v>34</v>
      </c>
      <c r="I874" s="4"/>
      <c r="J874" s="4"/>
      <c r="K874" s="4">
        <v>222</v>
      </c>
      <c r="L874" s="4">
        <v>3</v>
      </c>
      <c r="M874" s="4">
        <v>3</v>
      </c>
      <c r="N874" s="4" t="s">
        <v>6</v>
      </c>
      <c r="O874" s="4">
        <v>2</v>
      </c>
      <c r="P874" s="4"/>
      <c r="Q874" s="4"/>
      <c r="R874" s="4"/>
      <c r="S874" s="4"/>
      <c r="T874" s="4"/>
      <c r="U874" s="4"/>
      <c r="V874" s="4"/>
      <c r="W874" s="4">
        <v>0</v>
      </c>
      <c r="X874" s="4">
        <v>1</v>
      </c>
      <c r="Y874" s="4">
        <v>0</v>
      </c>
      <c r="Z874" s="4"/>
      <c r="AA874" s="4"/>
      <c r="AB874" s="4"/>
    </row>
    <row r="875" spans="1:245">
      <c r="A875" s="4">
        <v>50</v>
      </c>
      <c r="B875" s="4">
        <v>0</v>
      </c>
      <c r="C875" s="4">
        <v>0</v>
      </c>
      <c r="D875" s="4">
        <v>1</v>
      </c>
      <c r="E875" s="4">
        <v>225</v>
      </c>
      <c r="F875" s="4">
        <f>ROUND(Source!AV870,O875)</f>
        <v>171989.4</v>
      </c>
      <c r="G875" s="4" t="s">
        <v>35</v>
      </c>
      <c r="H875" s="4" t="s">
        <v>36</v>
      </c>
      <c r="I875" s="4"/>
      <c r="J875" s="4"/>
      <c r="K875" s="4">
        <v>225</v>
      </c>
      <c r="L875" s="4">
        <v>4</v>
      </c>
      <c r="M875" s="4">
        <v>3</v>
      </c>
      <c r="N875" s="4" t="s">
        <v>6</v>
      </c>
      <c r="O875" s="4">
        <v>2</v>
      </c>
      <c r="P875" s="4"/>
      <c r="Q875" s="4"/>
      <c r="R875" s="4"/>
      <c r="S875" s="4"/>
      <c r="T875" s="4"/>
      <c r="U875" s="4"/>
      <c r="V875" s="4"/>
      <c r="W875" s="4">
        <v>171989.4</v>
      </c>
      <c r="X875" s="4">
        <v>1</v>
      </c>
      <c r="Y875" s="4">
        <v>171989.4</v>
      </c>
      <c r="Z875" s="4"/>
      <c r="AA875" s="4"/>
      <c r="AB875" s="4"/>
    </row>
    <row r="876" spans="1:245">
      <c r="A876" s="4">
        <v>50</v>
      </c>
      <c r="B876" s="4">
        <v>0</v>
      </c>
      <c r="C876" s="4">
        <v>0</v>
      </c>
      <c r="D876" s="4">
        <v>1</v>
      </c>
      <c r="E876" s="4">
        <v>226</v>
      </c>
      <c r="F876" s="4">
        <f>ROUND(Source!AW870,O876)</f>
        <v>0</v>
      </c>
      <c r="G876" s="4" t="s">
        <v>37</v>
      </c>
      <c r="H876" s="4" t="s">
        <v>38</v>
      </c>
      <c r="I876" s="4"/>
      <c r="J876" s="4"/>
      <c r="K876" s="4">
        <v>226</v>
      </c>
      <c r="L876" s="4">
        <v>5</v>
      </c>
      <c r="M876" s="4">
        <v>3</v>
      </c>
      <c r="N876" s="4" t="s">
        <v>6</v>
      </c>
      <c r="O876" s="4">
        <v>2</v>
      </c>
      <c r="P876" s="4"/>
      <c r="Q876" s="4"/>
      <c r="R876" s="4"/>
      <c r="S876" s="4"/>
      <c r="T876" s="4"/>
      <c r="U876" s="4"/>
      <c r="V876" s="4"/>
      <c r="W876" s="4">
        <v>0</v>
      </c>
      <c r="X876" s="4">
        <v>1</v>
      </c>
      <c r="Y876" s="4">
        <v>0</v>
      </c>
      <c r="Z876" s="4"/>
      <c r="AA876" s="4"/>
      <c r="AB876" s="4"/>
    </row>
    <row r="877" spans="1:245">
      <c r="A877" s="4">
        <v>50</v>
      </c>
      <c r="B877" s="4">
        <v>0</v>
      </c>
      <c r="C877" s="4">
        <v>0</v>
      </c>
      <c r="D877" s="4">
        <v>1</v>
      </c>
      <c r="E877" s="4">
        <v>227</v>
      </c>
      <c r="F877" s="4">
        <f>ROUND(Source!AX870,O877)</f>
        <v>0</v>
      </c>
      <c r="G877" s="4" t="s">
        <v>39</v>
      </c>
      <c r="H877" s="4" t="s">
        <v>40</v>
      </c>
      <c r="I877" s="4"/>
      <c r="J877" s="4"/>
      <c r="K877" s="4">
        <v>227</v>
      </c>
      <c r="L877" s="4">
        <v>6</v>
      </c>
      <c r="M877" s="4">
        <v>3</v>
      </c>
      <c r="N877" s="4" t="s">
        <v>6</v>
      </c>
      <c r="O877" s="4">
        <v>2</v>
      </c>
      <c r="P877" s="4"/>
      <c r="Q877" s="4"/>
      <c r="R877" s="4"/>
      <c r="S877" s="4"/>
      <c r="T877" s="4"/>
      <c r="U877" s="4"/>
      <c r="V877" s="4"/>
      <c r="W877" s="4">
        <v>0</v>
      </c>
      <c r="X877" s="4">
        <v>1</v>
      </c>
      <c r="Y877" s="4">
        <v>0</v>
      </c>
      <c r="Z877" s="4"/>
      <c r="AA877" s="4"/>
      <c r="AB877" s="4"/>
    </row>
    <row r="878" spans="1:245">
      <c r="A878" s="4">
        <v>50</v>
      </c>
      <c r="B878" s="4">
        <v>0</v>
      </c>
      <c r="C878" s="4">
        <v>0</v>
      </c>
      <c r="D878" s="4">
        <v>1</v>
      </c>
      <c r="E878" s="4">
        <v>228</v>
      </c>
      <c r="F878" s="4">
        <f>ROUND(Source!AY870,O878)</f>
        <v>0</v>
      </c>
      <c r="G878" s="4" t="s">
        <v>41</v>
      </c>
      <c r="H878" s="4" t="s">
        <v>42</v>
      </c>
      <c r="I878" s="4"/>
      <c r="J878" s="4"/>
      <c r="K878" s="4">
        <v>228</v>
      </c>
      <c r="L878" s="4">
        <v>7</v>
      </c>
      <c r="M878" s="4">
        <v>3</v>
      </c>
      <c r="N878" s="4" t="s">
        <v>6</v>
      </c>
      <c r="O878" s="4">
        <v>2</v>
      </c>
      <c r="P878" s="4"/>
      <c r="Q878" s="4"/>
      <c r="R878" s="4"/>
      <c r="S878" s="4"/>
      <c r="T878" s="4"/>
      <c r="U878" s="4"/>
      <c r="V878" s="4"/>
      <c r="W878" s="4">
        <v>0</v>
      </c>
      <c r="X878" s="4">
        <v>1</v>
      </c>
      <c r="Y878" s="4">
        <v>0</v>
      </c>
      <c r="Z878" s="4"/>
      <c r="AA878" s="4"/>
      <c r="AB878" s="4"/>
    </row>
    <row r="879" spans="1:245">
      <c r="A879" s="4">
        <v>50</v>
      </c>
      <c r="B879" s="4">
        <v>0</v>
      </c>
      <c r="C879" s="4">
        <v>0</v>
      </c>
      <c r="D879" s="4">
        <v>1</v>
      </c>
      <c r="E879" s="4">
        <v>216</v>
      </c>
      <c r="F879" s="4">
        <f>ROUND(Source!AP870,O879)</f>
        <v>171989.4</v>
      </c>
      <c r="G879" s="4" t="s">
        <v>43</v>
      </c>
      <c r="H879" s="4" t="s">
        <v>44</v>
      </c>
      <c r="I879" s="4"/>
      <c r="J879" s="4"/>
      <c r="K879" s="4">
        <v>216</v>
      </c>
      <c r="L879" s="4">
        <v>8</v>
      </c>
      <c r="M879" s="4">
        <v>3</v>
      </c>
      <c r="N879" s="4" t="s">
        <v>6</v>
      </c>
      <c r="O879" s="4">
        <v>2</v>
      </c>
      <c r="P879" s="4"/>
      <c r="Q879" s="4"/>
      <c r="R879" s="4"/>
      <c r="S879" s="4"/>
      <c r="T879" s="4"/>
      <c r="U879" s="4"/>
      <c r="V879" s="4"/>
      <c r="W879" s="4">
        <v>171989.4</v>
      </c>
      <c r="X879" s="4">
        <v>1</v>
      </c>
      <c r="Y879" s="4">
        <v>171989.4</v>
      </c>
      <c r="Z879" s="4"/>
      <c r="AA879" s="4"/>
      <c r="AB879" s="4"/>
    </row>
    <row r="880" spans="1:245">
      <c r="A880" s="4">
        <v>50</v>
      </c>
      <c r="B880" s="4">
        <v>0</v>
      </c>
      <c r="C880" s="4">
        <v>0</v>
      </c>
      <c r="D880" s="4">
        <v>1</v>
      </c>
      <c r="E880" s="4">
        <v>223</v>
      </c>
      <c r="F880" s="4">
        <f>ROUND(Source!AQ870,O880)</f>
        <v>0</v>
      </c>
      <c r="G880" s="4" t="s">
        <v>45</v>
      </c>
      <c r="H880" s="4" t="s">
        <v>46</v>
      </c>
      <c r="I880" s="4"/>
      <c r="J880" s="4"/>
      <c r="K880" s="4">
        <v>223</v>
      </c>
      <c r="L880" s="4">
        <v>9</v>
      </c>
      <c r="M880" s="4">
        <v>3</v>
      </c>
      <c r="N880" s="4" t="s">
        <v>6</v>
      </c>
      <c r="O880" s="4">
        <v>2</v>
      </c>
      <c r="P880" s="4"/>
      <c r="Q880" s="4"/>
      <c r="R880" s="4"/>
      <c r="S880" s="4"/>
      <c r="T880" s="4"/>
      <c r="U880" s="4"/>
      <c r="V880" s="4"/>
      <c r="W880" s="4">
        <v>0</v>
      </c>
      <c r="X880" s="4">
        <v>1</v>
      </c>
      <c r="Y880" s="4">
        <v>0</v>
      </c>
      <c r="Z880" s="4"/>
      <c r="AA880" s="4"/>
      <c r="AB880" s="4"/>
    </row>
    <row r="881" spans="1:28">
      <c r="A881" s="4">
        <v>50</v>
      </c>
      <c r="B881" s="4">
        <v>0</v>
      </c>
      <c r="C881" s="4">
        <v>0</v>
      </c>
      <c r="D881" s="4">
        <v>1</v>
      </c>
      <c r="E881" s="4">
        <v>229</v>
      </c>
      <c r="F881" s="4">
        <f>ROUND(Source!AZ870,O881)</f>
        <v>171989.4</v>
      </c>
      <c r="G881" s="4" t="s">
        <v>47</v>
      </c>
      <c r="H881" s="4" t="s">
        <v>48</v>
      </c>
      <c r="I881" s="4"/>
      <c r="J881" s="4"/>
      <c r="K881" s="4">
        <v>229</v>
      </c>
      <c r="L881" s="4">
        <v>10</v>
      </c>
      <c r="M881" s="4">
        <v>3</v>
      </c>
      <c r="N881" s="4" t="s">
        <v>6</v>
      </c>
      <c r="O881" s="4">
        <v>2</v>
      </c>
      <c r="P881" s="4"/>
      <c r="Q881" s="4"/>
      <c r="R881" s="4"/>
      <c r="S881" s="4"/>
      <c r="T881" s="4"/>
      <c r="U881" s="4"/>
      <c r="V881" s="4"/>
      <c r="W881" s="4">
        <v>171989.4</v>
      </c>
      <c r="X881" s="4">
        <v>1</v>
      </c>
      <c r="Y881" s="4">
        <v>171989.4</v>
      </c>
      <c r="Z881" s="4"/>
      <c r="AA881" s="4"/>
      <c r="AB881" s="4"/>
    </row>
    <row r="882" spans="1:28">
      <c r="A882" s="4">
        <v>50</v>
      </c>
      <c r="B882" s="4">
        <v>0</v>
      </c>
      <c r="C882" s="4">
        <v>0</v>
      </c>
      <c r="D882" s="4">
        <v>1</v>
      </c>
      <c r="E882" s="4">
        <v>203</v>
      </c>
      <c r="F882" s="4">
        <f>ROUND(Source!Q870,O882)</f>
        <v>0</v>
      </c>
      <c r="G882" s="4" t="s">
        <v>49</v>
      </c>
      <c r="H882" s="4" t="s">
        <v>50</v>
      </c>
      <c r="I882" s="4"/>
      <c r="J882" s="4"/>
      <c r="K882" s="4">
        <v>203</v>
      </c>
      <c r="L882" s="4">
        <v>11</v>
      </c>
      <c r="M882" s="4">
        <v>3</v>
      </c>
      <c r="N882" s="4" t="s">
        <v>6</v>
      </c>
      <c r="O882" s="4">
        <v>2</v>
      </c>
      <c r="P882" s="4"/>
      <c r="Q882" s="4"/>
      <c r="R882" s="4"/>
      <c r="S882" s="4"/>
      <c r="T882" s="4"/>
      <c r="U882" s="4"/>
      <c r="V882" s="4"/>
      <c r="W882" s="4">
        <v>0</v>
      </c>
      <c r="X882" s="4">
        <v>1</v>
      </c>
      <c r="Y882" s="4">
        <v>0</v>
      </c>
      <c r="Z882" s="4"/>
      <c r="AA882" s="4"/>
      <c r="AB882" s="4"/>
    </row>
    <row r="883" spans="1:28">
      <c r="A883" s="4">
        <v>50</v>
      </c>
      <c r="B883" s="4">
        <v>0</v>
      </c>
      <c r="C883" s="4">
        <v>0</v>
      </c>
      <c r="D883" s="4">
        <v>1</v>
      </c>
      <c r="E883" s="4">
        <v>231</v>
      </c>
      <c r="F883" s="4">
        <f>ROUND(Source!BB870,O883)</f>
        <v>0</v>
      </c>
      <c r="G883" s="4" t="s">
        <v>51</v>
      </c>
      <c r="H883" s="4" t="s">
        <v>52</v>
      </c>
      <c r="I883" s="4"/>
      <c r="J883" s="4"/>
      <c r="K883" s="4">
        <v>231</v>
      </c>
      <c r="L883" s="4">
        <v>12</v>
      </c>
      <c r="M883" s="4">
        <v>3</v>
      </c>
      <c r="N883" s="4" t="s">
        <v>6</v>
      </c>
      <c r="O883" s="4">
        <v>2</v>
      </c>
      <c r="P883" s="4"/>
      <c r="Q883" s="4"/>
      <c r="R883" s="4"/>
      <c r="S883" s="4"/>
      <c r="T883" s="4"/>
      <c r="U883" s="4"/>
      <c r="V883" s="4"/>
      <c r="W883" s="4">
        <v>0</v>
      </c>
      <c r="X883" s="4">
        <v>1</v>
      </c>
      <c r="Y883" s="4">
        <v>0</v>
      </c>
      <c r="Z883" s="4"/>
      <c r="AA883" s="4"/>
      <c r="AB883" s="4"/>
    </row>
    <row r="884" spans="1:28">
      <c r="A884" s="4">
        <v>50</v>
      </c>
      <c r="B884" s="4">
        <v>0</v>
      </c>
      <c r="C884" s="4">
        <v>0</v>
      </c>
      <c r="D884" s="4">
        <v>1</v>
      </c>
      <c r="E884" s="4">
        <v>204</v>
      </c>
      <c r="F884" s="4">
        <f>ROUND(Source!R870,O884)</f>
        <v>0</v>
      </c>
      <c r="G884" s="4" t="s">
        <v>53</v>
      </c>
      <c r="H884" s="4" t="s">
        <v>54</v>
      </c>
      <c r="I884" s="4"/>
      <c r="J884" s="4"/>
      <c r="K884" s="4">
        <v>204</v>
      </c>
      <c r="L884" s="4">
        <v>13</v>
      </c>
      <c r="M884" s="4">
        <v>3</v>
      </c>
      <c r="N884" s="4" t="s">
        <v>6</v>
      </c>
      <c r="O884" s="4">
        <v>2</v>
      </c>
      <c r="P884" s="4"/>
      <c r="Q884" s="4"/>
      <c r="R884" s="4"/>
      <c r="S884" s="4"/>
      <c r="T884" s="4"/>
      <c r="U884" s="4"/>
      <c r="V884" s="4"/>
      <c r="W884" s="4">
        <v>0</v>
      </c>
      <c r="X884" s="4">
        <v>1</v>
      </c>
      <c r="Y884" s="4">
        <v>0</v>
      </c>
      <c r="Z884" s="4"/>
      <c r="AA884" s="4"/>
      <c r="AB884" s="4"/>
    </row>
    <row r="885" spans="1:28">
      <c r="A885" s="4">
        <v>50</v>
      </c>
      <c r="B885" s="4">
        <v>0</v>
      </c>
      <c r="C885" s="4">
        <v>0</v>
      </c>
      <c r="D885" s="4">
        <v>1</v>
      </c>
      <c r="E885" s="4">
        <v>205</v>
      </c>
      <c r="F885" s="4">
        <f>ROUND(Source!S870,O885)</f>
        <v>0</v>
      </c>
      <c r="G885" s="4" t="s">
        <v>55</v>
      </c>
      <c r="H885" s="4" t="s">
        <v>56</v>
      </c>
      <c r="I885" s="4"/>
      <c r="J885" s="4"/>
      <c r="K885" s="4">
        <v>205</v>
      </c>
      <c r="L885" s="4">
        <v>14</v>
      </c>
      <c r="M885" s="4">
        <v>3</v>
      </c>
      <c r="N885" s="4" t="s">
        <v>6</v>
      </c>
      <c r="O885" s="4">
        <v>2</v>
      </c>
      <c r="P885" s="4"/>
      <c r="Q885" s="4"/>
      <c r="R885" s="4"/>
      <c r="S885" s="4"/>
      <c r="T885" s="4"/>
      <c r="U885" s="4"/>
      <c r="V885" s="4"/>
      <c r="W885" s="4">
        <v>0</v>
      </c>
      <c r="X885" s="4">
        <v>1</v>
      </c>
      <c r="Y885" s="4">
        <v>0</v>
      </c>
      <c r="Z885" s="4"/>
      <c r="AA885" s="4"/>
      <c r="AB885" s="4"/>
    </row>
    <row r="886" spans="1:28">
      <c r="A886" s="4">
        <v>50</v>
      </c>
      <c r="B886" s="4">
        <v>0</v>
      </c>
      <c r="C886" s="4">
        <v>0</v>
      </c>
      <c r="D886" s="4">
        <v>1</v>
      </c>
      <c r="E886" s="4">
        <v>232</v>
      </c>
      <c r="F886" s="4">
        <f>ROUND(Source!BC870,O886)</f>
        <v>0</v>
      </c>
      <c r="G886" s="4" t="s">
        <v>57</v>
      </c>
      <c r="H886" s="4" t="s">
        <v>58</v>
      </c>
      <c r="I886" s="4"/>
      <c r="J886" s="4"/>
      <c r="K886" s="4">
        <v>232</v>
      </c>
      <c r="L886" s="4">
        <v>15</v>
      </c>
      <c r="M886" s="4">
        <v>3</v>
      </c>
      <c r="N886" s="4" t="s">
        <v>6</v>
      </c>
      <c r="O886" s="4">
        <v>2</v>
      </c>
      <c r="P886" s="4"/>
      <c r="Q886" s="4"/>
      <c r="R886" s="4"/>
      <c r="S886" s="4"/>
      <c r="T886" s="4"/>
      <c r="U886" s="4"/>
      <c r="V886" s="4"/>
      <c r="W886" s="4">
        <v>0</v>
      </c>
      <c r="X886" s="4">
        <v>1</v>
      </c>
      <c r="Y886" s="4">
        <v>0</v>
      </c>
      <c r="Z886" s="4"/>
      <c r="AA886" s="4"/>
      <c r="AB886" s="4"/>
    </row>
    <row r="887" spans="1:28">
      <c r="A887" s="4">
        <v>50</v>
      </c>
      <c r="B887" s="4">
        <v>0</v>
      </c>
      <c r="C887" s="4">
        <v>0</v>
      </c>
      <c r="D887" s="4">
        <v>1</v>
      </c>
      <c r="E887" s="4">
        <v>214</v>
      </c>
      <c r="F887" s="4">
        <f>ROUND(Source!AS870,O887)</f>
        <v>0</v>
      </c>
      <c r="G887" s="4" t="s">
        <v>59</v>
      </c>
      <c r="H887" s="4" t="s">
        <v>60</v>
      </c>
      <c r="I887" s="4"/>
      <c r="J887" s="4"/>
      <c r="K887" s="4">
        <v>214</v>
      </c>
      <c r="L887" s="4">
        <v>16</v>
      </c>
      <c r="M887" s="4">
        <v>3</v>
      </c>
      <c r="N887" s="4" t="s">
        <v>6</v>
      </c>
      <c r="O887" s="4">
        <v>2</v>
      </c>
      <c r="P887" s="4"/>
      <c r="Q887" s="4"/>
      <c r="R887" s="4"/>
      <c r="S887" s="4"/>
      <c r="T887" s="4"/>
      <c r="U887" s="4"/>
      <c r="V887" s="4"/>
      <c r="W887" s="4">
        <v>0</v>
      </c>
      <c r="X887" s="4">
        <v>1</v>
      </c>
      <c r="Y887" s="4">
        <v>0</v>
      </c>
      <c r="Z887" s="4"/>
      <c r="AA887" s="4"/>
      <c r="AB887" s="4"/>
    </row>
    <row r="888" spans="1:28">
      <c r="A888" s="4">
        <v>50</v>
      </c>
      <c r="B888" s="4">
        <v>0</v>
      </c>
      <c r="C888" s="4">
        <v>0</v>
      </c>
      <c r="D888" s="4">
        <v>1</v>
      </c>
      <c r="E888" s="4">
        <v>215</v>
      </c>
      <c r="F888" s="4">
        <f>ROUND(Source!AT870,O888)</f>
        <v>0</v>
      </c>
      <c r="G888" s="4" t="s">
        <v>61</v>
      </c>
      <c r="H888" s="4" t="s">
        <v>62</v>
      </c>
      <c r="I888" s="4"/>
      <c r="J888" s="4"/>
      <c r="K888" s="4">
        <v>215</v>
      </c>
      <c r="L888" s="4">
        <v>17</v>
      </c>
      <c r="M888" s="4">
        <v>3</v>
      </c>
      <c r="N888" s="4" t="s">
        <v>6</v>
      </c>
      <c r="O888" s="4">
        <v>2</v>
      </c>
      <c r="P888" s="4"/>
      <c r="Q888" s="4"/>
      <c r="R888" s="4"/>
      <c r="S888" s="4"/>
      <c r="T888" s="4"/>
      <c r="U888" s="4"/>
      <c r="V888" s="4"/>
      <c r="W888" s="4">
        <v>0</v>
      </c>
      <c r="X888" s="4">
        <v>1</v>
      </c>
      <c r="Y888" s="4">
        <v>0</v>
      </c>
      <c r="Z888" s="4"/>
      <c r="AA888" s="4"/>
      <c r="AB888" s="4"/>
    </row>
    <row r="889" spans="1:28">
      <c r="A889" s="4">
        <v>50</v>
      </c>
      <c r="B889" s="4">
        <v>0</v>
      </c>
      <c r="C889" s="4">
        <v>0</v>
      </c>
      <c r="D889" s="4">
        <v>1</v>
      </c>
      <c r="E889" s="4">
        <v>217</v>
      </c>
      <c r="F889" s="4">
        <f>ROUND(Source!AU870,O889)</f>
        <v>0</v>
      </c>
      <c r="G889" s="4" t="s">
        <v>63</v>
      </c>
      <c r="H889" s="4" t="s">
        <v>64</v>
      </c>
      <c r="I889" s="4"/>
      <c r="J889" s="4"/>
      <c r="K889" s="4">
        <v>217</v>
      </c>
      <c r="L889" s="4">
        <v>18</v>
      </c>
      <c r="M889" s="4">
        <v>3</v>
      </c>
      <c r="N889" s="4" t="s">
        <v>6</v>
      </c>
      <c r="O889" s="4">
        <v>2</v>
      </c>
      <c r="P889" s="4"/>
      <c r="Q889" s="4"/>
      <c r="R889" s="4"/>
      <c r="S889" s="4"/>
      <c r="T889" s="4"/>
      <c r="U889" s="4"/>
      <c r="V889" s="4"/>
      <c r="W889" s="4">
        <v>0</v>
      </c>
      <c r="X889" s="4">
        <v>1</v>
      </c>
      <c r="Y889" s="4">
        <v>0</v>
      </c>
      <c r="Z889" s="4"/>
      <c r="AA889" s="4"/>
      <c r="AB889" s="4"/>
    </row>
    <row r="890" spans="1:28">
      <c r="A890" s="4">
        <v>50</v>
      </c>
      <c r="B890" s="4">
        <v>0</v>
      </c>
      <c r="C890" s="4">
        <v>0</v>
      </c>
      <c r="D890" s="4">
        <v>1</v>
      </c>
      <c r="E890" s="4">
        <v>230</v>
      </c>
      <c r="F890" s="4">
        <f>ROUND(Source!BA870,O890)</f>
        <v>0</v>
      </c>
      <c r="G890" s="4" t="s">
        <v>65</v>
      </c>
      <c r="H890" s="4" t="s">
        <v>66</v>
      </c>
      <c r="I890" s="4"/>
      <c r="J890" s="4"/>
      <c r="K890" s="4">
        <v>230</v>
      </c>
      <c r="L890" s="4">
        <v>19</v>
      </c>
      <c r="M890" s="4">
        <v>3</v>
      </c>
      <c r="N890" s="4" t="s">
        <v>6</v>
      </c>
      <c r="O890" s="4">
        <v>2</v>
      </c>
      <c r="P890" s="4"/>
      <c r="Q890" s="4"/>
      <c r="R890" s="4"/>
      <c r="S890" s="4"/>
      <c r="T890" s="4"/>
      <c r="U890" s="4"/>
      <c r="V890" s="4"/>
      <c r="W890" s="4">
        <v>0</v>
      </c>
      <c r="X890" s="4">
        <v>1</v>
      </c>
      <c r="Y890" s="4">
        <v>0</v>
      </c>
      <c r="Z890" s="4"/>
      <c r="AA890" s="4"/>
      <c r="AB890" s="4"/>
    </row>
    <row r="891" spans="1:28">
      <c r="A891" s="4">
        <v>50</v>
      </c>
      <c r="B891" s="4">
        <v>0</v>
      </c>
      <c r="C891" s="4">
        <v>0</v>
      </c>
      <c r="D891" s="4">
        <v>1</v>
      </c>
      <c r="E891" s="4">
        <v>206</v>
      </c>
      <c r="F891" s="4">
        <f>ROUND(Source!T870,O891)</f>
        <v>0</v>
      </c>
      <c r="G891" s="4" t="s">
        <v>67</v>
      </c>
      <c r="H891" s="4" t="s">
        <v>68</v>
      </c>
      <c r="I891" s="4"/>
      <c r="J891" s="4"/>
      <c r="K891" s="4">
        <v>206</v>
      </c>
      <c r="L891" s="4">
        <v>20</v>
      </c>
      <c r="M891" s="4">
        <v>3</v>
      </c>
      <c r="N891" s="4" t="s">
        <v>6</v>
      </c>
      <c r="O891" s="4">
        <v>2</v>
      </c>
      <c r="P891" s="4"/>
      <c r="Q891" s="4"/>
      <c r="R891" s="4"/>
      <c r="S891" s="4"/>
      <c r="T891" s="4"/>
      <c r="U891" s="4"/>
      <c r="V891" s="4"/>
      <c r="W891" s="4">
        <v>0</v>
      </c>
      <c r="X891" s="4">
        <v>1</v>
      </c>
      <c r="Y891" s="4">
        <v>0</v>
      </c>
      <c r="Z891" s="4"/>
      <c r="AA891" s="4"/>
      <c r="AB891" s="4"/>
    </row>
    <row r="892" spans="1:28">
      <c r="A892" s="4">
        <v>50</v>
      </c>
      <c r="B892" s="4">
        <v>0</v>
      </c>
      <c r="C892" s="4">
        <v>0</v>
      </c>
      <c r="D892" s="4">
        <v>1</v>
      </c>
      <c r="E892" s="4">
        <v>207</v>
      </c>
      <c r="F892" s="4">
        <f>Source!U870</f>
        <v>0</v>
      </c>
      <c r="G892" s="4" t="s">
        <v>69</v>
      </c>
      <c r="H892" s="4" t="s">
        <v>70</v>
      </c>
      <c r="I892" s="4"/>
      <c r="J892" s="4"/>
      <c r="K892" s="4">
        <v>207</v>
      </c>
      <c r="L892" s="4">
        <v>21</v>
      </c>
      <c r="M892" s="4">
        <v>3</v>
      </c>
      <c r="N892" s="4" t="s">
        <v>6</v>
      </c>
      <c r="O892" s="4">
        <v>-1</v>
      </c>
      <c r="P892" s="4"/>
      <c r="Q892" s="4"/>
      <c r="R892" s="4"/>
      <c r="S892" s="4"/>
      <c r="T892" s="4"/>
      <c r="U892" s="4"/>
      <c r="V892" s="4"/>
      <c r="W892" s="4">
        <v>0</v>
      </c>
      <c r="X892" s="4">
        <v>1</v>
      </c>
      <c r="Y892" s="4">
        <v>0</v>
      </c>
      <c r="Z892" s="4"/>
      <c r="AA892" s="4"/>
      <c r="AB892" s="4"/>
    </row>
    <row r="893" spans="1:28">
      <c r="A893" s="4">
        <v>50</v>
      </c>
      <c r="B893" s="4">
        <v>0</v>
      </c>
      <c r="C893" s="4">
        <v>0</v>
      </c>
      <c r="D893" s="4">
        <v>1</v>
      </c>
      <c r="E893" s="4">
        <v>208</v>
      </c>
      <c r="F893" s="4">
        <f>Source!V870</f>
        <v>0</v>
      </c>
      <c r="G893" s="4" t="s">
        <v>71</v>
      </c>
      <c r="H893" s="4" t="s">
        <v>72</v>
      </c>
      <c r="I893" s="4"/>
      <c r="J893" s="4"/>
      <c r="K893" s="4">
        <v>208</v>
      </c>
      <c r="L893" s="4">
        <v>22</v>
      </c>
      <c r="M893" s="4">
        <v>3</v>
      </c>
      <c r="N893" s="4" t="s">
        <v>6</v>
      </c>
      <c r="O893" s="4">
        <v>-1</v>
      </c>
      <c r="P893" s="4"/>
      <c r="Q893" s="4"/>
      <c r="R893" s="4"/>
      <c r="S893" s="4"/>
      <c r="T893" s="4"/>
      <c r="U893" s="4"/>
      <c r="V893" s="4"/>
      <c r="W893" s="4">
        <v>0</v>
      </c>
      <c r="X893" s="4">
        <v>1</v>
      </c>
      <c r="Y893" s="4">
        <v>0</v>
      </c>
      <c r="Z893" s="4"/>
      <c r="AA893" s="4"/>
      <c r="AB893" s="4"/>
    </row>
    <row r="894" spans="1:28">
      <c r="A894" s="4">
        <v>50</v>
      </c>
      <c r="B894" s="4">
        <v>0</v>
      </c>
      <c r="C894" s="4">
        <v>0</v>
      </c>
      <c r="D894" s="4">
        <v>1</v>
      </c>
      <c r="E894" s="4">
        <v>209</v>
      </c>
      <c r="F894" s="4">
        <f>ROUND(Source!W870,O894)</f>
        <v>0</v>
      </c>
      <c r="G894" s="4" t="s">
        <v>73</v>
      </c>
      <c r="H894" s="4" t="s">
        <v>74</v>
      </c>
      <c r="I894" s="4"/>
      <c r="J894" s="4"/>
      <c r="K894" s="4">
        <v>209</v>
      </c>
      <c r="L894" s="4">
        <v>23</v>
      </c>
      <c r="M894" s="4">
        <v>3</v>
      </c>
      <c r="N894" s="4" t="s">
        <v>6</v>
      </c>
      <c r="O894" s="4">
        <v>2</v>
      </c>
      <c r="P894" s="4"/>
      <c r="Q894" s="4"/>
      <c r="R894" s="4"/>
      <c r="S894" s="4"/>
      <c r="T894" s="4"/>
      <c r="U894" s="4"/>
      <c r="V894" s="4"/>
      <c r="W894" s="4">
        <v>0</v>
      </c>
      <c r="X894" s="4">
        <v>1</v>
      </c>
      <c r="Y894" s="4">
        <v>0</v>
      </c>
      <c r="Z894" s="4"/>
      <c r="AA894" s="4"/>
      <c r="AB894" s="4"/>
    </row>
    <row r="895" spans="1:28">
      <c r="A895" s="4">
        <v>50</v>
      </c>
      <c r="B895" s="4">
        <v>0</v>
      </c>
      <c r="C895" s="4">
        <v>0</v>
      </c>
      <c r="D895" s="4">
        <v>1</v>
      </c>
      <c r="E895" s="4">
        <v>233</v>
      </c>
      <c r="F895" s="4">
        <f>ROUND(Source!BD870,O895)</f>
        <v>0</v>
      </c>
      <c r="G895" s="4" t="s">
        <v>75</v>
      </c>
      <c r="H895" s="4" t="s">
        <v>76</v>
      </c>
      <c r="I895" s="4"/>
      <c r="J895" s="4"/>
      <c r="K895" s="4">
        <v>233</v>
      </c>
      <c r="L895" s="4">
        <v>24</v>
      </c>
      <c r="M895" s="4">
        <v>3</v>
      </c>
      <c r="N895" s="4" t="s">
        <v>6</v>
      </c>
      <c r="O895" s="4">
        <v>2</v>
      </c>
      <c r="P895" s="4"/>
      <c r="Q895" s="4"/>
      <c r="R895" s="4"/>
      <c r="S895" s="4"/>
      <c r="T895" s="4"/>
      <c r="U895" s="4"/>
      <c r="V895" s="4"/>
      <c r="W895" s="4">
        <v>0</v>
      </c>
      <c r="X895" s="4">
        <v>1</v>
      </c>
      <c r="Y895" s="4">
        <v>0</v>
      </c>
      <c r="Z895" s="4"/>
      <c r="AA895" s="4"/>
      <c r="AB895" s="4"/>
    </row>
    <row r="896" spans="1:28">
      <c r="A896" s="4">
        <v>50</v>
      </c>
      <c r="B896" s="4">
        <v>0</v>
      </c>
      <c r="C896" s="4">
        <v>0</v>
      </c>
      <c r="D896" s="4">
        <v>1</v>
      </c>
      <c r="E896" s="4">
        <v>210</v>
      </c>
      <c r="F896" s="4">
        <f>ROUND(Source!X870,O896)</f>
        <v>0</v>
      </c>
      <c r="G896" s="4" t="s">
        <v>77</v>
      </c>
      <c r="H896" s="4" t="s">
        <v>78</v>
      </c>
      <c r="I896" s="4"/>
      <c r="J896" s="4"/>
      <c r="K896" s="4">
        <v>210</v>
      </c>
      <c r="L896" s="4">
        <v>25</v>
      </c>
      <c r="M896" s="4">
        <v>3</v>
      </c>
      <c r="N896" s="4" t="s">
        <v>6</v>
      </c>
      <c r="O896" s="4">
        <v>2</v>
      </c>
      <c r="P896" s="4"/>
      <c r="Q896" s="4"/>
      <c r="R896" s="4"/>
      <c r="S896" s="4"/>
      <c r="T896" s="4"/>
      <c r="U896" s="4"/>
      <c r="V896" s="4"/>
      <c r="W896" s="4">
        <v>0</v>
      </c>
      <c r="X896" s="4">
        <v>1</v>
      </c>
      <c r="Y896" s="4">
        <v>0</v>
      </c>
      <c r="Z896" s="4"/>
      <c r="AA896" s="4"/>
      <c r="AB896" s="4"/>
    </row>
    <row r="897" spans="1:206">
      <c r="A897" s="4">
        <v>50</v>
      </c>
      <c r="B897" s="4">
        <v>0</v>
      </c>
      <c r="C897" s="4">
        <v>0</v>
      </c>
      <c r="D897" s="4">
        <v>1</v>
      </c>
      <c r="E897" s="4">
        <v>211</v>
      </c>
      <c r="F897" s="4">
        <f>ROUND(Source!Y870,O897)</f>
        <v>0</v>
      </c>
      <c r="G897" s="4" t="s">
        <v>79</v>
      </c>
      <c r="H897" s="4" t="s">
        <v>80</v>
      </c>
      <c r="I897" s="4"/>
      <c r="J897" s="4"/>
      <c r="K897" s="4">
        <v>211</v>
      </c>
      <c r="L897" s="4">
        <v>26</v>
      </c>
      <c r="M897" s="4">
        <v>3</v>
      </c>
      <c r="N897" s="4" t="s">
        <v>6</v>
      </c>
      <c r="O897" s="4">
        <v>2</v>
      </c>
      <c r="P897" s="4"/>
      <c r="Q897" s="4"/>
      <c r="R897" s="4"/>
      <c r="S897" s="4"/>
      <c r="T897" s="4"/>
      <c r="U897" s="4"/>
      <c r="V897" s="4"/>
      <c r="W897" s="4">
        <v>0</v>
      </c>
      <c r="X897" s="4">
        <v>1</v>
      </c>
      <c r="Y897" s="4">
        <v>0</v>
      </c>
      <c r="Z897" s="4"/>
      <c r="AA897" s="4"/>
      <c r="AB897" s="4"/>
    </row>
    <row r="898" spans="1:206">
      <c r="A898" s="4">
        <v>50</v>
      </c>
      <c r="B898" s="4">
        <v>0</v>
      </c>
      <c r="C898" s="4">
        <v>0</v>
      </c>
      <c r="D898" s="4">
        <v>1</v>
      </c>
      <c r="E898" s="4">
        <v>224</v>
      </c>
      <c r="F898" s="4">
        <f>ROUND(Source!AR870,O898)</f>
        <v>171989.4</v>
      </c>
      <c r="G898" s="4" t="s">
        <v>81</v>
      </c>
      <c r="H898" s="4" t="s">
        <v>82</v>
      </c>
      <c r="I898" s="4"/>
      <c r="J898" s="4"/>
      <c r="K898" s="4">
        <v>224</v>
      </c>
      <c r="L898" s="4">
        <v>27</v>
      </c>
      <c r="M898" s="4">
        <v>3</v>
      </c>
      <c r="N898" s="4" t="s">
        <v>6</v>
      </c>
      <c r="O898" s="4">
        <v>2</v>
      </c>
      <c r="P898" s="4"/>
      <c r="Q898" s="4"/>
      <c r="R898" s="4"/>
      <c r="S898" s="4"/>
      <c r="T898" s="4"/>
      <c r="U898" s="4"/>
      <c r="V898" s="4"/>
      <c r="W898" s="4">
        <v>171989.4</v>
      </c>
      <c r="X898" s="4">
        <v>1</v>
      </c>
      <c r="Y898" s="4">
        <v>171989.4</v>
      </c>
      <c r="Z898" s="4"/>
      <c r="AA898" s="4"/>
      <c r="AB898" s="4"/>
    </row>
    <row r="900" spans="1:206">
      <c r="A900" s="2">
        <v>51</v>
      </c>
      <c r="B900" s="2">
        <f>B824</f>
        <v>1</v>
      </c>
      <c r="C900" s="2">
        <f>A824</f>
        <v>3</v>
      </c>
      <c r="D900" s="2">
        <f>ROW(A824)</f>
        <v>824</v>
      </c>
      <c r="E900" s="2"/>
      <c r="F900" s="2" t="str">
        <f>IF(F824&lt;&gt;"",F824,"")</f>
        <v>02-01-06</v>
      </c>
      <c r="G900" s="2" t="str">
        <f>IF(G824&lt;&gt;"",G824,"")</f>
        <v>Монтаж трансформатора 6/0,4 кВ</v>
      </c>
      <c r="H900" s="2">
        <v>0</v>
      </c>
      <c r="I900" s="2"/>
      <c r="J900" s="2"/>
      <c r="K900" s="2"/>
      <c r="L900" s="2"/>
      <c r="M900" s="2"/>
      <c r="N900" s="2"/>
      <c r="O900" s="2">
        <f t="shared" ref="O900:T900" si="544">ROUND(O834+O870+AB900,2)</f>
        <v>191763.81</v>
      </c>
      <c r="P900" s="2">
        <f t="shared" si="544"/>
        <v>176396.58</v>
      </c>
      <c r="Q900" s="2">
        <f t="shared" si="544"/>
        <v>6161.23</v>
      </c>
      <c r="R900" s="2">
        <f t="shared" si="544"/>
        <v>1982.92</v>
      </c>
      <c r="S900" s="2">
        <f t="shared" si="544"/>
        <v>9206</v>
      </c>
      <c r="T900" s="2">
        <f t="shared" si="544"/>
        <v>0</v>
      </c>
      <c r="U900" s="2">
        <f>U834+U870+AH900</f>
        <v>21.5</v>
      </c>
      <c r="V900" s="2">
        <f>V834+V870+AI900</f>
        <v>3.3</v>
      </c>
      <c r="W900" s="2">
        <f>ROUND(W834+W870+AJ900,2)</f>
        <v>0</v>
      </c>
      <c r="X900" s="2">
        <f>ROUND(X834+X870+AK900,2)</f>
        <v>10853.25</v>
      </c>
      <c r="Y900" s="2">
        <f>ROUND(Y834+Y870+AL900,2)</f>
        <v>5706.35</v>
      </c>
      <c r="Z900" s="2"/>
      <c r="AA900" s="2"/>
      <c r="AB900" s="2"/>
      <c r="AC900" s="2"/>
      <c r="AD900" s="2"/>
      <c r="AE900" s="2"/>
      <c r="AF900" s="2"/>
      <c r="AG900" s="2"/>
      <c r="AH900" s="2"/>
      <c r="AI900" s="2"/>
      <c r="AJ900" s="2"/>
      <c r="AK900" s="2"/>
      <c r="AL900" s="2"/>
      <c r="AM900" s="2"/>
      <c r="AN900" s="2"/>
      <c r="AO900" s="2">
        <f t="shared" ref="AO900:BD900" si="545">ROUND(AO834+AO870+BX900,2)</f>
        <v>0</v>
      </c>
      <c r="AP900" s="2">
        <f t="shared" si="545"/>
        <v>171989.4</v>
      </c>
      <c r="AQ900" s="2">
        <f t="shared" si="545"/>
        <v>0</v>
      </c>
      <c r="AR900" s="2">
        <f t="shared" si="545"/>
        <v>208323.41</v>
      </c>
      <c r="AS900" s="2">
        <f t="shared" si="545"/>
        <v>0</v>
      </c>
      <c r="AT900" s="2">
        <f t="shared" si="545"/>
        <v>36334.01</v>
      </c>
      <c r="AU900" s="2">
        <f t="shared" si="545"/>
        <v>0</v>
      </c>
      <c r="AV900" s="2">
        <f t="shared" si="545"/>
        <v>176396.58</v>
      </c>
      <c r="AW900" s="2">
        <f t="shared" si="545"/>
        <v>4407.18</v>
      </c>
      <c r="AX900" s="2">
        <f t="shared" si="545"/>
        <v>0</v>
      </c>
      <c r="AY900" s="2">
        <f t="shared" si="545"/>
        <v>4407.18</v>
      </c>
      <c r="AZ900" s="2">
        <f t="shared" si="545"/>
        <v>171989.4</v>
      </c>
      <c r="BA900" s="2">
        <f t="shared" si="545"/>
        <v>0</v>
      </c>
      <c r="BB900" s="2">
        <f t="shared" si="545"/>
        <v>0</v>
      </c>
      <c r="BC900" s="2">
        <f t="shared" si="545"/>
        <v>0</v>
      </c>
      <c r="BD900" s="2">
        <f t="shared" si="545"/>
        <v>0</v>
      </c>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3"/>
      <c r="DH900" s="3"/>
      <c r="DI900" s="3"/>
      <c r="DJ900" s="3"/>
      <c r="DK900" s="3"/>
      <c r="DL900" s="3"/>
      <c r="DM900" s="3"/>
      <c r="DN900" s="3"/>
      <c r="DO900" s="3"/>
      <c r="DP900" s="3"/>
      <c r="DQ900" s="3"/>
      <c r="DR900" s="3"/>
      <c r="DS900" s="3"/>
      <c r="DT900" s="3"/>
      <c r="DU900" s="3"/>
      <c r="DV900" s="3"/>
      <c r="DW900" s="3"/>
      <c r="DX900" s="3"/>
      <c r="DY900" s="3"/>
      <c r="DZ900" s="3"/>
      <c r="EA900" s="3"/>
      <c r="EB900" s="3"/>
      <c r="EC900" s="3"/>
      <c r="ED900" s="3"/>
      <c r="EE900" s="3"/>
      <c r="EF900" s="3"/>
      <c r="EG900" s="3"/>
      <c r="EH900" s="3"/>
      <c r="EI900" s="3"/>
      <c r="EJ900" s="3"/>
      <c r="EK900" s="3"/>
      <c r="EL900" s="3"/>
      <c r="EM900" s="3"/>
      <c r="EN900" s="3"/>
      <c r="EO900" s="3"/>
      <c r="EP900" s="3"/>
      <c r="EQ900" s="3"/>
      <c r="ER900" s="3"/>
      <c r="ES900" s="3"/>
      <c r="ET900" s="3"/>
      <c r="EU900" s="3"/>
      <c r="EV900" s="3"/>
      <c r="EW900" s="3"/>
      <c r="EX900" s="3"/>
      <c r="EY900" s="3"/>
      <c r="EZ900" s="3"/>
      <c r="FA900" s="3"/>
      <c r="FB900" s="3"/>
      <c r="FC900" s="3"/>
      <c r="FD900" s="3"/>
      <c r="FE900" s="3"/>
      <c r="FF900" s="3"/>
      <c r="FG900" s="3"/>
      <c r="FH900" s="3"/>
      <c r="FI900" s="3"/>
      <c r="FJ900" s="3"/>
      <c r="FK900" s="3"/>
      <c r="FL900" s="3"/>
      <c r="FM900" s="3"/>
      <c r="FN900" s="3"/>
      <c r="FO900" s="3"/>
      <c r="FP900" s="3"/>
      <c r="FQ900" s="3"/>
      <c r="FR900" s="3"/>
      <c r="FS900" s="3"/>
      <c r="FT900" s="3"/>
      <c r="FU900" s="3"/>
      <c r="FV900" s="3"/>
      <c r="FW900" s="3"/>
      <c r="FX900" s="3"/>
      <c r="FY900" s="3"/>
      <c r="FZ900" s="3"/>
      <c r="GA900" s="3"/>
      <c r="GB900" s="3"/>
      <c r="GC900" s="3"/>
      <c r="GD900" s="3"/>
      <c r="GE900" s="3"/>
      <c r="GF900" s="3"/>
      <c r="GG900" s="3"/>
      <c r="GH900" s="3"/>
      <c r="GI900" s="3"/>
      <c r="GJ900" s="3"/>
      <c r="GK900" s="3"/>
      <c r="GL900" s="3"/>
      <c r="GM900" s="3"/>
      <c r="GN900" s="3"/>
      <c r="GO900" s="3"/>
      <c r="GP900" s="3"/>
      <c r="GQ900" s="3"/>
      <c r="GR900" s="3"/>
      <c r="GS900" s="3"/>
      <c r="GT900" s="3"/>
      <c r="GU900" s="3"/>
      <c r="GV900" s="3"/>
      <c r="GW900" s="3"/>
      <c r="GX900" s="3">
        <v>0</v>
      </c>
    </row>
    <row r="902" spans="1:206">
      <c r="A902" s="4">
        <v>50</v>
      </c>
      <c r="B902" s="4">
        <v>0</v>
      </c>
      <c r="C902" s="4">
        <v>0</v>
      </c>
      <c r="D902" s="4">
        <v>1</v>
      </c>
      <c r="E902" s="4">
        <v>201</v>
      </c>
      <c r="F902" s="4">
        <f>ROUND(Source!O900,O902)</f>
        <v>191763.81</v>
      </c>
      <c r="G902" s="4" t="s">
        <v>29</v>
      </c>
      <c r="H902" s="4" t="s">
        <v>30</v>
      </c>
      <c r="I902" s="4"/>
      <c r="J902" s="4"/>
      <c r="K902" s="4">
        <v>201</v>
      </c>
      <c r="L902" s="4">
        <v>1</v>
      </c>
      <c r="M902" s="4">
        <v>3</v>
      </c>
      <c r="N902" s="4" t="s">
        <v>6</v>
      </c>
      <c r="O902" s="4">
        <v>2</v>
      </c>
      <c r="P902" s="4"/>
      <c r="Q902" s="4"/>
      <c r="R902" s="4"/>
      <c r="S902" s="4"/>
      <c r="T902" s="4"/>
      <c r="U902" s="4"/>
      <c r="V902" s="4"/>
      <c r="W902" s="4">
        <v>191763.81</v>
      </c>
      <c r="X902" s="4">
        <v>1</v>
      </c>
      <c r="Y902" s="4">
        <v>191763.81</v>
      </c>
      <c r="Z902" s="4"/>
      <c r="AA902" s="4"/>
      <c r="AB902" s="4"/>
    </row>
    <row r="903" spans="1:206">
      <c r="A903" s="4">
        <v>50</v>
      </c>
      <c r="B903" s="4">
        <v>0</v>
      </c>
      <c r="C903" s="4">
        <v>0</v>
      </c>
      <c r="D903" s="4">
        <v>1</v>
      </c>
      <c r="E903" s="4">
        <v>202</v>
      </c>
      <c r="F903" s="4">
        <f>ROUND(Source!P900,O903)</f>
        <v>176396.58</v>
      </c>
      <c r="G903" s="4" t="s">
        <v>31</v>
      </c>
      <c r="H903" s="4" t="s">
        <v>32</v>
      </c>
      <c r="I903" s="4"/>
      <c r="J903" s="4"/>
      <c r="K903" s="4">
        <v>202</v>
      </c>
      <c r="L903" s="4">
        <v>2</v>
      </c>
      <c r="M903" s="4">
        <v>3</v>
      </c>
      <c r="N903" s="4" t="s">
        <v>6</v>
      </c>
      <c r="O903" s="4">
        <v>2</v>
      </c>
      <c r="P903" s="4"/>
      <c r="Q903" s="4"/>
      <c r="R903" s="4"/>
      <c r="S903" s="4"/>
      <c r="T903" s="4"/>
      <c r="U903" s="4"/>
      <c r="V903" s="4"/>
      <c r="W903" s="4">
        <v>176396.58</v>
      </c>
      <c r="X903" s="4">
        <v>1</v>
      </c>
      <c r="Y903" s="4">
        <v>176396.58</v>
      </c>
      <c r="Z903" s="4"/>
      <c r="AA903" s="4"/>
      <c r="AB903" s="4"/>
    </row>
    <row r="904" spans="1:206">
      <c r="A904" s="4">
        <v>50</v>
      </c>
      <c r="B904" s="4">
        <v>0</v>
      </c>
      <c r="C904" s="4">
        <v>0</v>
      </c>
      <c r="D904" s="4">
        <v>1</v>
      </c>
      <c r="E904" s="4">
        <v>222</v>
      </c>
      <c r="F904" s="4">
        <f>ROUND(Source!AO900,O904)</f>
        <v>0</v>
      </c>
      <c r="G904" s="4" t="s">
        <v>33</v>
      </c>
      <c r="H904" s="4" t="s">
        <v>34</v>
      </c>
      <c r="I904" s="4"/>
      <c r="J904" s="4"/>
      <c r="K904" s="4">
        <v>222</v>
      </c>
      <c r="L904" s="4">
        <v>3</v>
      </c>
      <c r="M904" s="4">
        <v>3</v>
      </c>
      <c r="N904" s="4" t="s">
        <v>6</v>
      </c>
      <c r="O904" s="4">
        <v>2</v>
      </c>
      <c r="P904" s="4"/>
      <c r="Q904" s="4"/>
      <c r="R904" s="4"/>
      <c r="S904" s="4"/>
      <c r="T904" s="4"/>
      <c r="U904" s="4"/>
      <c r="V904" s="4"/>
      <c r="W904" s="4">
        <v>0</v>
      </c>
      <c r="X904" s="4">
        <v>1</v>
      </c>
      <c r="Y904" s="4">
        <v>0</v>
      </c>
      <c r="Z904" s="4"/>
      <c r="AA904" s="4"/>
      <c r="AB904" s="4"/>
    </row>
    <row r="905" spans="1:206">
      <c r="A905" s="4">
        <v>50</v>
      </c>
      <c r="B905" s="4">
        <v>0</v>
      </c>
      <c r="C905" s="4">
        <v>0</v>
      </c>
      <c r="D905" s="4">
        <v>1</v>
      </c>
      <c r="E905" s="4">
        <v>225</v>
      </c>
      <c r="F905" s="4">
        <f>ROUND(Source!AV900,O905)</f>
        <v>176396.58</v>
      </c>
      <c r="G905" s="4" t="s">
        <v>35</v>
      </c>
      <c r="H905" s="4" t="s">
        <v>36</v>
      </c>
      <c r="I905" s="4"/>
      <c r="J905" s="4"/>
      <c r="K905" s="4">
        <v>225</v>
      </c>
      <c r="L905" s="4">
        <v>4</v>
      </c>
      <c r="M905" s="4">
        <v>3</v>
      </c>
      <c r="N905" s="4" t="s">
        <v>6</v>
      </c>
      <c r="O905" s="4">
        <v>2</v>
      </c>
      <c r="P905" s="4"/>
      <c r="Q905" s="4"/>
      <c r="R905" s="4"/>
      <c r="S905" s="4"/>
      <c r="T905" s="4"/>
      <c r="U905" s="4"/>
      <c r="V905" s="4"/>
      <c r="W905" s="4">
        <v>176396.58</v>
      </c>
      <c r="X905" s="4">
        <v>1</v>
      </c>
      <c r="Y905" s="4">
        <v>176396.58</v>
      </c>
      <c r="Z905" s="4"/>
      <c r="AA905" s="4"/>
      <c r="AB905" s="4"/>
    </row>
    <row r="906" spans="1:206">
      <c r="A906" s="4">
        <v>50</v>
      </c>
      <c r="B906" s="4">
        <v>0</v>
      </c>
      <c r="C906" s="4">
        <v>0</v>
      </c>
      <c r="D906" s="4">
        <v>1</v>
      </c>
      <c r="E906" s="4">
        <v>226</v>
      </c>
      <c r="F906" s="4">
        <f>ROUND(Source!AW900,O906)</f>
        <v>4407.18</v>
      </c>
      <c r="G906" s="4" t="s">
        <v>37</v>
      </c>
      <c r="H906" s="4" t="s">
        <v>38</v>
      </c>
      <c r="I906" s="4"/>
      <c r="J906" s="4"/>
      <c r="K906" s="4">
        <v>226</v>
      </c>
      <c r="L906" s="4">
        <v>5</v>
      </c>
      <c r="M906" s="4">
        <v>3</v>
      </c>
      <c r="N906" s="4" t="s">
        <v>6</v>
      </c>
      <c r="O906" s="4">
        <v>2</v>
      </c>
      <c r="P906" s="4"/>
      <c r="Q906" s="4"/>
      <c r="R906" s="4"/>
      <c r="S906" s="4"/>
      <c r="T906" s="4"/>
      <c r="U906" s="4"/>
      <c r="V906" s="4"/>
      <c r="W906" s="4">
        <v>4407.18</v>
      </c>
      <c r="X906" s="4">
        <v>1</v>
      </c>
      <c r="Y906" s="4">
        <v>4407.18</v>
      </c>
      <c r="Z906" s="4"/>
      <c r="AA906" s="4"/>
      <c r="AB906" s="4"/>
    </row>
    <row r="907" spans="1:206">
      <c r="A907" s="4">
        <v>50</v>
      </c>
      <c r="B907" s="4">
        <v>0</v>
      </c>
      <c r="C907" s="4">
        <v>0</v>
      </c>
      <c r="D907" s="4">
        <v>1</v>
      </c>
      <c r="E907" s="4">
        <v>227</v>
      </c>
      <c r="F907" s="4">
        <f>ROUND(Source!AX900,O907)</f>
        <v>0</v>
      </c>
      <c r="G907" s="4" t="s">
        <v>39</v>
      </c>
      <c r="H907" s="4" t="s">
        <v>40</v>
      </c>
      <c r="I907" s="4"/>
      <c r="J907" s="4"/>
      <c r="K907" s="4">
        <v>227</v>
      </c>
      <c r="L907" s="4">
        <v>6</v>
      </c>
      <c r="M907" s="4">
        <v>3</v>
      </c>
      <c r="N907" s="4" t="s">
        <v>6</v>
      </c>
      <c r="O907" s="4">
        <v>2</v>
      </c>
      <c r="P907" s="4"/>
      <c r="Q907" s="4"/>
      <c r="R907" s="4"/>
      <c r="S907" s="4"/>
      <c r="T907" s="4"/>
      <c r="U907" s="4"/>
      <c r="V907" s="4"/>
      <c r="W907" s="4">
        <v>0</v>
      </c>
      <c r="X907" s="4">
        <v>1</v>
      </c>
      <c r="Y907" s="4">
        <v>0</v>
      </c>
      <c r="Z907" s="4"/>
      <c r="AA907" s="4"/>
      <c r="AB907" s="4"/>
    </row>
    <row r="908" spans="1:206">
      <c r="A908" s="4">
        <v>50</v>
      </c>
      <c r="B908" s="4">
        <v>0</v>
      </c>
      <c r="C908" s="4">
        <v>0</v>
      </c>
      <c r="D908" s="4">
        <v>1</v>
      </c>
      <c r="E908" s="4">
        <v>228</v>
      </c>
      <c r="F908" s="4">
        <f>ROUND(Source!AY900,O908)</f>
        <v>4407.18</v>
      </c>
      <c r="G908" s="4" t="s">
        <v>41</v>
      </c>
      <c r="H908" s="4" t="s">
        <v>42</v>
      </c>
      <c r="I908" s="4"/>
      <c r="J908" s="4"/>
      <c r="K908" s="4">
        <v>228</v>
      </c>
      <c r="L908" s="4">
        <v>7</v>
      </c>
      <c r="M908" s="4">
        <v>3</v>
      </c>
      <c r="N908" s="4" t="s">
        <v>6</v>
      </c>
      <c r="O908" s="4">
        <v>2</v>
      </c>
      <c r="P908" s="4"/>
      <c r="Q908" s="4"/>
      <c r="R908" s="4"/>
      <c r="S908" s="4"/>
      <c r="T908" s="4"/>
      <c r="U908" s="4"/>
      <c r="V908" s="4"/>
      <c r="W908" s="4">
        <v>4407.18</v>
      </c>
      <c r="X908" s="4">
        <v>1</v>
      </c>
      <c r="Y908" s="4">
        <v>4407.18</v>
      </c>
      <c r="Z908" s="4"/>
      <c r="AA908" s="4"/>
      <c r="AB908" s="4"/>
    </row>
    <row r="909" spans="1:206">
      <c r="A909" s="4">
        <v>50</v>
      </c>
      <c r="B909" s="4">
        <v>0</v>
      </c>
      <c r="C909" s="4">
        <v>0</v>
      </c>
      <c r="D909" s="4">
        <v>1</v>
      </c>
      <c r="E909" s="4">
        <v>216</v>
      </c>
      <c r="F909" s="4">
        <f>ROUND(Source!AP900,O909)</f>
        <v>171989.4</v>
      </c>
      <c r="G909" s="4" t="s">
        <v>43</v>
      </c>
      <c r="H909" s="4" t="s">
        <v>44</v>
      </c>
      <c r="I909" s="4"/>
      <c r="J909" s="4"/>
      <c r="K909" s="4">
        <v>216</v>
      </c>
      <c r="L909" s="4">
        <v>8</v>
      </c>
      <c r="M909" s="4">
        <v>3</v>
      </c>
      <c r="N909" s="4" t="s">
        <v>6</v>
      </c>
      <c r="O909" s="4">
        <v>2</v>
      </c>
      <c r="P909" s="4"/>
      <c r="Q909" s="4"/>
      <c r="R909" s="4"/>
      <c r="S909" s="4"/>
      <c r="T909" s="4"/>
      <c r="U909" s="4"/>
      <c r="V909" s="4"/>
      <c r="W909" s="4">
        <v>171989.4</v>
      </c>
      <c r="X909" s="4">
        <v>1</v>
      </c>
      <c r="Y909" s="4">
        <v>171989.4</v>
      </c>
      <c r="Z909" s="4"/>
      <c r="AA909" s="4"/>
      <c r="AB909" s="4"/>
    </row>
    <row r="910" spans="1:206">
      <c r="A910" s="4">
        <v>50</v>
      </c>
      <c r="B910" s="4">
        <v>0</v>
      </c>
      <c r="C910" s="4">
        <v>0</v>
      </c>
      <c r="D910" s="4">
        <v>1</v>
      </c>
      <c r="E910" s="4">
        <v>223</v>
      </c>
      <c r="F910" s="4">
        <f>ROUND(Source!AQ900,O910)</f>
        <v>0</v>
      </c>
      <c r="G910" s="4" t="s">
        <v>45</v>
      </c>
      <c r="H910" s="4" t="s">
        <v>46</v>
      </c>
      <c r="I910" s="4"/>
      <c r="J910" s="4"/>
      <c r="K910" s="4">
        <v>223</v>
      </c>
      <c r="L910" s="4">
        <v>9</v>
      </c>
      <c r="M910" s="4">
        <v>3</v>
      </c>
      <c r="N910" s="4" t="s">
        <v>6</v>
      </c>
      <c r="O910" s="4">
        <v>2</v>
      </c>
      <c r="P910" s="4"/>
      <c r="Q910" s="4"/>
      <c r="R910" s="4"/>
      <c r="S910" s="4"/>
      <c r="T910" s="4"/>
      <c r="U910" s="4"/>
      <c r="V910" s="4"/>
      <c r="W910" s="4">
        <v>0</v>
      </c>
      <c r="X910" s="4">
        <v>1</v>
      </c>
      <c r="Y910" s="4">
        <v>0</v>
      </c>
      <c r="Z910" s="4"/>
      <c r="AA910" s="4"/>
      <c r="AB910" s="4"/>
    </row>
    <row r="911" spans="1:206">
      <c r="A911" s="4">
        <v>50</v>
      </c>
      <c r="B911" s="4">
        <v>0</v>
      </c>
      <c r="C911" s="4">
        <v>0</v>
      </c>
      <c r="D911" s="4">
        <v>1</v>
      </c>
      <c r="E911" s="4">
        <v>229</v>
      </c>
      <c r="F911" s="4">
        <f>ROUND(Source!AZ900,O911)</f>
        <v>171989.4</v>
      </c>
      <c r="G911" s="4" t="s">
        <v>47</v>
      </c>
      <c r="H911" s="4" t="s">
        <v>48</v>
      </c>
      <c r="I911" s="4"/>
      <c r="J911" s="4"/>
      <c r="K911" s="4">
        <v>229</v>
      </c>
      <c r="L911" s="4">
        <v>10</v>
      </c>
      <c r="M911" s="4">
        <v>3</v>
      </c>
      <c r="N911" s="4" t="s">
        <v>6</v>
      </c>
      <c r="O911" s="4">
        <v>2</v>
      </c>
      <c r="P911" s="4"/>
      <c r="Q911" s="4"/>
      <c r="R911" s="4"/>
      <c r="S911" s="4"/>
      <c r="T911" s="4"/>
      <c r="U911" s="4"/>
      <c r="V911" s="4"/>
      <c r="W911" s="4">
        <v>171989.4</v>
      </c>
      <c r="X911" s="4">
        <v>1</v>
      </c>
      <c r="Y911" s="4">
        <v>171989.4</v>
      </c>
      <c r="Z911" s="4"/>
      <c r="AA911" s="4"/>
      <c r="AB911" s="4"/>
    </row>
    <row r="912" spans="1:206">
      <c r="A912" s="4">
        <v>50</v>
      </c>
      <c r="B912" s="4">
        <v>0</v>
      </c>
      <c r="C912" s="4">
        <v>0</v>
      </c>
      <c r="D912" s="4">
        <v>1</v>
      </c>
      <c r="E912" s="4">
        <v>203</v>
      </c>
      <c r="F912" s="4">
        <f>ROUND(Source!Q900,O912)</f>
        <v>6161.23</v>
      </c>
      <c r="G912" s="4" t="s">
        <v>49</v>
      </c>
      <c r="H912" s="4" t="s">
        <v>50</v>
      </c>
      <c r="I912" s="4"/>
      <c r="J912" s="4"/>
      <c r="K912" s="4">
        <v>203</v>
      </c>
      <c r="L912" s="4">
        <v>11</v>
      </c>
      <c r="M912" s="4">
        <v>3</v>
      </c>
      <c r="N912" s="4" t="s">
        <v>6</v>
      </c>
      <c r="O912" s="4">
        <v>2</v>
      </c>
      <c r="P912" s="4"/>
      <c r="Q912" s="4"/>
      <c r="R912" s="4"/>
      <c r="S912" s="4"/>
      <c r="T912" s="4"/>
      <c r="U912" s="4"/>
      <c r="V912" s="4"/>
      <c r="W912" s="4">
        <v>6161.23</v>
      </c>
      <c r="X912" s="4">
        <v>1</v>
      </c>
      <c r="Y912" s="4">
        <v>6161.23</v>
      </c>
      <c r="Z912" s="4"/>
      <c r="AA912" s="4"/>
      <c r="AB912" s="4"/>
    </row>
    <row r="913" spans="1:28">
      <c r="A913" s="4">
        <v>50</v>
      </c>
      <c r="B913" s="4">
        <v>0</v>
      </c>
      <c r="C913" s="4">
        <v>0</v>
      </c>
      <c r="D913" s="4">
        <v>1</v>
      </c>
      <c r="E913" s="4">
        <v>231</v>
      </c>
      <c r="F913" s="4">
        <f>ROUND(Source!BB900,O913)</f>
        <v>0</v>
      </c>
      <c r="G913" s="4" t="s">
        <v>51</v>
      </c>
      <c r="H913" s="4" t="s">
        <v>52</v>
      </c>
      <c r="I913" s="4"/>
      <c r="J913" s="4"/>
      <c r="K913" s="4">
        <v>231</v>
      </c>
      <c r="L913" s="4">
        <v>12</v>
      </c>
      <c r="M913" s="4">
        <v>3</v>
      </c>
      <c r="N913" s="4" t="s">
        <v>6</v>
      </c>
      <c r="O913" s="4">
        <v>2</v>
      </c>
      <c r="P913" s="4"/>
      <c r="Q913" s="4"/>
      <c r="R913" s="4"/>
      <c r="S913" s="4"/>
      <c r="T913" s="4"/>
      <c r="U913" s="4"/>
      <c r="V913" s="4"/>
      <c r="W913" s="4">
        <v>0</v>
      </c>
      <c r="X913" s="4">
        <v>1</v>
      </c>
      <c r="Y913" s="4">
        <v>0</v>
      </c>
      <c r="Z913" s="4"/>
      <c r="AA913" s="4"/>
      <c r="AB913" s="4"/>
    </row>
    <row r="914" spans="1:28">
      <c r="A914" s="4">
        <v>50</v>
      </c>
      <c r="B914" s="4">
        <v>0</v>
      </c>
      <c r="C914" s="4">
        <v>0</v>
      </c>
      <c r="D914" s="4">
        <v>1</v>
      </c>
      <c r="E914" s="4">
        <v>204</v>
      </c>
      <c r="F914" s="4">
        <f>ROUND(Source!R900,O914)</f>
        <v>1982.92</v>
      </c>
      <c r="G914" s="4" t="s">
        <v>53</v>
      </c>
      <c r="H914" s="4" t="s">
        <v>54</v>
      </c>
      <c r="I914" s="4"/>
      <c r="J914" s="4"/>
      <c r="K914" s="4">
        <v>204</v>
      </c>
      <c r="L914" s="4">
        <v>13</v>
      </c>
      <c r="M914" s="4">
        <v>3</v>
      </c>
      <c r="N914" s="4" t="s">
        <v>6</v>
      </c>
      <c r="O914" s="4">
        <v>2</v>
      </c>
      <c r="P914" s="4"/>
      <c r="Q914" s="4"/>
      <c r="R914" s="4"/>
      <c r="S914" s="4"/>
      <c r="T914" s="4"/>
      <c r="U914" s="4"/>
      <c r="V914" s="4"/>
      <c r="W914" s="4">
        <v>1982.92</v>
      </c>
      <c r="X914" s="4">
        <v>1</v>
      </c>
      <c r="Y914" s="4">
        <v>1982.92</v>
      </c>
      <c r="Z914" s="4"/>
      <c r="AA914" s="4"/>
      <c r="AB914" s="4"/>
    </row>
    <row r="915" spans="1:28">
      <c r="A915" s="4">
        <v>50</v>
      </c>
      <c r="B915" s="4">
        <v>0</v>
      </c>
      <c r="C915" s="4">
        <v>0</v>
      </c>
      <c r="D915" s="4">
        <v>1</v>
      </c>
      <c r="E915" s="4">
        <v>205</v>
      </c>
      <c r="F915" s="4">
        <f>ROUND(Source!S900,O915)</f>
        <v>9206</v>
      </c>
      <c r="G915" s="4" t="s">
        <v>55</v>
      </c>
      <c r="H915" s="4" t="s">
        <v>56</v>
      </c>
      <c r="I915" s="4"/>
      <c r="J915" s="4"/>
      <c r="K915" s="4">
        <v>205</v>
      </c>
      <c r="L915" s="4">
        <v>14</v>
      </c>
      <c r="M915" s="4">
        <v>3</v>
      </c>
      <c r="N915" s="4" t="s">
        <v>6</v>
      </c>
      <c r="O915" s="4">
        <v>2</v>
      </c>
      <c r="P915" s="4"/>
      <c r="Q915" s="4"/>
      <c r="R915" s="4"/>
      <c r="S915" s="4"/>
      <c r="T915" s="4"/>
      <c r="U915" s="4"/>
      <c r="V915" s="4"/>
      <c r="W915" s="4">
        <v>9206</v>
      </c>
      <c r="X915" s="4">
        <v>1</v>
      </c>
      <c r="Y915" s="4">
        <v>9206</v>
      </c>
      <c r="Z915" s="4"/>
      <c r="AA915" s="4"/>
      <c r="AB915" s="4"/>
    </row>
    <row r="916" spans="1:28">
      <c r="A916" s="4">
        <v>50</v>
      </c>
      <c r="B916" s="4">
        <v>0</v>
      </c>
      <c r="C916" s="4">
        <v>0</v>
      </c>
      <c r="D916" s="4">
        <v>1</v>
      </c>
      <c r="E916" s="4">
        <v>232</v>
      </c>
      <c r="F916" s="4">
        <f>ROUND(Source!BC900,O916)</f>
        <v>0</v>
      </c>
      <c r="G916" s="4" t="s">
        <v>57</v>
      </c>
      <c r="H916" s="4" t="s">
        <v>58</v>
      </c>
      <c r="I916" s="4"/>
      <c r="J916" s="4"/>
      <c r="K916" s="4">
        <v>232</v>
      </c>
      <c r="L916" s="4">
        <v>15</v>
      </c>
      <c r="M916" s="4">
        <v>3</v>
      </c>
      <c r="N916" s="4" t="s">
        <v>6</v>
      </c>
      <c r="O916" s="4">
        <v>2</v>
      </c>
      <c r="P916" s="4"/>
      <c r="Q916" s="4"/>
      <c r="R916" s="4"/>
      <c r="S916" s="4"/>
      <c r="T916" s="4"/>
      <c r="U916" s="4"/>
      <c r="V916" s="4"/>
      <c r="W916" s="4">
        <v>0</v>
      </c>
      <c r="X916" s="4">
        <v>1</v>
      </c>
      <c r="Y916" s="4">
        <v>0</v>
      </c>
      <c r="Z916" s="4"/>
      <c r="AA916" s="4"/>
      <c r="AB916" s="4"/>
    </row>
    <row r="917" spans="1:28">
      <c r="A917" s="4">
        <v>50</v>
      </c>
      <c r="B917" s="4">
        <v>0</v>
      </c>
      <c r="C917" s="4">
        <v>0</v>
      </c>
      <c r="D917" s="4">
        <v>1</v>
      </c>
      <c r="E917" s="4">
        <v>214</v>
      </c>
      <c r="F917" s="4">
        <f>ROUND(Source!AS900,O917)</f>
        <v>0</v>
      </c>
      <c r="G917" s="4" t="s">
        <v>59</v>
      </c>
      <c r="H917" s="4" t="s">
        <v>60</v>
      </c>
      <c r="I917" s="4"/>
      <c r="J917" s="4"/>
      <c r="K917" s="4">
        <v>214</v>
      </c>
      <c r="L917" s="4">
        <v>16</v>
      </c>
      <c r="M917" s="4">
        <v>3</v>
      </c>
      <c r="N917" s="4" t="s">
        <v>6</v>
      </c>
      <c r="O917" s="4">
        <v>2</v>
      </c>
      <c r="P917" s="4"/>
      <c r="Q917" s="4"/>
      <c r="R917" s="4"/>
      <c r="S917" s="4"/>
      <c r="T917" s="4"/>
      <c r="U917" s="4"/>
      <c r="V917" s="4"/>
      <c r="W917" s="4">
        <v>0</v>
      </c>
      <c r="X917" s="4">
        <v>1</v>
      </c>
      <c r="Y917" s="4">
        <v>0</v>
      </c>
      <c r="Z917" s="4"/>
      <c r="AA917" s="4"/>
      <c r="AB917" s="4"/>
    </row>
    <row r="918" spans="1:28">
      <c r="A918" s="4">
        <v>50</v>
      </c>
      <c r="B918" s="4">
        <v>0</v>
      </c>
      <c r="C918" s="4">
        <v>0</v>
      </c>
      <c r="D918" s="4">
        <v>1</v>
      </c>
      <c r="E918" s="4">
        <v>215</v>
      </c>
      <c r="F918" s="4">
        <f>ROUND(Source!AT900,O918)</f>
        <v>36334.01</v>
      </c>
      <c r="G918" s="4" t="s">
        <v>61</v>
      </c>
      <c r="H918" s="4" t="s">
        <v>62</v>
      </c>
      <c r="I918" s="4"/>
      <c r="J918" s="4"/>
      <c r="K918" s="4">
        <v>215</v>
      </c>
      <c r="L918" s="4">
        <v>17</v>
      </c>
      <c r="M918" s="4">
        <v>3</v>
      </c>
      <c r="N918" s="4" t="s">
        <v>6</v>
      </c>
      <c r="O918" s="4">
        <v>2</v>
      </c>
      <c r="P918" s="4"/>
      <c r="Q918" s="4"/>
      <c r="R918" s="4"/>
      <c r="S918" s="4"/>
      <c r="T918" s="4"/>
      <c r="U918" s="4"/>
      <c r="V918" s="4"/>
      <c r="W918" s="4">
        <v>36334.01</v>
      </c>
      <c r="X918" s="4">
        <v>1</v>
      </c>
      <c r="Y918" s="4">
        <v>36334.01</v>
      </c>
      <c r="Z918" s="4"/>
      <c r="AA918" s="4"/>
      <c r="AB918" s="4"/>
    </row>
    <row r="919" spans="1:28">
      <c r="A919" s="4">
        <v>50</v>
      </c>
      <c r="B919" s="4">
        <v>0</v>
      </c>
      <c r="C919" s="4">
        <v>0</v>
      </c>
      <c r="D919" s="4">
        <v>1</v>
      </c>
      <c r="E919" s="4">
        <v>217</v>
      </c>
      <c r="F919" s="4">
        <f>ROUND(Source!AU900,O919)</f>
        <v>0</v>
      </c>
      <c r="G919" s="4" t="s">
        <v>63</v>
      </c>
      <c r="H919" s="4" t="s">
        <v>64</v>
      </c>
      <c r="I919" s="4"/>
      <c r="J919" s="4"/>
      <c r="K919" s="4">
        <v>217</v>
      </c>
      <c r="L919" s="4">
        <v>18</v>
      </c>
      <c r="M919" s="4">
        <v>3</v>
      </c>
      <c r="N919" s="4" t="s">
        <v>6</v>
      </c>
      <c r="O919" s="4">
        <v>2</v>
      </c>
      <c r="P919" s="4"/>
      <c r="Q919" s="4"/>
      <c r="R919" s="4"/>
      <c r="S919" s="4"/>
      <c r="T919" s="4"/>
      <c r="U919" s="4"/>
      <c r="V919" s="4"/>
      <c r="W919" s="4">
        <v>0</v>
      </c>
      <c r="X919" s="4">
        <v>1</v>
      </c>
      <c r="Y919" s="4">
        <v>0</v>
      </c>
      <c r="Z919" s="4"/>
      <c r="AA919" s="4"/>
      <c r="AB919" s="4"/>
    </row>
    <row r="920" spans="1:28">
      <c r="A920" s="4">
        <v>50</v>
      </c>
      <c r="B920" s="4">
        <v>0</v>
      </c>
      <c r="C920" s="4">
        <v>0</v>
      </c>
      <c r="D920" s="4">
        <v>1</v>
      </c>
      <c r="E920" s="4">
        <v>230</v>
      </c>
      <c r="F920" s="4">
        <f>ROUND(Source!BA900,O920)</f>
        <v>0</v>
      </c>
      <c r="G920" s="4" t="s">
        <v>65</v>
      </c>
      <c r="H920" s="4" t="s">
        <v>66</v>
      </c>
      <c r="I920" s="4"/>
      <c r="J920" s="4"/>
      <c r="K920" s="4">
        <v>230</v>
      </c>
      <c r="L920" s="4">
        <v>19</v>
      </c>
      <c r="M920" s="4">
        <v>3</v>
      </c>
      <c r="N920" s="4" t="s">
        <v>6</v>
      </c>
      <c r="O920" s="4">
        <v>2</v>
      </c>
      <c r="P920" s="4"/>
      <c r="Q920" s="4"/>
      <c r="R920" s="4"/>
      <c r="S920" s="4"/>
      <c r="T920" s="4"/>
      <c r="U920" s="4"/>
      <c r="V920" s="4"/>
      <c r="W920" s="4">
        <v>0</v>
      </c>
      <c r="X920" s="4">
        <v>1</v>
      </c>
      <c r="Y920" s="4">
        <v>0</v>
      </c>
      <c r="Z920" s="4"/>
      <c r="AA920" s="4"/>
      <c r="AB920" s="4"/>
    </row>
    <row r="921" spans="1:28">
      <c r="A921" s="4">
        <v>50</v>
      </c>
      <c r="B921" s="4">
        <v>0</v>
      </c>
      <c r="C921" s="4">
        <v>0</v>
      </c>
      <c r="D921" s="4">
        <v>1</v>
      </c>
      <c r="E921" s="4">
        <v>206</v>
      </c>
      <c r="F921" s="4">
        <f>ROUND(Source!T900,O921)</f>
        <v>0</v>
      </c>
      <c r="G921" s="4" t="s">
        <v>67</v>
      </c>
      <c r="H921" s="4" t="s">
        <v>68</v>
      </c>
      <c r="I921" s="4"/>
      <c r="J921" s="4"/>
      <c r="K921" s="4">
        <v>206</v>
      </c>
      <c r="L921" s="4">
        <v>20</v>
      </c>
      <c r="M921" s="4">
        <v>3</v>
      </c>
      <c r="N921" s="4" t="s">
        <v>6</v>
      </c>
      <c r="O921" s="4">
        <v>2</v>
      </c>
      <c r="P921" s="4"/>
      <c r="Q921" s="4"/>
      <c r="R921" s="4"/>
      <c r="S921" s="4"/>
      <c r="T921" s="4"/>
      <c r="U921" s="4"/>
      <c r="V921" s="4"/>
      <c r="W921" s="4">
        <v>0</v>
      </c>
      <c r="X921" s="4">
        <v>1</v>
      </c>
      <c r="Y921" s="4">
        <v>0</v>
      </c>
      <c r="Z921" s="4"/>
      <c r="AA921" s="4"/>
      <c r="AB921" s="4"/>
    </row>
    <row r="922" spans="1:28">
      <c r="A922" s="4">
        <v>50</v>
      </c>
      <c r="B922" s="4">
        <v>0</v>
      </c>
      <c r="C922" s="4">
        <v>0</v>
      </c>
      <c r="D922" s="4">
        <v>1</v>
      </c>
      <c r="E922" s="4">
        <v>207</v>
      </c>
      <c r="F922" s="4">
        <f>Source!U900</f>
        <v>21.5</v>
      </c>
      <c r="G922" s="4" t="s">
        <v>69</v>
      </c>
      <c r="H922" s="4" t="s">
        <v>70</v>
      </c>
      <c r="I922" s="4"/>
      <c r="J922" s="4"/>
      <c r="K922" s="4">
        <v>207</v>
      </c>
      <c r="L922" s="4">
        <v>21</v>
      </c>
      <c r="M922" s="4">
        <v>3</v>
      </c>
      <c r="N922" s="4" t="s">
        <v>6</v>
      </c>
      <c r="O922" s="4">
        <v>-1</v>
      </c>
      <c r="P922" s="4"/>
      <c r="Q922" s="4"/>
      <c r="R922" s="4"/>
      <c r="S922" s="4"/>
      <c r="T922" s="4"/>
      <c r="U922" s="4"/>
      <c r="V922" s="4"/>
      <c r="W922" s="4">
        <v>21.5</v>
      </c>
      <c r="X922" s="4">
        <v>1</v>
      </c>
      <c r="Y922" s="4">
        <v>21.5</v>
      </c>
      <c r="Z922" s="4"/>
      <c r="AA922" s="4"/>
      <c r="AB922" s="4"/>
    </row>
    <row r="923" spans="1:28">
      <c r="A923" s="4">
        <v>50</v>
      </c>
      <c r="B923" s="4">
        <v>0</v>
      </c>
      <c r="C923" s="4">
        <v>0</v>
      </c>
      <c r="D923" s="4">
        <v>1</v>
      </c>
      <c r="E923" s="4">
        <v>208</v>
      </c>
      <c r="F923" s="4">
        <f>Source!V900</f>
        <v>3.3</v>
      </c>
      <c r="G923" s="4" t="s">
        <v>71</v>
      </c>
      <c r="H923" s="4" t="s">
        <v>72</v>
      </c>
      <c r="I923" s="4"/>
      <c r="J923" s="4"/>
      <c r="K923" s="4">
        <v>208</v>
      </c>
      <c r="L923" s="4">
        <v>22</v>
      </c>
      <c r="M923" s="4">
        <v>3</v>
      </c>
      <c r="N923" s="4" t="s">
        <v>6</v>
      </c>
      <c r="O923" s="4">
        <v>-1</v>
      </c>
      <c r="P923" s="4"/>
      <c r="Q923" s="4"/>
      <c r="R923" s="4"/>
      <c r="S923" s="4"/>
      <c r="T923" s="4"/>
      <c r="U923" s="4"/>
      <c r="V923" s="4"/>
      <c r="W923" s="4">
        <v>3.3</v>
      </c>
      <c r="X923" s="4">
        <v>1</v>
      </c>
      <c r="Y923" s="4">
        <v>3.3</v>
      </c>
      <c r="Z923" s="4"/>
      <c r="AA923" s="4"/>
      <c r="AB923" s="4"/>
    </row>
    <row r="924" spans="1:28">
      <c r="A924" s="4">
        <v>50</v>
      </c>
      <c r="B924" s="4">
        <v>0</v>
      </c>
      <c r="C924" s="4">
        <v>0</v>
      </c>
      <c r="D924" s="4">
        <v>1</v>
      </c>
      <c r="E924" s="4">
        <v>209</v>
      </c>
      <c r="F924" s="4">
        <f>ROUND(Source!W900,O924)</f>
        <v>0</v>
      </c>
      <c r="G924" s="4" t="s">
        <v>73</v>
      </c>
      <c r="H924" s="4" t="s">
        <v>74</v>
      </c>
      <c r="I924" s="4"/>
      <c r="J924" s="4"/>
      <c r="K924" s="4">
        <v>209</v>
      </c>
      <c r="L924" s="4">
        <v>23</v>
      </c>
      <c r="M924" s="4">
        <v>3</v>
      </c>
      <c r="N924" s="4" t="s">
        <v>6</v>
      </c>
      <c r="O924" s="4">
        <v>2</v>
      </c>
      <c r="P924" s="4"/>
      <c r="Q924" s="4"/>
      <c r="R924" s="4"/>
      <c r="S924" s="4"/>
      <c r="T924" s="4"/>
      <c r="U924" s="4"/>
      <c r="V924" s="4"/>
      <c r="W924" s="4">
        <v>0</v>
      </c>
      <c r="X924" s="4">
        <v>1</v>
      </c>
      <c r="Y924" s="4">
        <v>0</v>
      </c>
      <c r="Z924" s="4"/>
      <c r="AA924" s="4"/>
      <c r="AB924" s="4"/>
    </row>
    <row r="925" spans="1:28">
      <c r="A925" s="4">
        <v>50</v>
      </c>
      <c r="B925" s="4">
        <v>0</v>
      </c>
      <c r="C925" s="4">
        <v>0</v>
      </c>
      <c r="D925" s="4">
        <v>1</v>
      </c>
      <c r="E925" s="4">
        <v>233</v>
      </c>
      <c r="F925" s="4">
        <f>ROUND(Source!BD900,O925)</f>
        <v>0</v>
      </c>
      <c r="G925" s="4" t="s">
        <v>75</v>
      </c>
      <c r="H925" s="4" t="s">
        <v>76</v>
      </c>
      <c r="I925" s="4"/>
      <c r="J925" s="4"/>
      <c r="K925" s="4">
        <v>233</v>
      </c>
      <c r="L925" s="4">
        <v>24</v>
      </c>
      <c r="M925" s="4">
        <v>3</v>
      </c>
      <c r="N925" s="4" t="s">
        <v>6</v>
      </c>
      <c r="O925" s="4">
        <v>2</v>
      </c>
      <c r="P925" s="4"/>
      <c r="Q925" s="4"/>
      <c r="R925" s="4"/>
      <c r="S925" s="4"/>
      <c r="T925" s="4"/>
      <c r="U925" s="4"/>
      <c r="V925" s="4"/>
      <c r="W925" s="4">
        <v>0</v>
      </c>
      <c r="X925" s="4">
        <v>1</v>
      </c>
      <c r="Y925" s="4">
        <v>0</v>
      </c>
      <c r="Z925" s="4"/>
      <c r="AA925" s="4"/>
      <c r="AB925" s="4"/>
    </row>
    <row r="926" spans="1:28">
      <c r="A926" s="4">
        <v>50</v>
      </c>
      <c r="B926" s="4">
        <v>0</v>
      </c>
      <c r="C926" s="4">
        <v>0</v>
      </c>
      <c r="D926" s="4">
        <v>1</v>
      </c>
      <c r="E926" s="4">
        <v>210</v>
      </c>
      <c r="F926" s="4">
        <f>ROUND(Source!X900,O926)</f>
        <v>10853.25</v>
      </c>
      <c r="G926" s="4" t="s">
        <v>77</v>
      </c>
      <c r="H926" s="4" t="s">
        <v>78</v>
      </c>
      <c r="I926" s="4"/>
      <c r="J926" s="4"/>
      <c r="K926" s="4">
        <v>210</v>
      </c>
      <c r="L926" s="4">
        <v>25</v>
      </c>
      <c r="M926" s="4">
        <v>3</v>
      </c>
      <c r="N926" s="4" t="s">
        <v>6</v>
      </c>
      <c r="O926" s="4">
        <v>2</v>
      </c>
      <c r="P926" s="4"/>
      <c r="Q926" s="4"/>
      <c r="R926" s="4"/>
      <c r="S926" s="4"/>
      <c r="T926" s="4"/>
      <c r="U926" s="4"/>
      <c r="V926" s="4"/>
      <c r="W926" s="4">
        <v>10853.25</v>
      </c>
      <c r="X926" s="4">
        <v>1</v>
      </c>
      <c r="Y926" s="4">
        <v>10853.25</v>
      </c>
      <c r="Z926" s="4"/>
      <c r="AA926" s="4"/>
      <c r="AB926" s="4"/>
    </row>
    <row r="927" spans="1:28">
      <c r="A927" s="4">
        <v>50</v>
      </c>
      <c r="B927" s="4">
        <v>0</v>
      </c>
      <c r="C927" s="4">
        <v>0</v>
      </c>
      <c r="D927" s="4">
        <v>1</v>
      </c>
      <c r="E927" s="4">
        <v>211</v>
      </c>
      <c r="F927" s="4">
        <f>ROUND(Source!Y900,O927)</f>
        <v>5706.35</v>
      </c>
      <c r="G927" s="4" t="s">
        <v>79</v>
      </c>
      <c r="H927" s="4" t="s">
        <v>80</v>
      </c>
      <c r="I927" s="4"/>
      <c r="J927" s="4"/>
      <c r="K927" s="4">
        <v>211</v>
      </c>
      <c r="L927" s="4">
        <v>26</v>
      </c>
      <c r="M927" s="4">
        <v>3</v>
      </c>
      <c r="N927" s="4" t="s">
        <v>6</v>
      </c>
      <c r="O927" s="4">
        <v>2</v>
      </c>
      <c r="P927" s="4"/>
      <c r="Q927" s="4"/>
      <c r="R927" s="4"/>
      <c r="S927" s="4"/>
      <c r="T927" s="4"/>
      <c r="U927" s="4"/>
      <c r="V927" s="4"/>
      <c r="W927" s="4">
        <v>5706.35</v>
      </c>
      <c r="X927" s="4">
        <v>1</v>
      </c>
      <c r="Y927" s="4">
        <v>5706.35</v>
      </c>
      <c r="Z927" s="4"/>
      <c r="AA927" s="4"/>
      <c r="AB927" s="4"/>
    </row>
    <row r="928" spans="1:28">
      <c r="A928" s="4">
        <v>50</v>
      </c>
      <c r="B928" s="4">
        <v>0</v>
      </c>
      <c r="C928" s="4">
        <v>0</v>
      </c>
      <c r="D928" s="4">
        <v>1</v>
      </c>
      <c r="E928" s="4">
        <v>224</v>
      </c>
      <c r="F928" s="4">
        <f>ROUND(Source!AR900,O928)</f>
        <v>208323.41</v>
      </c>
      <c r="G928" s="4" t="s">
        <v>81</v>
      </c>
      <c r="H928" s="4" t="s">
        <v>82</v>
      </c>
      <c r="I928" s="4"/>
      <c r="J928" s="4"/>
      <c r="K928" s="4">
        <v>224</v>
      </c>
      <c r="L928" s="4">
        <v>27</v>
      </c>
      <c r="M928" s="4">
        <v>3</v>
      </c>
      <c r="N928" s="4" t="s">
        <v>6</v>
      </c>
      <c r="O928" s="4">
        <v>2</v>
      </c>
      <c r="P928" s="4"/>
      <c r="Q928" s="4"/>
      <c r="R928" s="4"/>
      <c r="S928" s="4"/>
      <c r="T928" s="4"/>
      <c r="U928" s="4"/>
      <c r="V928" s="4"/>
      <c r="W928" s="4">
        <v>208323.41</v>
      </c>
      <c r="X928" s="4">
        <v>1</v>
      </c>
      <c r="Y928" s="4">
        <v>208323.41</v>
      </c>
      <c r="Z928" s="4"/>
      <c r="AA928" s="4"/>
      <c r="AB928" s="4"/>
    </row>
    <row r="930" spans="1:245">
      <c r="A930" s="1">
        <v>3</v>
      </c>
      <c r="B930" s="1">
        <v>1</v>
      </c>
      <c r="C930" s="1"/>
      <c r="D930" s="1">
        <f>ROW(A1037)</f>
        <v>1037</v>
      </c>
      <c r="E930" s="1"/>
      <c r="F930" s="1" t="s">
        <v>541</v>
      </c>
      <c r="G930" s="1" t="s">
        <v>542</v>
      </c>
      <c r="H930" s="1" t="s">
        <v>6</v>
      </c>
      <c r="I930" s="1">
        <v>0</v>
      </c>
      <c r="J930" s="1" t="s">
        <v>6</v>
      </c>
      <c r="K930" s="1">
        <v>-1</v>
      </c>
      <c r="L930" s="1" t="s">
        <v>6</v>
      </c>
      <c r="M930" s="1" t="s">
        <v>6</v>
      </c>
      <c r="N930" s="1"/>
      <c r="O930" s="1"/>
      <c r="P930" s="1"/>
      <c r="Q930" s="1"/>
      <c r="R930" s="1"/>
      <c r="S930" s="1">
        <v>0</v>
      </c>
      <c r="T930" s="1"/>
      <c r="U930" s="1" t="s">
        <v>6</v>
      </c>
      <c r="V930" s="1">
        <v>0</v>
      </c>
      <c r="W930" s="1"/>
      <c r="X930" s="1"/>
      <c r="Y930" s="1"/>
      <c r="Z930" s="1"/>
      <c r="AA930" s="1"/>
      <c r="AB930" s="1" t="s">
        <v>6</v>
      </c>
      <c r="AC930" s="1" t="s">
        <v>6</v>
      </c>
      <c r="AD930" s="1" t="s">
        <v>6</v>
      </c>
      <c r="AE930" s="1" t="s">
        <v>6</v>
      </c>
      <c r="AF930" s="1" t="s">
        <v>6</v>
      </c>
      <c r="AG930" s="1" t="s">
        <v>6</v>
      </c>
      <c r="AH930" s="1"/>
      <c r="AI930" s="1"/>
      <c r="AJ930" s="1"/>
      <c r="AK930" s="1"/>
      <c r="AL930" s="1"/>
      <c r="AM930" s="1"/>
      <c r="AN930" s="1"/>
      <c r="AO930" s="1"/>
      <c r="AP930" s="1" t="s">
        <v>6</v>
      </c>
      <c r="AQ930" s="1" t="s">
        <v>6</v>
      </c>
      <c r="AR930" s="1" t="s">
        <v>6</v>
      </c>
      <c r="AS930" s="1"/>
      <c r="AT930" s="1"/>
      <c r="AU930" s="1"/>
      <c r="AV930" s="1"/>
      <c r="AW930" s="1"/>
      <c r="AX930" s="1"/>
      <c r="AY930" s="1"/>
      <c r="AZ930" s="1" t="s">
        <v>6</v>
      </c>
      <c r="BA930" s="1"/>
      <c r="BB930" s="1" t="s">
        <v>6</v>
      </c>
      <c r="BC930" s="1" t="s">
        <v>6</v>
      </c>
      <c r="BD930" s="1" t="s">
        <v>6</v>
      </c>
      <c r="BE930" s="1" t="s">
        <v>6</v>
      </c>
      <c r="BF930" s="1" t="s">
        <v>6</v>
      </c>
      <c r="BG930" s="1" t="s">
        <v>6</v>
      </c>
      <c r="BH930" s="1" t="s">
        <v>6</v>
      </c>
      <c r="BI930" s="1" t="s">
        <v>6</v>
      </c>
      <c r="BJ930" s="1" t="s">
        <v>6</v>
      </c>
      <c r="BK930" s="1" t="s">
        <v>6</v>
      </c>
      <c r="BL930" s="1" t="s">
        <v>6</v>
      </c>
      <c r="BM930" s="1" t="s">
        <v>6</v>
      </c>
      <c r="BN930" s="1" t="s">
        <v>6</v>
      </c>
      <c r="BO930" s="1" t="s">
        <v>6</v>
      </c>
      <c r="BP930" s="1" t="s">
        <v>6</v>
      </c>
      <c r="BQ930" s="1"/>
      <c r="BR930" s="1"/>
      <c r="BS930" s="1"/>
      <c r="BT930" s="1"/>
      <c r="BU930" s="1"/>
      <c r="BV930" s="1"/>
      <c r="BW930" s="1"/>
      <c r="BX930" s="1">
        <v>0</v>
      </c>
      <c r="BY930" s="1"/>
      <c r="BZ930" s="1"/>
      <c r="CA930" s="1"/>
      <c r="CB930" s="1"/>
      <c r="CC930" s="1"/>
      <c r="CD930" s="1"/>
      <c r="CE930" s="1"/>
      <c r="CF930" s="1">
        <v>0</v>
      </c>
      <c r="CG930" s="1">
        <v>0</v>
      </c>
      <c r="CH930" s="1"/>
      <c r="CI930" s="1" t="s">
        <v>6</v>
      </c>
      <c r="CJ930" s="1" t="s">
        <v>6</v>
      </c>
      <c r="CK930" t="s">
        <v>6</v>
      </c>
      <c r="CL930" t="s">
        <v>6</v>
      </c>
      <c r="CM930" t="s">
        <v>6</v>
      </c>
      <c r="CN930" t="s">
        <v>6</v>
      </c>
      <c r="CO930" t="s">
        <v>6</v>
      </c>
      <c r="CP930" t="s">
        <v>6</v>
      </c>
      <c r="CQ930" t="s">
        <v>6</v>
      </c>
    </row>
    <row r="932" spans="1:245">
      <c r="A932" s="2">
        <v>52</v>
      </c>
      <c r="B932" s="2">
        <f t="shared" ref="B932:G932" si="546">B1037</f>
        <v>1</v>
      </c>
      <c r="C932" s="2">
        <f t="shared" si="546"/>
        <v>3</v>
      </c>
      <c r="D932" s="2">
        <f t="shared" si="546"/>
        <v>930</v>
      </c>
      <c r="E932" s="2">
        <f t="shared" si="546"/>
        <v>0</v>
      </c>
      <c r="F932" s="2" t="str">
        <f t="shared" si="546"/>
        <v>02-01-07</v>
      </c>
      <c r="G932" s="2" t="str">
        <f t="shared" si="546"/>
        <v>Строительство ВЛИ-0,4 кВ</v>
      </c>
      <c r="H932" s="2"/>
      <c r="I932" s="2"/>
      <c r="J932" s="2"/>
      <c r="K932" s="2"/>
      <c r="L932" s="2"/>
      <c r="M932" s="2"/>
      <c r="N932" s="2"/>
      <c r="O932" s="2">
        <f t="shared" ref="O932:AT932" si="547">O1037</f>
        <v>60541.11</v>
      </c>
      <c r="P932" s="2">
        <f t="shared" si="547"/>
        <v>51127</v>
      </c>
      <c r="Q932" s="2">
        <f t="shared" si="547"/>
        <v>4547.43</v>
      </c>
      <c r="R932" s="2">
        <f t="shared" si="547"/>
        <v>1737.9</v>
      </c>
      <c r="S932" s="2">
        <f t="shared" si="547"/>
        <v>4866.68</v>
      </c>
      <c r="T932" s="2">
        <f t="shared" si="547"/>
        <v>0</v>
      </c>
      <c r="U932" s="2">
        <f t="shared" si="547"/>
        <v>12.292064400000003</v>
      </c>
      <c r="V932" s="2">
        <f t="shared" si="547"/>
        <v>3.1931634</v>
      </c>
      <c r="W932" s="2">
        <f t="shared" si="547"/>
        <v>0.82</v>
      </c>
      <c r="X932" s="2">
        <f t="shared" si="547"/>
        <v>6722.28</v>
      </c>
      <c r="Y932" s="2">
        <f t="shared" si="547"/>
        <v>3843.23</v>
      </c>
      <c r="Z932" s="2">
        <f t="shared" si="547"/>
        <v>0</v>
      </c>
      <c r="AA932" s="2">
        <f t="shared" si="547"/>
        <v>0</v>
      </c>
      <c r="AB932" s="2">
        <f t="shared" si="547"/>
        <v>0</v>
      </c>
      <c r="AC932" s="2">
        <f t="shared" si="547"/>
        <v>0</v>
      </c>
      <c r="AD932" s="2">
        <f t="shared" si="547"/>
        <v>0</v>
      </c>
      <c r="AE932" s="2">
        <f t="shared" si="547"/>
        <v>0</v>
      </c>
      <c r="AF932" s="2">
        <f t="shared" si="547"/>
        <v>0</v>
      </c>
      <c r="AG932" s="2">
        <f t="shared" si="547"/>
        <v>0</v>
      </c>
      <c r="AH932" s="2">
        <f t="shared" si="547"/>
        <v>0</v>
      </c>
      <c r="AI932" s="2">
        <f t="shared" si="547"/>
        <v>0</v>
      </c>
      <c r="AJ932" s="2">
        <f t="shared" si="547"/>
        <v>0</v>
      </c>
      <c r="AK932" s="2">
        <f t="shared" si="547"/>
        <v>0</v>
      </c>
      <c r="AL932" s="2">
        <f t="shared" si="547"/>
        <v>0</v>
      </c>
      <c r="AM932" s="2">
        <f t="shared" si="547"/>
        <v>0</v>
      </c>
      <c r="AN932" s="2">
        <f t="shared" si="547"/>
        <v>0</v>
      </c>
      <c r="AO932" s="2">
        <f t="shared" si="547"/>
        <v>0</v>
      </c>
      <c r="AP932" s="2">
        <f t="shared" si="547"/>
        <v>0</v>
      </c>
      <c r="AQ932" s="2">
        <f t="shared" si="547"/>
        <v>0</v>
      </c>
      <c r="AR932" s="2">
        <f t="shared" si="547"/>
        <v>71106.62</v>
      </c>
      <c r="AS932" s="2">
        <f t="shared" si="547"/>
        <v>67204.850000000006</v>
      </c>
      <c r="AT932" s="2">
        <f t="shared" si="547"/>
        <v>3901.77</v>
      </c>
      <c r="AU932" s="2">
        <f t="shared" ref="AU932:BZ932" si="548">AU1037</f>
        <v>0</v>
      </c>
      <c r="AV932" s="2">
        <f t="shared" si="548"/>
        <v>51127</v>
      </c>
      <c r="AW932" s="2">
        <f t="shared" si="548"/>
        <v>51127</v>
      </c>
      <c r="AX932" s="2">
        <f t="shared" si="548"/>
        <v>0</v>
      </c>
      <c r="AY932" s="2">
        <f t="shared" si="548"/>
        <v>51127</v>
      </c>
      <c r="AZ932" s="2">
        <f t="shared" si="548"/>
        <v>0</v>
      </c>
      <c r="BA932" s="2">
        <f t="shared" si="548"/>
        <v>0</v>
      </c>
      <c r="BB932" s="2">
        <f t="shared" si="548"/>
        <v>0</v>
      </c>
      <c r="BC932" s="2">
        <f t="shared" si="548"/>
        <v>0</v>
      </c>
      <c r="BD932" s="2">
        <f t="shared" si="548"/>
        <v>0</v>
      </c>
      <c r="BE932" s="2">
        <f t="shared" si="548"/>
        <v>0</v>
      </c>
      <c r="BF932" s="2">
        <f t="shared" si="548"/>
        <v>0</v>
      </c>
      <c r="BG932" s="2">
        <f t="shared" si="548"/>
        <v>0</v>
      </c>
      <c r="BH932" s="2">
        <f t="shared" si="548"/>
        <v>0</v>
      </c>
      <c r="BI932" s="2">
        <f t="shared" si="548"/>
        <v>0</v>
      </c>
      <c r="BJ932" s="2">
        <f t="shared" si="548"/>
        <v>0</v>
      </c>
      <c r="BK932" s="2">
        <f t="shared" si="548"/>
        <v>0</v>
      </c>
      <c r="BL932" s="2">
        <f t="shared" si="548"/>
        <v>0</v>
      </c>
      <c r="BM932" s="2">
        <f t="shared" si="548"/>
        <v>0</v>
      </c>
      <c r="BN932" s="2">
        <f t="shared" si="548"/>
        <v>0</v>
      </c>
      <c r="BO932" s="2">
        <f t="shared" si="548"/>
        <v>0</v>
      </c>
      <c r="BP932" s="2">
        <f t="shared" si="548"/>
        <v>0</v>
      </c>
      <c r="BQ932" s="2">
        <f t="shared" si="548"/>
        <v>0</v>
      </c>
      <c r="BR932" s="2">
        <f t="shared" si="548"/>
        <v>0</v>
      </c>
      <c r="BS932" s="2">
        <f t="shared" si="548"/>
        <v>0</v>
      </c>
      <c r="BT932" s="2">
        <f t="shared" si="548"/>
        <v>0</v>
      </c>
      <c r="BU932" s="2">
        <f t="shared" si="548"/>
        <v>0</v>
      </c>
      <c r="BV932" s="2">
        <f t="shared" si="548"/>
        <v>0</v>
      </c>
      <c r="BW932" s="2">
        <f t="shared" si="548"/>
        <v>0</v>
      </c>
      <c r="BX932" s="2">
        <f t="shared" si="548"/>
        <v>0</v>
      </c>
      <c r="BY932" s="2">
        <f t="shared" si="548"/>
        <v>0</v>
      </c>
      <c r="BZ932" s="2">
        <f t="shared" si="548"/>
        <v>0</v>
      </c>
      <c r="CA932" s="2">
        <f t="shared" ref="CA932:DF932" si="549">CA1037</f>
        <v>0</v>
      </c>
      <c r="CB932" s="2">
        <f t="shared" si="549"/>
        <v>0</v>
      </c>
      <c r="CC932" s="2">
        <f t="shared" si="549"/>
        <v>0</v>
      </c>
      <c r="CD932" s="2">
        <f t="shared" si="549"/>
        <v>0</v>
      </c>
      <c r="CE932" s="2">
        <f t="shared" si="549"/>
        <v>0</v>
      </c>
      <c r="CF932" s="2">
        <f t="shared" si="549"/>
        <v>0</v>
      </c>
      <c r="CG932" s="2">
        <f t="shared" si="549"/>
        <v>0</v>
      </c>
      <c r="CH932" s="2">
        <f t="shared" si="549"/>
        <v>0</v>
      </c>
      <c r="CI932" s="2">
        <f t="shared" si="549"/>
        <v>0</v>
      </c>
      <c r="CJ932" s="2">
        <f t="shared" si="549"/>
        <v>0</v>
      </c>
      <c r="CK932" s="2">
        <f t="shared" si="549"/>
        <v>0</v>
      </c>
      <c r="CL932" s="2">
        <f t="shared" si="549"/>
        <v>0</v>
      </c>
      <c r="CM932" s="2">
        <f t="shared" si="549"/>
        <v>0</v>
      </c>
      <c r="CN932" s="2">
        <f t="shared" si="549"/>
        <v>0</v>
      </c>
      <c r="CO932" s="2">
        <f t="shared" si="549"/>
        <v>0</v>
      </c>
      <c r="CP932" s="2">
        <f t="shared" si="549"/>
        <v>0</v>
      </c>
      <c r="CQ932" s="2">
        <f t="shared" si="549"/>
        <v>0</v>
      </c>
      <c r="CR932" s="2">
        <f t="shared" si="549"/>
        <v>0</v>
      </c>
      <c r="CS932" s="2">
        <f t="shared" si="549"/>
        <v>0</v>
      </c>
      <c r="CT932" s="2">
        <f t="shared" si="549"/>
        <v>0</v>
      </c>
      <c r="CU932" s="2">
        <f t="shared" si="549"/>
        <v>0</v>
      </c>
      <c r="CV932" s="2">
        <f t="shared" si="549"/>
        <v>0</v>
      </c>
      <c r="CW932" s="2">
        <f t="shared" si="549"/>
        <v>0</v>
      </c>
      <c r="CX932" s="2">
        <f t="shared" si="549"/>
        <v>0</v>
      </c>
      <c r="CY932" s="2">
        <f t="shared" si="549"/>
        <v>0</v>
      </c>
      <c r="CZ932" s="2">
        <f t="shared" si="549"/>
        <v>0</v>
      </c>
      <c r="DA932" s="2">
        <f t="shared" si="549"/>
        <v>0</v>
      </c>
      <c r="DB932" s="2">
        <f t="shared" si="549"/>
        <v>0</v>
      </c>
      <c r="DC932" s="2">
        <f t="shared" si="549"/>
        <v>0</v>
      </c>
      <c r="DD932" s="2">
        <f t="shared" si="549"/>
        <v>0</v>
      </c>
      <c r="DE932" s="2">
        <f t="shared" si="549"/>
        <v>0</v>
      </c>
      <c r="DF932" s="2">
        <f t="shared" si="549"/>
        <v>0</v>
      </c>
      <c r="DG932" s="3">
        <f t="shared" ref="DG932:EL932" si="550">DG1037</f>
        <v>0</v>
      </c>
      <c r="DH932" s="3">
        <f t="shared" si="550"/>
        <v>0</v>
      </c>
      <c r="DI932" s="3">
        <f t="shared" si="550"/>
        <v>0</v>
      </c>
      <c r="DJ932" s="3">
        <f t="shared" si="550"/>
        <v>0</v>
      </c>
      <c r="DK932" s="3">
        <f t="shared" si="550"/>
        <v>0</v>
      </c>
      <c r="DL932" s="3">
        <f t="shared" si="550"/>
        <v>0</v>
      </c>
      <c r="DM932" s="3">
        <f t="shared" si="550"/>
        <v>0</v>
      </c>
      <c r="DN932" s="3">
        <f t="shared" si="550"/>
        <v>0</v>
      </c>
      <c r="DO932" s="3">
        <f t="shared" si="550"/>
        <v>0</v>
      </c>
      <c r="DP932" s="3">
        <f t="shared" si="550"/>
        <v>0</v>
      </c>
      <c r="DQ932" s="3">
        <f t="shared" si="550"/>
        <v>0</v>
      </c>
      <c r="DR932" s="3">
        <f t="shared" si="550"/>
        <v>0</v>
      </c>
      <c r="DS932" s="3">
        <f t="shared" si="550"/>
        <v>0</v>
      </c>
      <c r="DT932" s="3">
        <f t="shared" si="550"/>
        <v>0</v>
      </c>
      <c r="DU932" s="3">
        <f t="shared" si="550"/>
        <v>0</v>
      </c>
      <c r="DV932" s="3">
        <f t="shared" si="550"/>
        <v>0</v>
      </c>
      <c r="DW932" s="3">
        <f t="shared" si="550"/>
        <v>0</v>
      </c>
      <c r="DX932" s="3">
        <f t="shared" si="550"/>
        <v>0</v>
      </c>
      <c r="DY932" s="3">
        <f t="shared" si="550"/>
        <v>0</v>
      </c>
      <c r="DZ932" s="3">
        <f t="shared" si="550"/>
        <v>0</v>
      </c>
      <c r="EA932" s="3">
        <f t="shared" si="550"/>
        <v>0</v>
      </c>
      <c r="EB932" s="3">
        <f t="shared" si="550"/>
        <v>0</v>
      </c>
      <c r="EC932" s="3">
        <f t="shared" si="550"/>
        <v>0</v>
      </c>
      <c r="ED932" s="3">
        <f t="shared" si="550"/>
        <v>0</v>
      </c>
      <c r="EE932" s="3">
        <f t="shared" si="550"/>
        <v>0</v>
      </c>
      <c r="EF932" s="3">
        <f t="shared" si="550"/>
        <v>0</v>
      </c>
      <c r="EG932" s="3">
        <f t="shared" si="550"/>
        <v>0</v>
      </c>
      <c r="EH932" s="3">
        <f t="shared" si="550"/>
        <v>0</v>
      </c>
      <c r="EI932" s="3">
        <f t="shared" si="550"/>
        <v>0</v>
      </c>
      <c r="EJ932" s="3">
        <f t="shared" si="550"/>
        <v>0</v>
      </c>
      <c r="EK932" s="3">
        <f t="shared" si="550"/>
        <v>0</v>
      </c>
      <c r="EL932" s="3">
        <f t="shared" si="550"/>
        <v>0</v>
      </c>
      <c r="EM932" s="3">
        <f t="shared" ref="EM932:FR932" si="551">EM1037</f>
        <v>0</v>
      </c>
      <c r="EN932" s="3">
        <f t="shared" si="551"/>
        <v>0</v>
      </c>
      <c r="EO932" s="3">
        <f t="shared" si="551"/>
        <v>0</v>
      </c>
      <c r="EP932" s="3">
        <f t="shared" si="551"/>
        <v>0</v>
      </c>
      <c r="EQ932" s="3">
        <f t="shared" si="551"/>
        <v>0</v>
      </c>
      <c r="ER932" s="3">
        <f t="shared" si="551"/>
        <v>0</v>
      </c>
      <c r="ES932" s="3">
        <f t="shared" si="551"/>
        <v>0</v>
      </c>
      <c r="ET932" s="3">
        <f t="shared" si="551"/>
        <v>0</v>
      </c>
      <c r="EU932" s="3">
        <f t="shared" si="551"/>
        <v>0</v>
      </c>
      <c r="EV932" s="3">
        <f t="shared" si="551"/>
        <v>0</v>
      </c>
      <c r="EW932" s="3">
        <f t="shared" si="551"/>
        <v>0</v>
      </c>
      <c r="EX932" s="3">
        <f t="shared" si="551"/>
        <v>0</v>
      </c>
      <c r="EY932" s="3">
        <f t="shared" si="551"/>
        <v>0</v>
      </c>
      <c r="EZ932" s="3">
        <f t="shared" si="551"/>
        <v>0</v>
      </c>
      <c r="FA932" s="3">
        <f t="shared" si="551"/>
        <v>0</v>
      </c>
      <c r="FB932" s="3">
        <f t="shared" si="551"/>
        <v>0</v>
      </c>
      <c r="FC932" s="3">
        <f t="shared" si="551"/>
        <v>0</v>
      </c>
      <c r="FD932" s="3">
        <f t="shared" si="551"/>
        <v>0</v>
      </c>
      <c r="FE932" s="3">
        <f t="shared" si="551"/>
        <v>0</v>
      </c>
      <c r="FF932" s="3">
        <f t="shared" si="551"/>
        <v>0</v>
      </c>
      <c r="FG932" s="3">
        <f t="shared" si="551"/>
        <v>0</v>
      </c>
      <c r="FH932" s="3">
        <f t="shared" si="551"/>
        <v>0</v>
      </c>
      <c r="FI932" s="3">
        <f t="shared" si="551"/>
        <v>0</v>
      </c>
      <c r="FJ932" s="3">
        <f t="shared" si="551"/>
        <v>0</v>
      </c>
      <c r="FK932" s="3">
        <f t="shared" si="551"/>
        <v>0</v>
      </c>
      <c r="FL932" s="3">
        <f t="shared" si="551"/>
        <v>0</v>
      </c>
      <c r="FM932" s="3">
        <f t="shared" si="551"/>
        <v>0</v>
      </c>
      <c r="FN932" s="3">
        <f t="shared" si="551"/>
        <v>0</v>
      </c>
      <c r="FO932" s="3">
        <f t="shared" si="551"/>
        <v>0</v>
      </c>
      <c r="FP932" s="3">
        <f t="shared" si="551"/>
        <v>0</v>
      </c>
      <c r="FQ932" s="3">
        <f t="shared" si="551"/>
        <v>0</v>
      </c>
      <c r="FR932" s="3">
        <f t="shared" si="551"/>
        <v>0</v>
      </c>
      <c r="FS932" s="3">
        <f t="shared" ref="FS932:GX932" si="552">FS1037</f>
        <v>0</v>
      </c>
      <c r="FT932" s="3">
        <f t="shared" si="552"/>
        <v>0</v>
      </c>
      <c r="FU932" s="3">
        <f t="shared" si="552"/>
        <v>0</v>
      </c>
      <c r="FV932" s="3">
        <f t="shared" si="552"/>
        <v>0</v>
      </c>
      <c r="FW932" s="3">
        <f t="shared" si="552"/>
        <v>0</v>
      </c>
      <c r="FX932" s="3">
        <f t="shared" si="552"/>
        <v>0</v>
      </c>
      <c r="FY932" s="3">
        <f t="shared" si="552"/>
        <v>0</v>
      </c>
      <c r="FZ932" s="3">
        <f t="shared" si="552"/>
        <v>0</v>
      </c>
      <c r="GA932" s="3">
        <f t="shared" si="552"/>
        <v>0</v>
      </c>
      <c r="GB932" s="3">
        <f t="shared" si="552"/>
        <v>0</v>
      </c>
      <c r="GC932" s="3">
        <f t="shared" si="552"/>
        <v>0</v>
      </c>
      <c r="GD932" s="3">
        <f t="shared" si="552"/>
        <v>0</v>
      </c>
      <c r="GE932" s="3">
        <f t="shared" si="552"/>
        <v>0</v>
      </c>
      <c r="GF932" s="3">
        <f t="shared" si="552"/>
        <v>0</v>
      </c>
      <c r="GG932" s="3">
        <f t="shared" si="552"/>
        <v>0</v>
      </c>
      <c r="GH932" s="3">
        <f t="shared" si="552"/>
        <v>0</v>
      </c>
      <c r="GI932" s="3">
        <f t="shared" si="552"/>
        <v>0</v>
      </c>
      <c r="GJ932" s="3">
        <f t="shared" si="552"/>
        <v>0</v>
      </c>
      <c r="GK932" s="3">
        <f t="shared" si="552"/>
        <v>0</v>
      </c>
      <c r="GL932" s="3">
        <f t="shared" si="552"/>
        <v>0</v>
      </c>
      <c r="GM932" s="3">
        <f t="shared" si="552"/>
        <v>0</v>
      </c>
      <c r="GN932" s="3">
        <f t="shared" si="552"/>
        <v>0</v>
      </c>
      <c r="GO932" s="3">
        <f t="shared" si="552"/>
        <v>0</v>
      </c>
      <c r="GP932" s="3">
        <f t="shared" si="552"/>
        <v>0</v>
      </c>
      <c r="GQ932" s="3">
        <f t="shared" si="552"/>
        <v>0</v>
      </c>
      <c r="GR932" s="3">
        <f t="shared" si="552"/>
        <v>0</v>
      </c>
      <c r="GS932" s="3">
        <f t="shared" si="552"/>
        <v>0</v>
      </c>
      <c r="GT932" s="3">
        <f t="shared" si="552"/>
        <v>0</v>
      </c>
      <c r="GU932" s="3">
        <f t="shared" si="552"/>
        <v>0</v>
      </c>
      <c r="GV932" s="3">
        <f t="shared" si="552"/>
        <v>0</v>
      </c>
      <c r="GW932" s="3">
        <f t="shared" si="552"/>
        <v>0</v>
      </c>
      <c r="GX932" s="3">
        <f t="shared" si="552"/>
        <v>0</v>
      </c>
    </row>
    <row r="934" spans="1:245">
      <c r="A934" s="1">
        <v>4</v>
      </c>
      <c r="B934" s="1">
        <v>1</v>
      </c>
      <c r="C934" s="1"/>
      <c r="D934" s="1">
        <f>ROW(A953)</f>
        <v>953</v>
      </c>
      <c r="E934" s="1"/>
      <c r="F934" s="1" t="s">
        <v>6</v>
      </c>
      <c r="G934" s="1" t="s">
        <v>542</v>
      </c>
      <c r="H934" s="1" t="s">
        <v>6</v>
      </c>
      <c r="I934" s="1">
        <v>0</v>
      </c>
      <c r="J934" s="1"/>
      <c r="K934" s="1">
        <v>-1</v>
      </c>
      <c r="L934" s="1"/>
      <c r="M934" s="1" t="s">
        <v>6</v>
      </c>
      <c r="N934" s="1"/>
      <c r="O934" s="1"/>
      <c r="P934" s="1"/>
      <c r="Q934" s="1"/>
      <c r="R934" s="1"/>
      <c r="S934" s="1">
        <v>0</v>
      </c>
      <c r="T934" s="1"/>
      <c r="U934" s="1" t="s">
        <v>6</v>
      </c>
      <c r="V934" s="1">
        <v>0</v>
      </c>
      <c r="W934" s="1"/>
      <c r="X934" s="1"/>
      <c r="Y934" s="1"/>
      <c r="Z934" s="1"/>
      <c r="AA934" s="1"/>
      <c r="AB934" s="1" t="s">
        <v>6</v>
      </c>
      <c r="AC934" s="1" t="s">
        <v>6</v>
      </c>
      <c r="AD934" s="1" t="s">
        <v>6</v>
      </c>
      <c r="AE934" s="1" t="s">
        <v>6</v>
      </c>
      <c r="AF934" s="1" t="s">
        <v>6</v>
      </c>
      <c r="AG934" s="1" t="s">
        <v>6</v>
      </c>
      <c r="AH934" s="1"/>
      <c r="AI934" s="1"/>
      <c r="AJ934" s="1"/>
      <c r="AK934" s="1"/>
      <c r="AL934" s="1"/>
      <c r="AM934" s="1"/>
      <c r="AN934" s="1"/>
      <c r="AO934" s="1"/>
      <c r="AP934" s="1" t="s">
        <v>6</v>
      </c>
      <c r="AQ934" s="1" t="s">
        <v>6</v>
      </c>
      <c r="AR934" s="1" t="s">
        <v>6</v>
      </c>
      <c r="AS934" s="1"/>
      <c r="AT934" s="1"/>
      <c r="AU934" s="1"/>
      <c r="AV934" s="1"/>
      <c r="AW934" s="1"/>
      <c r="AX934" s="1"/>
      <c r="AY934" s="1"/>
      <c r="AZ934" s="1" t="s">
        <v>6</v>
      </c>
      <c r="BA934" s="1"/>
      <c r="BB934" s="1" t="s">
        <v>6</v>
      </c>
      <c r="BC934" s="1" t="s">
        <v>6</v>
      </c>
      <c r="BD934" s="1" t="s">
        <v>6</v>
      </c>
      <c r="BE934" s="1" t="s">
        <v>6</v>
      </c>
      <c r="BF934" s="1" t="s">
        <v>6</v>
      </c>
      <c r="BG934" s="1" t="s">
        <v>6</v>
      </c>
      <c r="BH934" s="1" t="s">
        <v>6</v>
      </c>
      <c r="BI934" s="1" t="s">
        <v>6</v>
      </c>
      <c r="BJ934" s="1" t="s">
        <v>6</v>
      </c>
      <c r="BK934" s="1" t="s">
        <v>6</v>
      </c>
      <c r="BL934" s="1" t="s">
        <v>6</v>
      </c>
      <c r="BM934" s="1" t="s">
        <v>6</v>
      </c>
      <c r="BN934" s="1" t="s">
        <v>6</v>
      </c>
      <c r="BO934" s="1" t="s">
        <v>6</v>
      </c>
      <c r="BP934" s="1" t="s">
        <v>6</v>
      </c>
      <c r="BQ934" s="1"/>
      <c r="BR934" s="1"/>
      <c r="BS934" s="1"/>
      <c r="BT934" s="1"/>
      <c r="BU934" s="1"/>
      <c r="BV934" s="1"/>
      <c r="BW934" s="1"/>
      <c r="BX934" s="1">
        <v>0</v>
      </c>
      <c r="BY934" s="1"/>
      <c r="BZ934" s="1"/>
      <c r="CA934" s="1"/>
      <c r="CB934" s="1"/>
      <c r="CC934" s="1"/>
      <c r="CD934" s="1"/>
      <c r="CE934" s="1"/>
      <c r="CF934" s="1"/>
      <c r="CG934" s="1"/>
      <c r="CH934" s="1"/>
      <c r="CI934" s="1"/>
      <c r="CJ934" s="1">
        <v>0</v>
      </c>
    </row>
    <row r="936" spans="1:245">
      <c r="A936" s="2">
        <v>52</v>
      </c>
      <c r="B936" s="2">
        <f t="shared" ref="B936:G936" si="553">B953</f>
        <v>1</v>
      </c>
      <c r="C936" s="2">
        <f t="shared" si="553"/>
        <v>4</v>
      </c>
      <c r="D936" s="2">
        <f t="shared" si="553"/>
        <v>934</v>
      </c>
      <c r="E936" s="2">
        <f t="shared" si="553"/>
        <v>0</v>
      </c>
      <c r="F936" s="2" t="str">
        <f t="shared" si="553"/>
        <v/>
      </c>
      <c r="G936" s="2" t="str">
        <f t="shared" si="553"/>
        <v>Строительство ВЛИ-0,4 кВ</v>
      </c>
      <c r="H936" s="2"/>
      <c r="I936" s="2"/>
      <c r="J936" s="2"/>
      <c r="K936" s="2"/>
      <c r="L936" s="2"/>
      <c r="M936" s="2"/>
      <c r="N936" s="2"/>
      <c r="O936" s="2">
        <f t="shared" ref="O936:AT936" si="554">O953</f>
        <v>9775.43</v>
      </c>
      <c r="P936" s="2">
        <f t="shared" si="554"/>
        <v>361.32</v>
      </c>
      <c r="Q936" s="2">
        <f t="shared" si="554"/>
        <v>4547.43</v>
      </c>
      <c r="R936" s="2">
        <f t="shared" si="554"/>
        <v>1737.9</v>
      </c>
      <c r="S936" s="2">
        <f t="shared" si="554"/>
        <v>4866.68</v>
      </c>
      <c r="T936" s="2">
        <f t="shared" si="554"/>
        <v>0</v>
      </c>
      <c r="U936" s="2">
        <f t="shared" si="554"/>
        <v>12.292064400000003</v>
      </c>
      <c r="V936" s="2">
        <f t="shared" si="554"/>
        <v>3.1931634</v>
      </c>
      <c r="W936" s="2">
        <f t="shared" si="554"/>
        <v>0</v>
      </c>
      <c r="X936" s="2">
        <f t="shared" si="554"/>
        <v>6722.28</v>
      </c>
      <c r="Y936" s="2">
        <f t="shared" si="554"/>
        <v>3843.23</v>
      </c>
      <c r="Z936" s="2">
        <f t="shared" si="554"/>
        <v>0</v>
      </c>
      <c r="AA936" s="2">
        <f t="shared" si="554"/>
        <v>0</v>
      </c>
      <c r="AB936" s="2">
        <f t="shared" si="554"/>
        <v>9775.43</v>
      </c>
      <c r="AC936" s="2">
        <f t="shared" si="554"/>
        <v>361.32</v>
      </c>
      <c r="AD936" s="2">
        <f t="shared" si="554"/>
        <v>4547.43</v>
      </c>
      <c r="AE936" s="2">
        <f t="shared" si="554"/>
        <v>1737.9</v>
      </c>
      <c r="AF936" s="2">
        <f t="shared" si="554"/>
        <v>4866.68</v>
      </c>
      <c r="AG936" s="2">
        <f t="shared" si="554"/>
        <v>0</v>
      </c>
      <c r="AH936" s="2">
        <f t="shared" si="554"/>
        <v>12.292064400000003</v>
      </c>
      <c r="AI936" s="2">
        <f t="shared" si="554"/>
        <v>3.1931634</v>
      </c>
      <c r="AJ936" s="2">
        <f t="shared" si="554"/>
        <v>0</v>
      </c>
      <c r="AK936" s="2">
        <f t="shared" si="554"/>
        <v>6722.28</v>
      </c>
      <c r="AL936" s="2">
        <f t="shared" si="554"/>
        <v>3843.23</v>
      </c>
      <c r="AM936" s="2">
        <f t="shared" si="554"/>
        <v>0</v>
      </c>
      <c r="AN936" s="2">
        <f t="shared" si="554"/>
        <v>0</v>
      </c>
      <c r="AO936" s="2">
        <f t="shared" si="554"/>
        <v>0</v>
      </c>
      <c r="AP936" s="2">
        <f t="shared" si="554"/>
        <v>0</v>
      </c>
      <c r="AQ936" s="2">
        <f t="shared" si="554"/>
        <v>0</v>
      </c>
      <c r="AR936" s="2">
        <f t="shared" si="554"/>
        <v>20340.939999999999</v>
      </c>
      <c r="AS936" s="2">
        <f t="shared" si="554"/>
        <v>17294.18</v>
      </c>
      <c r="AT936" s="2">
        <f t="shared" si="554"/>
        <v>3046.76</v>
      </c>
      <c r="AU936" s="2">
        <f t="shared" ref="AU936:BZ936" si="555">AU953</f>
        <v>0</v>
      </c>
      <c r="AV936" s="2">
        <f t="shared" si="555"/>
        <v>361.32</v>
      </c>
      <c r="AW936" s="2">
        <f t="shared" si="555"/>
        <v>361.32</v>
      </c>
      <c r="AX936" s="2">
        <f t="shared" si="555"/>
        <v>0</v>
      </c>
      <c r="AY936" s="2">
        <f t="shared" si="555"/>
        <v>361.32</v>
      </c>
      <c r="AZ936" s="2">
        <f t="shared" si="555"/>
        <v>0</v>
      </c>
      <c r="BA936" s="2">
        <f t="shared" si="555"/>
        <v>0</v>
      </c>
      <c r="BB936" s="2">
        <f t="shared" si="555"/>
        <v>0</v>
      </c>
      <c r="BC936" s="2">
        <f t="shared" si="555"/>
        <v>0</v>
      </c>
      <c r="BD936" s="2">
        <f t="shared" si="555"/>
        <v>0</v>
      </c>
      <c r="BE936" s="2">
        <f t="shared" si="555"/>
        <v>0</v>
      </c>
      <c r="BF936" s="2">
        <f t="shared" si="555"/>
        <v>0</v>
      </c>
      <c r="BG936" s="2">
        <f t="shared" si="555"/>
        <v>0</v>
      </c>
      <c r="BH936" s="2">
        <f t="shared" si="555"/>
        <v>0</v>
      </c>
      <c r="BI936" s="2">
        <f t="shared" si="555"/>
        <v>0</v>
      </c>
      <c r="BJ936" s="2">
        <f t="shared" si="555"/>
        <v>0</v>
      </c>
      <c r="BK936" s="2">
        <f t="shared" si="555"/>
        <v>0</v>
      </c>
      <c r="BL936" s="2">
        <f t="shared" si="555"/>
        <v>0</v>
      </c>
      <c r="BM936" s="2">
        <f t="shared" si="555"/>
        <v>0</v>
      </c>
      <c r="BN936" s="2">
        <f t="shared" si="555"/>
        <v>0</v>
      </c>
      <c r="BO936" s="2">
        <f t="shared" si="555"/>
        <v>0</v>
      </c>
      <c r="BP936" s="2">
        <f t="shared" si="555"/>
        <v>0</v>
      </c>
      <c r="BQ936" s="2">
        <f t="shared" si="555"/>
        <v>0</v>
      </c>
      <c r="BR936" s="2">
        <f t="shared" si="555"/>
        <v>0</v>
      </c>
      <c r="BS936" s="2">
        <f t="shared" si="555"/>
        <v>0</v>
      </c>
      <c r="BT936" s="2">
        <f t="shared" si="555"/>
        <v>0</v>
      </c>
      <c r="BU936" s="2">
        <f t="shared" si="555"/>
        <v>0</v>
      </c>
      <c r="BV936" s="2">
        <f t="shared" si="555"/>
        <v>0</v>
      </c>
      <c r="BW936" s="2">
        <f t="shared" si="555"/>
        <v>0</v>
      </c>
      <c r="BX936" s="2">
        <f t="shared" si="555"/>
        <v>0</v>
      </c>
      <c r="BY936" s="2">
        <f t="shared" si="555"/>
        <v>0</v>
      </c>
      <c r="BZ936" s="2">
        <f t="shared" si="555"/>
        <v>0</v>
      </c>
      <c r="CA936" s="2">
        <f t="shared" ref="CA936:DF936" si="556">CA953</f>
        <v>20340.939999999999</v>
      </c>
      <c r="CB936" s="2">
        <f t="shared" si="556"/>
        <v>17294.18</v>
      </c>
      <c r="CC936" s="2">
        <f t="shared" si="556"/>
        <v>3046.76</v>
      </c>
      <c r="CD936" s="2">
        <f t="shared" si="556"/>
        <v>0</v>
      </c>
      <c r="CE936" s="2">
        <f t="shared" si="556"/>
        <v>361.32</v>
      </c>
      <c r="CF936" s="2">
        <f t="shared" si="556"/>
        <v>361.32</v>
      </c>
      <c r="CG936" s="2">
        <f t="shared" si="556"/>
        <v>0</v>
      </c>
      <c r="CH936" s="2">
        <f t="shared" si="556"/>
        <v>361.32</v>
      </c>
      <c r="CI936" s="2">
        <f t="shared" si="556"/>
        <v>0</v>
      </c>
      <c r="CJ936" s="2">
        <f t="shared" si="556"/>
        <v>0</v>
      </c>
      <c r="CK936" s="2">
        <f t="shared" si="556"/>
        <v>0</v>
      </c>
      <c r="CL936" s="2">
        <f t="shared" si="556"/>
        <v>0</v>
      </c>
      <c r="CM936" s="2">
        <f t="shared" si="556"/>
        <v>0</v>
      </c>
      <c r="CN936" s="2">
        <f t="shared" si="556"/>
        <v>0</v>
      </c>
      <c r="CO936" s="2">
        <f t="shared" si="556"/>
        <v>0</v>
      </c>
      <c r="CP936" s="2">
        <f t="shared" si="556"/>
        <v>0</v>
      </c>
      <c r="CQ936" s="2">
        <f t="shared" si="556"/>
        <v>0</v>
      </c>
      <c r="CR936" s="2">
        <f t="shared" si="556"/>
        <v>0</v>
      </c>
      <c r="CS936" s="2">
        <f t="shared" si="556"/>
        <v>0</v>
      </c>
      <c r="CT936" s="2">
        <f t="shared" si="556"/>
        <v>0</v>
      </c>
      <c r="CU936" s="2">
        <f t="shared" si="556"/>
        <v>0</v>
      </c>
      <c r="CV936" s="2">
        <f t="shared" si="556"/>
        <v>0</v>
      </c>
      <c r="CW936" s="2">
        <f t="shared" si="556"/>
        <v>0</v>
      </c>
      <c r="CX936" s="2">
        <f t="shared" si="556"/>
        <v>0</v>
      </c>
      <c r="CY936" s="2">
        <f t="shared" si="556"/>
        <v>0</v>
      </c>
      <c r="CZ936" s="2">
        <f t="shared" si="556"/>
        <v>0</v>
      </c>
      <c r="DA936" s="2">
        <f t="shared" si="556"/>
        <v>0</v>
      </c>
      <c r="DB936" s="2">
        <f t="shared" si="556"/>
        <v>0</v>
      </c>
      <c r="DC936" s="2">
        <f t="shared" si="556"/>
        <v>0</v>
      </c>
      <c r="DD936" s="2">
        <f t="shared" si="556"/>
        <v>0</v>
      </c>
      <c r="DE936" s="2">
        <f t="shared" si="556"/>
        <v>0</v>
      </c>
      <c r="DF936" s="2">
        <f t="shared" si="556"/>
        <v>0</v>
      </c>
      <c r="DG936" s="3">
        <f t="shared" ref="DG936:EL936" si="557">DG953</f>
        <v>0</v>
      </c>
      <c r="DH936" s="3">
        <f t="shared" si="557"/>
        <v>0</v>
      </c>
      <c r="DI936" s="3">
        <f t="shared" si="557"/>
        <v>0</v>
      </c>
      <c r="DJ936" s="3">
        <f t="shared" si="557"/>
        <v>0</v>
      </c>
      <c r="DK936" s="3">
        <f t="shared" si="557"/>
        <v>0</v>
      </c>
      <c r="DL936" s="3">
        <f t="shared" si="557"/>
        <v>0</v>
      </c>
      <c r="DM936" s="3">
        <f t="shared" si="557"/>
        <v>0</v>
      </c>
      <c r="DN936" s="3">
        <f t="shared" si="557"/>
        <v>0</v>
      </c>
      <c r="DO936" s="3">
        <f t="shared" si="557"/>
        <v>0</v>
      </c>
      <c r="DP936" s="3">
        <f t="shared" si="557"/>
        <v>0</v>
      </c>
      <c r="DQ936" s="3">
        <f t="shared" si="557"/>
        <v>0</v>
      </c>
      <c r="DR936" s="3">
        <f t="shared" si="557"/>
        <v>0</v>
      </c>
      <c r="DS936" s="3">
        <f t="shared" si="557"/>
        <v>0</v>
      </c>
      <c r="DT936" s="3">
        <f t="shared" si="557"/>
        <v>0</v>
      </c>
      <c r="DU936" s="3">
        <f t="shared" si="557"/>
        <v>0</v>
      </c>
      <c r="DV936" s="3">
        <f t="shared" si="557"/>
        <v>0</v>
      </c>
      <c r="DW936" s="3">
        <f t="shared" si="557"/>
        <v>0</v>
      </c>
      <c r="DX936" s="3">
        <f t="shared" si="557"/>
        <v>0</v>
      </c>
      <c r="DY936" s="3">
        <f t="shared" si="557"/>
        <v>0</v>
      </c>
      <c r="DZ936" s="3">
        <f t="shared" si="557"/>
        <v>0</v>
      </c>
      <c r="EA936" s="3">
        <f t="shared" si="557"/>
        <v>0</v>
      </c>
      <c r="EB936" s="3">
        <f t="shared" si="557"/>
        <v>0</v>
      </c>
      <c r="EC936" s="3">
        <f t="shared" si="557"/>
        <v>0</v>
      </c>
      <c r="ED936" s="3">
        <f t="shared" si="557"/>
        <v>0</v>
      </c>
      <c r="EE936" s="3">
        <f t="shared" si="557"/>
        <v>0</v>
      </c>
      <c r="EF936" s="3">
        <f t="shared" si="557"/>
        <v>0</v>
      </c>
      <c r="EG936" s="3">
        <f t="shared" si="557"/>
        <v>0</v>
      </c>
      <c r="EH936" s="3">
        <f t="shared" si="557"/>
        <v>0</v>
      </c>
      <c r="EI936" s="3">
        <f t="shared" si="557"/>
        <v>0</v>
      </c>
      <c r="EJ936" s="3">
        <f t="shared" si="557"/>
        <v>0</v>
      </c>
      <c r="EK936" s="3">
        <f t="shared" si="557"/>
        <v>0</v>
      </c>
      <c r="EL936" s="3">
        <f t="shared" si="557"/>
        <v>0</v>
      </c>
      <c r="EM936" s="3">
        <f t="shared" ref="EM936:FR936" si="558">EM953</f>
        <v>0</v>
      </c>
      <c r="EN936" s="3">
        <f t="shared" si="558"/>
        <v>0</v>
      </c>
      <c r="EO936" s="3">
        <f t="shared" si="558"/>
        <v>0</v>
      </c>
      <c r="EP936" s="3">
        <f t="shared" si="558"/>
        <v>0</v>
      </c>
      <c r="EQ936" s="3">
        <f t="shared" si="558"/>
        <v>0</v>
      </c>
      <c r="ER936" s="3">
        <f t="shared" si="558"/>
        <v>0</v>
      </c>
      <c r="ES936" s="3">
        <f t="shared" si="558"/>
        <v>0</v>
      </c>
      <c r="ET936" s="3">
        <f t="shared" si="558"/>
        <v>0</v>
      </c>
      <c r="EU936" s="3">
        <f t="shared" si="558"/>
        <v>0</v>
      </c>
      <c r="EV936" s="3">
        <f t="shared" si="558"/>
        <v>0</v>
      </c>
      <c r="EW936" s="3">
        <f t="shared" si="558"/>
        <v>0</v>
      </c>
      <c r="EX936" s="3">
        <f t="shared" si="558"/>
        <v>0</v>
      </c>
      <c r="EY936" s="3">
        <f t="shared" si="558"/>
        <v>0</v>
      </c>
      <c r="EZ936" s="3">
        <f t="shared" si="558"/>
        <v>0</v>
      </c>
      <c r="FA936" s="3">
        <f t="shared" si="558"/>
        <v>0</v>
      </c>
      <c r="FB936" s="3">
        <f t="shared" si="558"/>
        <v>0</v>
      </c>
      <c r="FC936" s="3">
        <f t="shared" si="558"/>
        <v>0</v>
      </c>
      <c r="FD936" s="3">
        <f t="shared" si="558"/>
        <v>0</v>
      </c>
      <c r="FE936" s="3">
        <f t="shared" si="558"/>
        <v>0</v>
      </c>
      <c r="FF936" s="3">
        <f t="shared" si="558"/>
        <v>0</v>
      </c>
      <c r="FG936" s="3">
        <f t="shared" si="558"/>
        <v>0</v>
      </c>
      <c r="FH936" s="3">
        <f t="shared" si="558"/>
        <v>0</v>
      </c>
      <c r="FI936" s="3">
        <f t="shared" si="558"/>
        <v>0</v>
      </c>
      <c r="FJ936" s="3">
        <f t="shared" si="558"/>
        <v>0</v>
      </c>
      <c r="FK936" s="3">
        <f t="shared" si="558"/>
        <v>0</v>
      </c>
      <c r="FL936" s="3">
        <f t="shared" si="558"/>
        <v>0</v>
      </c>
      <c r="FM936" s="3">
        <f t="shared" si="558"/>
        <v>0</v>
      </c>
      <c r="FN936" s="3">
        <f t="shared" si="558"/>
        <v>0</v>
      </c>
      <c r="FO936" s="3">
        <f t="shared" si="558"/>
        <v>0</v>
      </c>
      <c r="FP936" s="3">
        <f t="shared" si="558"/>
        <v>0</v>
      </c>
      <c r="FQ936" s="3">
        <f t="shared" si="558"/>
        <v>0</v>
      </c>
      <c r="FR936" s="3">
        <f t="shared" si="558"/>
        <v>0</v>
      </c>
      <c r="FS936" s="3">
        <f t="shared" ref="FS936:GX936" si="559">FS953</f>
        <v>0</v>
      </c>
      <c r="FT936" s="3">
        <f t="shared" si="559"/>
        <v>0</v>
      </c>
      <c r="FU936" s="3">
        <f t="shared" si="559"/>
        <v>0</v>
      </c>
      <c r="FV936" s="3">
        <f t="shared" si="559"/>
        <v>0</v>
      </c>
      <c r="FW936" s="3">
        <f t="shared" si="559"/>
        <v>0</v>
      </c>
      <c r="FX936" s="3">
        <f t="shared" si="559"/>
        <v>0</v>
      </c>
      <c r="FY936" s="3">
        <f t="shared" si="559"/>
        <v>0</v>
      </c>
      <c r="FZ936" s="3">
        <f t="shared" si="559"/>
        <v>0</v>
      </c>
      <c r="GA936" s="3">
        <f t="shared" si="559"/>
        <v>0</v>
      </c>
      <c r="GB936" s="3">
        <f t="shared" si="559"/>
        <v>0</v>
      </c>
      <c r="GC936" s="3">
        <f t="shared" si="559"/>
        <v>0</v>
      </c>
      <c r="GD936" s="3">
        <f t="shared" si="559"/>
        <v>0</v>
      </c>
      <c r="GE936" s="3">
        <f t="shared" si="559"/>
        <v>0</v>
      </c>
      <c r="GF936" s="3">
        <f t="shared" si="559"/>
        <v>0</v>
      </c>
      <c r="GG936" s="3">
        <f t="shared" si="559"/>
        <v>0</v>
      </c>
      <c r="GH936" s="3">
        <f t="shared" si="559"/>
        <v>0</v>
      </c>
      <c r="GI936" s="3">
        <f t="shared" si="559"/>
        <v>0</v>
      </c>
      <c r="GJ936" s="3">
        <f t="shared" si="559"/>
        <v>0</v>
      </c>
      <c r="GK936" s="3">
        <f t="shared" si="559"/>
        <v>0</v>
      </c>
      <c r="GL936" s="3">
        <f t="shared" si="559"/>
        <v>0</v>
      </c>
      <c r="GM936" s="3">
        <f t="shared" si="559"/>
        <v>0</v>
      </c>
      <c r="GN936" s="3">
        <f t="shared" si="559"/>
        <v>0</v>
      </c>
      <c r="GO936" s="3">
        <f t="shared" si="559"/>
        <v>0</v>
      </c>
      <c r="GP936" s="3">
        <f t="shared" si="559"/>
        <v>0</v>
      </c>
      <c r="GQ936" s="3">
        <f t="shared" si="559"/>
        <v>0</v>
      </c>
      <c r="GR936" s="3">
        <f t="shared" si="559"/>
        <v>0</v>
      </c>
      <c r="GS936" s="3">
        <f t="shared" si="559"/>
        <v>0</v>
      </c>
      <c r="GT936" s="3">
        <f t="shared" si="559"/>
        <v>0</v>
      </c>
      <c r="GU936" s="3">
        <f t="shared" si="559"/>
        <v>0</v>
      </c>
      <c r="GV936" s="3">
        <f t="shared" si="559"/>
        <v>0</v>
      </c>
      <c r="GW936" s="3">
        <f t="shared" si="559"/>
        <v>0</v>
      </c>
      <c r="GX936" s="3">
        <f t="shared" si="559"/>
        <v>0</v>
      </c>
    </row>
    <row r="938" spans="1:245">
      <c r="A938">
        <v>17</v>
      </c>
      <c r="B938">
        <v>1</v>
      </c>
      <c r="C938">
        <f>ROW(SmtRes!A304)</f>
        <v>304</v>
      </c>
      <c r="D938">
        <f>ROW(EtalonRes!A310)</f>
        <v>310</v>
      </c>
      <c r="E938" t="s">
        <v>102</v>
      </c>
      <c r="F938" t="s">
        <v>85</v>
      </c>
      <c r="G938" t="s">
        <v>543</v>
      </c>
      <c r="H938" t="s">
        <v>87</v>
      </c>
      <c r="I938">
        <f>ROUND(2*1,9)</f>
        <v>2</v>
      </c>
      <c r="J938">
        <v>0</v>
      </c>
      <c r="K938">
        <f>ROUND(2*1,9)</f>
        <v>2</v>
      </c>
      <c r="O938">
        <f>ROUND(CP938,2)</f>
        <v>1445.03</v>
      </c>
      <c r="P938">
        <f>ROUND(CQ938*I938,2)</f>
        <v>0</v>
      </c>
      <c r="Q938">
        <f>ROUND(CR938*I938,2)</f>
        <v>1125.45</v>
      </c>
      <c r="R938">
        <f>ROUND(CS938*I938,2)</f>
        <v>576.85</v>
      </c>
      <c r="S938">
        <f>ROUND(CT938*I938,2)</f>
        <v>319.58</v>
      </c>
      <c r="T938">
        <f>ROUND(CU938*I938,2)</f>
        <v>0</v>
      </c>
      <c r="U938">
        <f>CV938*I938</f>
        <v>0.88</v>
      </c>
      <c r="V938">
        <f>CW938*I938</f>
        <v>0.96</v>
      </c>
      <c r="W938">
        <f>ROUND(CX938*I938,2)</f>
        <v>0</v>
      </c>
      <c r="X938">
        <f t="shared" ref="X938:Y940" si="560">ROUND(CY938,2)</f>
        <v>923.32</v>
      </c>
      <c r="Y938">
        <f t="shared" si="560"/>
        <v>537.86</v>
      </c>
      <c r="AA938">
        <v>54027915</v>
      </c>
      <c r="AB938">
        <f>ROUND((AC938+AD938+AF938),6)</f>
        <v>49.34</v>
      </c>
      <c r="AC938">
        <f>ROUND((ES938),6)</f>
        <v>0</v>
      </c>
      <c r="AD938">
        <f>ROUND((((ET938)-(EU938))+AE938),6)</f>
        <v>45.75</v>
      </c>
      <c r="AE938">
        <f t="shared" ref="AE938:AF940" si="561">ROUND((EU938),6)</f>
        <v>6.48</v>
      </c>
      <c r="AF938">
        <f t="shared" si="561"/>
        <v>3.59</v>
      </c>
      <c r="AG938">
        <f>ROUND((AP938),6)</f>
        <v>0</v>
      </c>
      <c r="AH938">
        <f t="shared" ref="AH938:AI940" si="562">(EW938)</f>
        <v>0.44</v>
      </c>
      <c r="AI938">
        <f t="shared" si="562"/>
        <v>0.48</v>
      </c>
      <c r="AJ938">
        <f>(AS938)</f>
        <v>0</v>
      </c>
      <c r="AK938">
        <v>49.34</v>
      </c>
      <c r="AL938">
        <v>0</v>
      </c>
      <c r="AM938">
        <v>45.75</v>
      </c>
      <c r="AN938">
        <v>6.48</v>
      </c>
      <c r="AO938">
        <v>3.59</v>
      </c>
      <c r="AP938">
        <v>0</v>
      </c>
      <c r="AQ938">
        <v>0.44</v>
      </c>
      <c r="AR938">
        <v>0.48</v>
      </c>
      <c r="AS938">
        <v>0</v>
      </c>
      <c r="AT938">
        <v>103</v>
      </c>
      <c r="AU938">
        <v>60</v>
      </c>
      <c r="AV938">
        <v>1</v>
      </c>
      <c r="AW938">
        <v>1</v>
      </c>
      <c r="AZ938">
        <v>1</v>
      </c>
      <c r="BA938">
        <v>44.51</v>
      </c>
      <c r="BB938">
        <v>12.3</v>
      </c>
      <c r="BC938">
        <v>1</v>
      </c>
      <c r="BD938" t="s">
        <v>6</v>
      </c>
      <c r="BE938" t="s">
        <v>6</v>
      </c>
      <c r="BF938" t="s">
        <v>6</v>
      </c>
      <c r="BG938" t="s">
        <v>6</v>
      </c>
      <c r="BH938">
        <v>0</v>
      </c>
      <c r="BI938">
        <v>1</v>
      </c>
      <c r="BJ938" t="s">
        <v>88</v>
      </c>
      <c r="BM938">
        <v>33001</v>
      </c>
      <c r="BN938">
        <v>0</v>
      </c>
      <c r="BO938" t="s">
        <v>85</v>
      </c>
      <c r="BP938">
        <v>1</v>
      </c>
      <c r="BQ938">
        <v>2</v>
      </c>
      <c r="BR938">
        <v>0</v>
      </c>
      <c r="BS938">
        <v>44.51</v>
      </c>
      <c r="BT938">
        <v>1</v>
      </c>
      <c r="BU938">
        <v>1</v>
      </c>
      <c r="BV938">
        <v>1</v>
      </c>
      <c r="BW938">
        <v>1</v>
      </c>
      <c r="BX938">
        <v>1</v>
      </c>
      <c r="BY938" t="s">
        <v>6</v>
      </c>
      <c r="BZ938">
        <v>103</v>
      </c>
      <c r="CA938">
        <v>60</v>
      </c>
      <c r="CB938" t="s">
        <v>6</v>
      </c>
      <c r="CE938">
        <v>0</v>
      </c>
      <c r="CF938">
        <v>0</v>
      </c>
      <c r="CG938">
        <v>0</v>
      </c>
      <c r="CM938">
        <v>0</v>
      </c>
      <c r="CN938" t="s">
        <v>6</v>
      </c>
      <c r="CO938">
        <v>0</v>
      </c>
      <c r="CP938">
        <f>(P938+Q938+S938)</f>
        <v>1445.03</v>
      </c>
      <c r="CQ938">
        <f>AC938*BC938</f>
        <v>0</v>
      </c>
      <c r="CR938">
        <f>AD938*BB938</f>
        <v>562.72500000000002</v>
      </c>
      <c r="CS938">
        <f>AE938*BS938</f>
        <v>288.4248</v>
      </c>
      <c r="CT938">
        <f>AF938*BA938</f>
        <v>159.79089999999999</v>
      </c>
      <c r="CU938">
        <f t="shared" ref="CU938:CX940" si="563">AG938</f>
        <v>0</v>
      </c>
      <c r="CV938">
        <f t="shared" si="563"/>
        <v>0.44</v>
      </c>
      <c r="CW938">
        <f t="shared" si="563"/>
        <v>0.48</v>
      </c>
      <c r="CX938">
        <f t="shared" si="563"/>
        <v>0</v>
      </c>
      <c r="CY938">
        <f>(((S938+R938)*AT938)/100)</f>
        <v>923.32290000000012</v>
      </c>
      <c r="CZ938">
        <f>(((S938+R938)*AU938)/100)</f>
        <v>537.85800000000006</v>
      </c>
      <c r="DC938" t="s">
        <v>6</v>
      </c>
      <c r="DD938" t="s">
        <v>6</v>
      </c>
      <c r="DE938" t="s">
        <v>6</v>
      </c>
      <c r="DF938" t="s">
        <v>6</v>
      </c>
      <c r="DG938" t="s">
        <v>6</v>
      </c>
      <c r="DH938" t="s">
        <v>6</v>
      </c>
      <c r="DI938" t="s">
        <v>6</v>
      </c>
      <c r="DJ938" t="s">
        <v>6</v>
      </c>
      <c r="DK938" t="s">
        <v>6</v>
      </c>
      <c r="DL938" t="s">
        <v>6</v>
      </c>
      <c r="DM938" t="s">
        <v>6</v>
      </c>
      <c r="DN938">
        <v>0</v>
      </c>
      <c r="DO938">
        <v>0</v>
      </c>
      <c r="DP938">
        <v>1</v>
      </c>
      <c r="DQ938">
        <v>1</v>
      </c>
      <c r="DU938">
        <v>1013</v>
      </c>
      <c r="DV938" t="s">
        <v>87</v>
      </c>
      <c r="DW938" t="s">
        <v>87</v>
      </c>
      <c r="DX938">
        <v>1</v>
      </c>
      <c r="DZ938" t="s">
        <v>6</v>
      </c>
      <c r="EA938" t="s">
        <v>6</v>
      </c>
      <c r="EB938" t="s">
        <v>6</v>
      </c>
      <c r="EC938" t="s">
        <v>6</v>
      </c>
      <c r="EE938">
        <v>52854954</v>
      </c>
      <c r="EF938">
        <v>2</v>
      </c>
      <c r="EG938" t="s">
        <v>22</v>
      </c>
      <c r="EH938">
        <v>27</v>
      </c>
      <c r="EI938" t="s">
        <v>89</v>
      </c>
      <c r="EJ938">
        <v>1</v>
      </c>
      <c r="EK938">
        <v>33001</v>
      </c>
      <c r="EL938" t="s">
        <v>89</v>
      </c>
      <c r="EM938" t="s">
        <v>90</v>
      </c>
      <c r="EO938" t="s">
        <v>6</v>
      </c>
      <c r="EQ938">
        <v>131072</v>
      </c>
      <c r="ER938">
        <v>49.34</v>
      </c>
      <c r="ES938">
        <v>0</v>
      </c>
      <c r="ET938">
        <v>45.75</v>
      </c>
      <c r="EU938">
        <v>6.48</v>
      </c>
      <c r="EV938">
        <v>3.59</v>
      </c>
      <c r="EW938">
        <v>0.44</v>
      </c>
      <c r="EX938">
        <v>0.48</v>
      </c>
      <c r="EY938">
        <v>0</v>
      </c>
      <c r="FQ938">
        <v>0</v>
      </c>
      <c r="FR938">
        <f>ROUND(IF(AND(BH938=3,BI938=3),P938,0),2)</f>
        <v>0</v>
      </c>
      <c r="FS938">
        <v>0</v>
      </c>
      <c r="FX938">
        <v>103</v>
      </c>
      <c r="FY938">
        <v>60</v>
      </c>
      <c r="GA938" t="s">
        <v>6</v>
      </c>
      <c r="GD938">
        <v>1</v>
      </c>
      <c r="GF938">
        <v>-814156415</v>
      </c>
      <c r="GG938">
        <v>2</v>
      </c>
      <c r="GH938">
        <v>1</v>
      </c>
      <c r="GI938">
        <v>2</v>
      </c>
      <c r="GJ938">
        <v>0</v>
      </c>
      <c r="GK938">
        <v>0</v>
      </c>
      <c r="GL938">
        <f>ROUND(IF(AND(BH938=3,BI938=3,FS938&lt;&gt;0),P938,0),2)</f>
        <v>0</v>
      </c>
      <c r="GM938">
        <f>ROUND(O938+X938+Y938,2)+GX938</f>
        <v>2906.21</v>
      </c>
      <c r="GN938">
        <f>IF(OR(BI938=0,BI938=1),ROUND(O938+X938+Y938,2),0)</f>
        <v>2906.21</v>
      </c>
      <c r="GO938">
        <f>IF(BI938=2,ROUND(O938+X938+Y938,2),0)</f>
        <v>0</v>
      </c>
      <c r="GP938">
        <f>IF(BI938=4,ROUND(O938+X938+Y938,2)+GX938,0)</f>
        <v>0</v>
      </c>
      <c r="GR938">
        <v>0</v>
      </c>
      <c r="GS938">
        <v>0</v>
      </c>
      <c r="GT938">
        <v>0</v>
      </c>
      <c r="GU938" t="s">
        <v>6</v>
      </c>
      <c r="GV938">
        <f>ROUND((GT938),6)</f>
        <v>0</v>
      </c>
      <c r="GW938">
        <v>1</v>
      </c>
      <c r="GX938">
        <f>ROUND(HC938*I938,2)</f>
        <v>0</v>
      </c>
      <c r="HA938">
        <v>0</v>
      </c>
      <c r="HB938">
        <v>0</v>
      </c>
      <c r="HC938">
        <f>GV938*GW938</f>
        <v>0</v>
      </c>
      <c r="HE938" t="s">
        <v>6</v>
      </c>
      <c r="HF938" t="s">
        <v>6</v>
      </c>
      <c r="HM938" t="s">
        <v>6</v>
      </c>
      <c r="HN938" t="s">
        <v>91</v>
      </c>
      <c r="HO938" t="s">
        <v>92</v>
      </c>
      <c r="HP938" t="s">
        <v>89</v>
      </c>
      <c r="HQ938" t="s">
        <v>89</v>
      </c>
      <c r="IK938">
        <v>0</v>
      </c>
    </row>
    <row r="939" spans="1:245">
      <c r="A939">
        <v>17</v>
      </c>
      <c r="B939">
        <v>1</v>
      </c>
      <c r="C939">
        <f>ROW(SmtRes!A308)</f>
        <v>308</v>
      </c>
      <c r="D939">
        <f>ROW(EtalonRes!A314)</f>
        <v>314</v>
      </c>
      <c r="E939" t="s">
        <v>108</v>
      </c>
      <c r="F939" t="s">
        <v>96</v>
      </c>
      <c r="G939" t="s">
        <v>544</v>
      </c>
      <c r="H939" t="s">
        <v>87</v>
      </c>
      <c r="I939">
        <v>1</v>
      </c>
      <c r="J939">
        <v>0</v>
      </c>
      <c r="K939">
        <v>1</v>
      </c>
      <c r="O939">
        <f>ROUND(CP939,2)</f>
        <v>276.87</v>
      </c>
      <c r="P939">
        <f>ROUND(CQ939*I939,2)</f>
        <v>0</v>
      </c>
      <c r="Q939">
        <f>ROUND(CR939*I939,2)</f>
        <v>167.82</v>
      </c>
      <c r="R939">
        <f>ROUND(CS939*I939,2)</f>
        <v>96.14</v>
      </c>
      <c r="S939">
        <f>ROUND(CT939*I939,2)</f>
        <v>109.05</v>
      </c>
      <c r="T939">
        <f>ROUND(CU939*I939,2)</f>
        <v>0</v>
      </c>
      <c r="U939">
        <f>CV939*I939</f>
        <v>0.3</v>
      </c>
      <c r="V939">
        <f>CW939*I939</f>
        <v>0.16</v>
      </c>
      <c r="W939">
        <f>ROUND(CX939*I939,2)</f>
        <v>0</v>
      </c>
      <c r="X939">
        <f t="shared" si="560"/>
        <v>211.35</v>
      </c>
      <c r="Y939">
        <f t="shared" si="560"/>
        <v>123.11</v>
      </c>
      <c r="AA939">
        <v>54027915</v>
      </c>
      <c r="AB939">
        <f>ROUND((AC939+AD939+AF939),6)</f>
        <v>15.03</v>
      </c>
      <c r="AC939">
        <f>ROUND((ES939),6)</f>
        <v>0</v>
      </c>
      <c r="AD939">
        <f>ROUND((((ET939)-(EU939))+AE939),6)</f>
        <v>12.58</v>
      </c>
      <c r="AE939">
        <f t="shared" si="561"/>
        <v>2.16</v>
      </c>
      <c r="AF939">
        <f t="shared" si="561"/>
        <v>2.4500000000000002</v>
      </c>
      <c r="AG939">
        <f>ROUND((AP939),6)</f>
        <v>0</v>
      </c>
      <c r="AH939">
        <f t="shared" si="562"/>
        <v>0.3</v>
      </c>
      <c r="AI939">
        <f t="shared" si="562"/>
        <v>0.16</v>
      </c>
      <c r="AJ939">
        <f>(AS939)</f>
        <v>0</v>
      </c>
      <c r="AK939">
        <v>15.03</v>
      </c>
      <c r="AL939">
        <v>0</v>
      </c>
      <c r="AM939">
        <v>12.58</v>
      </c>
      <c r="AN939">
        <v>2.16</v>
      </c>
      <c r="AO939">
        <v>2.4500000000000002</v>
      </c>
      <c r="AP939">
        <v>0</v>
      </c>
      <c r="AQ939">
        <v>0.3</v>
      </c>
      <c r="AR939">
        <v>0.16</v>
      </c>
      <c r="AS939">
        <v>0</v>
      </c>
      <c r="AT939">
        <v>103</v>
      </c>
      <c r="AU939">
        <v>60</v>
      </c>
      <c r="AV939">
        <v>1</v>
      </c>
      <c r="AW939">
        <v>1</v>
      </c>
      <c r="AZ939">
        <v>1</v>
      </c>
      <c r="BA939">
        <v>44.51</v>
      </c>
      <c r="BB939">
        <v>13.34</v>
      </c>
      <c r="BC939">
        <v>1</v>
      </c>
      <c r="BD939" t="s">
        <v>6</v>
      </c>
      <c r="BE939" t="s">
        <v>6</v>
      </c>
      <c r="BF939" t="s">
        <v>6</v>
      </c>
      <c r="BG939" t="s">
        <v>6</v>
      </c>
      <c r="BH939">
        <v>0</v>
      </c>
      <c r="BI939">
        <v>1</v>
      </c>
      <c r="BJ939" t="s">
        <v>545</v>
      </c>
      <c r="BM939">
        <v>33001</v>
      </c>
      <c r="BN939">
        <v>0</v>
      </c>
      <c r="BO939" t="s">
        <v>96</v>
      </c>
      <c r="BP939">
        <v>1</v>
      </c>
      <c r="BQ939">
        <v>2</v>
      </c>
      <c r="BR939">
        <v>0</v>
      </c>
      <c r="BS939">
        <v>44.51</v>
      </c>
      <c r="BT939">
        <v>1</v>
      </c>
      <c r="BU939">
        <v>1</v>
      </c>
      <c r="BV939">
        <v>1</v>
      </c>
      <c r="BW939">
        <v>1</v>
      </c>
      <c r="BX939">
        <v>1</v>
      </c>
      <c r="BY939" t="s">
        <v>6</v>
      </c>
      <c r="BZ939">
        <v>103</v>
      </c>
      <c r="CA939">
        <v>60</v>
      </c>
      <c r="CB939" t="s">
        <v>6</v>
      </c>
      <c r="CE939">
        <v>0</v>
      </c>
      <c r="CF939">
        <v>0</v>
      </c>
      <c r="CG939">
        <v>0</v>
      </c>
      <c r="CM939">
        <v>0</v>
      </c>
      <c r="CN939" t="s">
        <v>6</v>
      </c>
      <c r="CO939">
        <v>0</v>
      </c>
      <c r="CP939">
        <f>(P939+Q939+S939)</f>
        <v>276.87</v>
      </c>
      <c r="CQ939">
        <f>AC939*BC939</f>
        <v>0</v>
      </c>
      <c r="CR939">
        <f>AD939*BB939</f>
        <v>167.81719999999999</v>
      </c>
      <c r="CS939">
        <f>AE939*BS939</f>
        <v>96.141599999999997</v>
      </c>
      <c r="CT939">
        <f>AF939*BA939</f>
        <v>109.04950000000001</v>
      </c>
      <c r="CU939">
        <f t="shared" si="563"/>
        <v>0</v>
      </c>
      <c r="CV939">
        <f t="shared" si="563"/>
        <v>0.3</v>
      </c>
      <c r="CW939">
        <f t="shared" si="563"/>
        <v>0.16</v>
      </c>
      <c r="CX939">
        <f t="shared" si="563"/>
        <v>0</v>
      </c>
      <c r="CY939">
        <f>(((S939+R939)*AT939)/100)</f>
        <v>211.34569999999999</v>
      </c>
      <c r="CZ939">
        <f>(((S939+R939)*AU939)/100)</f>
        <v>123.11399999999999</v>
      </c>
      <c r="DC939" t="s">
        <v>6</v>
      </c>
      <c r="DD939" t="s">
        <v>6</v>
      </c>
      <c r="DE939" t="s">
        <v>6</v>
      </c>
      <c r="DF939" t="s">
        <v>6</v>
      </c>
      <c r="DG939" t="s">
        <v>6</v>
      </c>
      <c r="DH939" t="s">
        <v>6</v>
      </c>
      <c r="DI939" t="s">
        <v>6</v>
      </c>
      <c r="DJ939" t="s">
        <v>6</v>
      </c>
      <c r="DK939" t="s">
        <v>6</v>
      </c>
      <c r="DL939" t="s">
        <v>6</v>
      </c>
      <c r="DM939" t="s">
        <v>6</v>
      </c>
      <c r="DN939">
        <v>0</v>
      </c>
      <c r="DO939">
        <v>0</v>
      </c>
      <c r="DP939">
        <v>1</v>
      </c>
      <c r="DQ939">
        <v>1</v>
      </c>
      <c r="DU939">
        <v>1013</v>
      </c>
      <c r="DV939" t="s">
        <v>87</v>
      </c>
      <c r="DW939" t="s">
        <v>87</v>
      </c>
      <c r="DX939">
        <v>1</v>
      </c>
      <c r="DZ939" t="s">
        <v>6</v>
      </c>
      <c r="EA939" t="s">
        <v>6</v>
      </c>
      <c r="EB939" t="s">
        <v>6</v>
      </c>
      <c r="EC939" t="s">
        <v>6</v>
      </c>
      <c r="EE939">
        <v>52854954</v>
      </c>
      <c r="EF939">
        <v>2</v>
      </c>
      <c r="EG939" t="s">
        <v>22</v>
      </c>
      <c r="EH939">
        <v>27</v>
      </c>
      <c r="EI939" t="s">
        <v>89</v>
      </c>
      <c r="EJ939">
        <v>1</v>
      </c>
      <c r="EK939">
        <v>33001</v>
      </c>
      <c r="EL939" t="s">
        <v>89</v>
      </c>
      <c r="EM939" t="s">
        <v>90</v>
      </c>
      <c r="EO939" t="s">
        <v>6</v>
      </c>
      <c r="EQ939">
        <v>131072</v>
      </c>
      <c r="ER939">
        <v>15.03</v>
      </c>
      <c r="ES939">
        <v>0</v>
      </c>
      <c r="ET939">
        <v>12.58</v>
      </c>
      <c r="EU939">
        <v>2.16</v>
      </c>
      <c r="EV939">
        <v>2.4500000000000002</v>
      </c>
      <c r="EW939">
        <v>0.3</v>
      </c>
      <c r="EX939">
        <v>0.16</v>
      </c>
      <c r="EY939">
        <v>0</v>
      </c>
      <c r="FQ939">
        <v>0</v>
      </c>
      <c r="FR939">
        <f>ROUND(IF(AND(BH939=3,BI939=3),P939,0),2)</f>
        <v>0</v>
      </c>
      <c r="FS939">
        <v>0</v>
      </c>
      <c r="FX939">
        <v>103</v>
      </c>
      <c r="FY939">
        <v>60</v>
      </c>
      <c r="GA939" t="s">
        <v>6</v>
      </c>
      <c r="GD939">
        <v>1</v>
      </c>
      <c r="GF939">
        <v>2125599922</v>
      </c>
      <c r="GG939">
        <v>2</v>
      </c>
      <c r="GH939">
        <v>1</v>
      </c>
      <c r="GI939">
        <v>2</v>
      </c>
      <c r="GJ939">
        <v>0</v>
      </c>
      <c r="GK939">
        <v>0</v>
      </c>
      <c r="GL939">
        <f>ROUND(IF(AND(BH939=3,BI939=3,FS939&lt;&gt;0),P939,0),2)</f>
        <v>0</v>
      </c>
      <c r="GM939">
        <f>ROUND(O939+X939+Y939,2)+GX939</f>
        <v>611.33000000000004</v>
      </c>
      <c r="GN939">
        <f>IF(OR(BI939=0,BI939=1),ROUND(O939+X939+Y939,2),0)</f>
        <v>611.33000000000004</v>
      </c>
      <c r="GO939">
        <f>IF(BI939=2,ROUND(O939+X939+Y939,2),0)</f>
        <v>0</v>
      </c>
      <c r="GP939">
        <f>IF(BI939=4,ROUND(O939+X939+Y939,2)+GX939,0)</f>
        <v>0</v>
      </c>
      <c r="GR939">
        <v>0</v>
      </c>
      <c r="GS939">
        <v>0</v>
      </c>
      <c r="GT939">
        <v>0</v>
      </c>
      <c r="GU939" t="s">
        <v>6</v>
      </c>
      <c r="GV939">
        <f>ROUND((GT939),6)</f>
        <v>0</v>
      </c>
      <c r="GW939">
        <v>1</v>
      </c>
      <c r="GX939">
        <f>ROUND(HC939*I939,2)</f>
        <v>0</v>
      </c>
      <c r="HA939">
        <v>0</v>
      </c>
      <c r="HB939">
        <v>0</v>
      </c>
      <c r="HC939">
        <f>GV939*GW939</f>
        <v>0</v>
      </c>
      <c r="HE939" t="s">
        <v>6</v>
      </c>
      <c r="HF939" t="s">
        <v>6</v>
      </c>
      <c r="HM939" t="s">
        <v>6</v>
      </c>
      <c r="HN939" t="s">
        <v>91</v>
      </c>
      <c r="HO939" t="s">
        <v>92</v>
      </c>
      <c r="HP939" t="s">
        <v>89</v>
      </c>
      <c r="HQ939" t="s">
        <v>89</v>
      </c>
      <c r="IK939">
        <v>0</v>
      </c>
    </row>
    <row r="940" spans="1:245">
      <c r="A940">
        <v>17</v>
      </c>
      <c r="B940">
        <v>1</v>
      </c>
      <c r="C940">
        <f>ROW(SmtRes!A327)</f>
        <v>327</v>
      </c>
      <c r="D940">
        <f>ROW(EtalonRes!A333)</f>
        <v>333</v>
      </c>
      <c r="E940" t="s">
        <v>116</v>
      </c>
      <c r="F940" t="s">
        <v>546</v>
      </c>
      <c r="G940" t="s">
        <v>547</v>
      </c>
      <c r="H940" t="s">
        <v>87</v>
      </c>
      <c r="I940">
        <v>1</v>
      </c>
      <c r="J940">
        <v>0</v>
      </c>
      <c r="K940">
        <v>1</v>
      </c>
      <c r="O940">
        <f>ROUND(CP940,2)</f>
        <v>6207.79</v>
      </c>
      <c r="P940">
        <f>ROUND(CQ940*I940,2)</f>
        <v>129.01</v>
      </c>
      <c r="Q940">
        <f>ROUND(CR940*I940,2)</f>
        <v>2963.53</v>
      </c>
      <c r="R940">
        <f>ROUND(CS940*I940,2)</f>
        <v>960.53</v>
      </c>
      <c r="S940">
        <f>ROUND(CT940*I940,2)</f>
        <v>3115.25</v>
      </c>
      <c r="T940">
        <f>ROUND(CU940*I940,2)</f>
        <v>0</v>
      </c>
      <c r="U940">
        <f>CV940*I940</f>
        <v>7.9</v>
      </c>
      <c r="V940">
        <f>CW940*I940</f>
        <v>1.86</v>
      </c>
      <c r="W940">
        <f>ROUND(CX940*I940,2)</f>
        <v>0</v>
      </c>
      <c r="X940">
        <f t="shared" si="560"/>
        <v>4198.05</v>
      </c>
      <c r="Y940">
        <f t="shared" si="560"/>
        <v>2445.4699999999998</v>
      </c>
      <c r="AA940">
        <v>54027915</v>
      </c>
      <c r="AB940">
        <f>ROUND((AC940+AD940+AF940),6)</f>
        <v>407.65</v>
      </c>
      <c r="AC940">
        <f>ROUND((ES940),6)</f>
        <v>45.11</v>
      </c>
      <c r="AD940">
        <f>ROUND((((ET940)-(EU940))+AE940),6)</f>
        <v>292.55</v>
      </c>
      <c r="AE940">
        <f t="shared" si="561"/>
        <v>21.58</v>
      </c>
      <c r="AF940">
        <f t="shared" si="561"/>
        <v>69.989999999999995</v>
      </c>
      <c r="AG940">
        <f>ROUND((AP940),6)</f>
        <v>0</v>
      </c>
      <c r="AH940">
        <f t="shared" si="562"/>
        <v>7.9</v>
      </c>
      <c r="AI940">
        <f t="shared" si="562"/>
        <v>1.86</v>
      </c>
      <c r="AJ940">
        <f>(AS940)</f>
        <v>0</v>
      </c>
      <c r="AK940">
        <v>407.65</v>
      </c>
      <c r="AL940">
        <v>45.11</v>
      </c>
      <c r="AM940">
        <v>292.55</v>
      </c>
      <c r="AN940">
        <v>21.58</v>
      </c>
      <c r="AO940">
        <v>69.989999999999995</v>
      </c>
      <c r="AP940">
        <v>0</v>
      </c>
      <c r="AQ940">
        <v>7.9</v>
      </c>
      <c r="AR940">
        <v>1.86</v>
      </c>
      <c r="AS940">
        <v>0</v>
      </c>
      <c r="AT940">
        <v>103</v>
      </c>
      <c r="AU940">
        <v>60</v>
      </c>
      <c r="AV940">
        <v>1</v>
      </c>
      <c r="AW940">
        <v>1</v>
      </c>
      <c r="AZ940">
        <v>1</v>
      </c>
      <c r="BA940">
        <v>44.51</v>
      </c>
      <c r="BB940">
        <v>10.130000000000001</v>
      </c>
      <c r="BC940">
        <v>2.86</v>
      </c>
      <c r="BD940" t="s">
        <v>6</v>
      </c>
      <c r="BE940" t="s">
        <v>6</v>
      </c>
      <c r="BF940" t="s">
        <v>6</v>
      </c>
      <c r="BG940" t="s">
        <v>6</v>
      </c>
      <c r="BH940">
        <v>0</v>
      </c>
      <c r="BI940">
        <v>1</v>
      </c>
      <c r="BJ940" t="s">
        <v>548</v>
      </c>
      <c r="BM940">
        <v>33001</v>
      </c>
      <c r="BN940">
        <v>0</v>
      </c>
      <c r="BO940" t="s">
        <v>546</v>
      </c>
      <c r="BP940">
        <v>1</v>
      </c>
      <c r="BQ940">
        <v>2</v>
      </c>
      <c r="BR940">
        <v>0</v>
      </c>
      <c r="BS940">
        <v>44.51</v>
      </c>
      <c r="BT940">
        <v>1</v>
      </c>
      <c r="BU940">
        <v>1</v>
      </c>
      <c r="BV940">
        <v>1</v>
      </c>
      <c r="BW940">
        <v>1</v>
      </c>
      <c r="BX940">
        <v>1</v>
      </c>
      <c r="BY940" t="s">
        <v>6</v>
      </c>
      <c r="BZ940">
        <v>103</v>
      </c>
      <c r="CA940">
        <v>60</v>
      </c>
      <c r="CB940" t="s">
        <v>6</v>
      </c>
      <c r="CE940">
        <v>0</v>
      </c>
      <c r="CF940">
        <v>0</v>
      </c>
      <c r="CG940">
        <v>0</v>
      </c>
      <c r="CM940">
        <v>0</v>
      </c>
      <c r="CN940" t="s">
        <v>6</v>
      </c>
      <c r="CO940">
        <v>0</v>
      </c>
      <c r="CP940">
        <f>(P940+Q940+S940)</f>
        <v>6207.79</v>
      </c>
      <c r="CQ940">
        <f>AC940*BC940</f>
        <v>129.0146</v>
      </c>
      <c r="CR940">
        <f>AD940*BB940</f>
        <v>2963.5315000000005</v>
      </c>
      <c r="CS940">
        <f>AE940*BS940</f>
        <v>960.52579999999989</v>
      </c>
      <c r="CT940">
        <f>AF940*BA940</f>
        <v>3115.2548999999995</v>
      </c>
      <c r="CU940">
        <f t="shared" si="563"/>
        <v>0</v>
      </c>
      <c r="CV940">
        <f t="shared" si="563"/>
        <v>7.9</v>
      </c>
      <c r="CW940">
        <f t="shared" si="563"/>
        <v>1.86</v>
      </c>
      <c r="CX940">
        <f t="shared" si="563"/>
        <v>0</v>
      </c>
      <c r="CY940">
        <f>(((S940+R940)*AT940)/100)</f>
        <v>4198.0533999999998</v>
      </c>
      <c r="CZ940">
        <f>(((S940+R940)*AU940)/100)</f>
        <v>2445.4679999999998</v>
      </c>
      <c r="DC940" t="s">
        <v>6</v>
      </c>
      <c r="DD940" t="s">
        <v>6</v>
      </c>
      <c r="DE940" t="s">
        <v>6</v>
      </c>
      <c r="DF940" t="s">
        <v>6</v>
      </c>
      <c r="DG940" t="s">
        <v>6</v>
      </c>
      <c r="DH940" t="s">
        <v>6</v>
      </c>
      <c r="DI940" t="s">
        <v>6</v>
      </c>
      <c r="DJ940" t="s">
        <v>6</v>
      </c>
      <c r="DK940" t="s">
        <v>6</v>
      </c>
      <c r="DL940" t="s">
        <v>6</v>
      </c>
      <c r="DM940" t="s">
        <v>6</v>
      </c>
      <c r="DN940">
        <v>0</v>
      </c>
      <c r="DO940">
        <v>0</v>
      </c>
      <c r="DP940">
        <v>1</v>
      </c>
      <c r="DQ940">
        <v>1</v>
      </c>
      <c r="DU940">
        <v>1013</v>
      </c>
      <c r="DV940" t="s">
        <v>87</v>
      </c>
      <c r="DW940" t="s">
        <v>87</v>
      </c>
      <c r="DX940">
        <v>1</v>
      </c>
      <c r="DZ940" t="s">
        <v>6</v>
      </c>
      <c r="EA940" t="s">
        <v>6</v>
      </c>
      <c r="EB940" t="s">
        <v>6</v>
      </c>
      <c r="EC940" t="s">
        <v>6</v>
      </c>
      <c r="EE940">
        <v>52854954</v>
      </c>
      <c r="EF940">
        <v>2</v>
      </c>
      <c r="EG940" t="s">
        <v>22</v>
      </c>
      <c r="EH940">
        <v>27</v>
      </c>
      <c r="EI940" t="s">
        <v>89</v>
      </c>
      <c r="EJ940">
        <v>1</v>
      </c>
      <c r="EK940">
        <v>33001</v>
      </c>
      <c r="EL940" t="s">
        <v>89</v>
      </c>
      <c r="EM940" t="s">
        <v>90</v>
      </c>
      <c r="EO940" t="s">
        <v>6</v>
      </c>
      <c r="EQ940">
        <v>131072</v>
      </c>
      <c r="ER940">
        <v>407.65</v>
      </c>
      <c r="ES940">
        <v>45.11</v>
      </c>
      <c r="ET940">
        <v>292.55</v>
      </c>
      <c r="EU940">
        <v>21.58</v>
      </c>
      <c r="EV940">
        <v>69.989999999999995</v>
      </c>
      <c r="EW940">
        <v>7.9</v>
      </c>
      <c r="EX940">
        <v>1.86</v>
      </c>
      <c r="EY940">
        <v>0</v>
      </c>
      <c r="FQ940">
        <v>0</v>
      </c>
      <c r="FR940">
        <f>ROUND(IF(AND(BH940=3,BI940=3),P940,0),2)</f>
        <v>0</v>
      </c>
      <c r="FS940">
        <v>0</v>
      </c>
      <c r="FX940">
        <v>103</v>
      </c>
      <c r="FY940">
        <v>60</v>
      </c>
      <c r="GA940" t="s">
        <v>6</v>
      </c>
      <c r="GD940">
        <v>1</v>
      </c>
      <c r="GF940">
        <v>-1551679024</v>
      </c>
      <c r="GG940">
        <v>2</v>
      </c>
      <c r="GH940">
        <v>1</v>
      </c>
      <c r="GI940">
        <v>2</v>
      </c>
      <c r="GJ940">
        <v>0</v>
      </c>
      <c r="GK940">
        <v>0</v>
      </c>
      <c r="GL940">
        <f>ROUND(IF(AND(BH940=3,BI940=3,FS940&lt;&gt;0),P940,0),2)</f>
        <v>0</v>
      </c>
      <c r="GM940">
        <f>ROUND(O940+X940+Y940,2)+GX940</f>
        <v>12851.31</v>
      </c>
      <c r="GN940">
        <f>IF(OR(BI940=0,BI940=1),ROUND(O940+X940+Y940,2),0)</f>
        <v>12851.31</v>
      </c>
      <c r="GO940">
        <f>IF(BI940=2,ROUND(O940+X940+Y940,2),0)</f>
        <v>0</v>
      </c>
      <c r="GP940">
        <f>IF(BI940=4,ROUND(O940+X940+Y940,2)+GX940,0)</f>
        <v>0</v>
      </c>
      <c r="GR940">
        <v>0</v>
      </c>
      <c r="GS940">
        <v>3</v>
      </c>
      <c r="GT940">
        <v>0</v>
      </c>
      <c r="GU940" t="s">
        <v>6</v>
      </c>
      <c r="GV940">
        <f>ROUND((GT940),6)</f>
        <v>0</v>
      </c>
      <c r="GW940">
        <v>1</v>
      </c>
      <c r="GX940">
        <f>ROUND(HC940*I940,2)</f>
        <v>0</v>
      </c>
      <c r="HA940">
        <v>0</v>
      </c>
      <c r="HB940">
        <v>0</v>
      </c>
      <c r="HC940">
        <f>GV940*GW940</f>
        <v>0</v>
      </c>
      <c r="HE940" t="s">
        <v>6</v>
      </c>
      <c r="HF940" t="s">
        <v>6</v>
      </c>
      <c r="HM940" t="s">
        <v>6</v>
      </c>
      <c r="HN940" t="s">
        <v>91</v>
      </c>
      <c r="HO940" t="s">
        <v>92</v>
      </c>
      <c r="HP940" t="s">
        <v>89</v>
      </c>
      <c r="HQ940" t="s">
        <v>89</v>
      </c>
      <c r="IK940">
        <v>0</v>
      </c>
    </row>
    <row r="941" spans="1:245">
      <c r="A941">
        <v>19</v>
      </c>
      <c r="B941">
        <v>1</v>
      </c>
      <c r="F941" t="s">
        <v>6</v>
      </c>
      <c r="G941" t="s">
        <v>549</v>
      </c>
      <c r="H941" t="s">
        <v>6</v>
      </c>
      <c r="AA941">
        <v>1</v>
      </c>
      <c r="IK941">
        <v>0</v>
      </c>
    </row>
    <row r="942" spans="1:245">
      <c r="A942">
        <v>17</v>
      </c>
      <c r="B942">
        <v>1</v>
      </c>
      <c r="C942">
        <f>ROW(SmtRes!A328)</f>
        <v>328</v>
      </c>
      <c r="D942">
        <f>ROW(EtalonRes!A334)</f>
        <v>334</v>
      </c>
      <c r="E942" t="s">
        <v>126</v>
      </c>
      <c r="F942" t="s">
        <v>109</v>
      </c>
      <c r="G942" t="s">
        <v>330</v>
      </c>
      <c r="H942" t="s">
        <v>111</v>
      </c>
      <c r="I942">
        <f>ROUND((0.5*0.5*0.5*I943*10)/100,9)</f>
        <v>1.25E-3</v>
      </c>
      <c r="J942">
        <v>0</v>
      </c>
      <c r="K942">
        <f>ROUND((0.5*0.5*0.5*I943*10)/100,9)</f>
        <v>1.25E-3</v>
      </c>
      <c r="O942">
        <f t="shared" ref="O942:O951" si="564">ROUND(CP942,2)</f>
        <v>66.83</v>
      </c>
      <c r="P942">
        <f t="shared" ref="P942:P951" si="565">ROUND(CQ942*I942,2)</f>
        <v>0</v>
      </c>
      <c r="Q942">
        <f t="shared" ref="Q942:Q951" si="566">ROUND(CR942*I942,2)</f>
        <v>0</v>
      </c>
      <c r="R942">
        <f t="shared" ref="R942:R951" si="567">ROUND(CS942*I942,2)</f>
        <v>0</v>
      </c>
      <c r="S942">
        <f t="shared" ref="S942:S951" si="568">ROUND(CT942*I942,2)</f>
        <v>66.83</v>
      </c>
      <c r="T942">
        <f t="shared" ref="T942:T951" si="569">ROUND(CU942*I942,2)</f>
        <v>0</v>
      </c>
      <c r="U942">
        <f t="shared" ref="U942:U951" si="570">CV942*I942</f>
        <v>0.1925</v>
      </c>
      <c r="V942">
        <f t="shared" ref="V942:V951" si="571">CW942*I942</f>
        <v>0</v>
      </c>
      <c r="W942">
        <f t="shared" ref="W942:W951" si="572">ROUND(CX942*I942,2)</f>
        <v>0</v>
      </c>
      <c r="X942">
        <f t="shared" ref="X942:X951" si="573">ROUND(CY942,2)</f>
        <v>59.48</v>
      </c>
      <c r="Y942">
        <f t="shared" ref="Y942:Y951" si="574">ROUND(CZ942,2)</f>
        <v>26.73</v>
      </c>
      <c r="AA942">
        <v>54027915</v>
      </c>
      <c r="AB942">
        <f t="shared" ref="AB942:AB951" si="575">ROUND((AC942+AD942+AF942),6)</f>
        <v>1201.2</v>
      </c>
      <c r="AC942">
        <f t="shared" ref="AC942:AC951" si="576">ROUND((ES942),6)</f>
        <v>0</v>
      </c>
      <c r="AD942">
        <f t="shared" ref="AD942:AD951" si="577">ROUND((((ET942)-(EU942))+AE942),6)</f>
        <v>0</v>
      </c>
      <c r="AE942">
        <f t="shared" ref="AE942:AE951" si="578">ROUND((EU942),6)</f>
        <v>0</v>
      </c>
      <c r="AF942">
        <f t="shared" ref="AF942:AF951" si="579">ROUND((EV942),6)</f>
        <v>1201.2</v>
      </c>
      <c r="AG942">
        <f t="shared" ref="AG942:AG951" si="580">ROUND((AP942),6)</f>
        <v>0</v>
      </c>
      <c r="AH942">
        <f t="shared" ref="AH942:AH951" si="581">(EW942)</f>
        <v>154</v>
      </c>
      <c r="AI942">
        <f t="shared" ref="AI942:AI951" si="582">(EX942)</f>
        <v>0</v>
      </c>
      <c r="AJ942">
        <f t="shared" ref="AJ942:AJ951" si="583">(AS942)</f>
        <v>0</v>
      </c>
      <c r="AK942">
        <v>1201.2</v>
      </c>
      <c r="AL942">
        <v>0</v>
      </c>
      <c r="AM942">
        <v>0</v>
      </c>
      <c r="AN942">
        <v>0</v>
      </c>
      <c r="AO942">
        <v>1201.2</v>
      </c>
      <c r="AP942">
        <v>0</v>
      </c>
      <c r="AQ942">
        <v>154</v>
      </c>
      <c r="AR942">
        <v>0</v>
      </c>
      <c r="AS942">
        <v>0</v>
      </c>
      <c r="AT942">
        <v>89</v>
      </c>
      <c r="AU942">
        <v>40</v>
      </c>
      <c r="AV942">
        <v>1</v>
      </c>
      <c r="AW942">
        <v>1</v>
      </c>
      <c r="AZ942">
        <v>1</v>
      </c>
      <c r="BA942">
        <v>44.51</v>
      </c>
      <c r="BB942">
        <v>1</v>
      </c>
      <c r="BC942">
        <v>1</v>
      </c>
      <c r="BD942" t="s">
        <v>6</v>
      </c>
      <c r="BE942" t="s">
        <v>6</v>
      </c>
      <c r="BF942" t="s">
        <v>6</v>
      </c>
      <c r="BG942" t="s">
        <v>6</v>
      </c>
      <c r="BH942">
        <v>0</v>
      </c>
      <c r="BI942">
        <v>1</v>
      </c>
      <c r="BJ942" t="s">
        <v>550</v>
      </c>
      <c r="BM942">
        <v>1003</v>
      </c>
      <c r="BN942">
        <v>0</v>
      </c>
      <c r="BO942" t="s">
        <v>109</v>
      </c>
      <c r="BP942">
        <v>1</v>
      </c>
      <c r="BQ942">
        <v>2</v>
      </c>
      <c r="BR942">
        <v>0</v>
      </c>
      <c r="BS942">
        <v>44.51</v>
      </c>
      <c r="BT942">
        <v>1</v>
      </c>
      <c r="BU942">
        <v>1</v>
      </c>
      <c r="BV942">
        <v>1</v>
      </c>
      <c r="BW942">
        <v>1</v>
      </c>
      <c r="BX942">
        <v>1</v>
      </c>
      <c r="BY942" t="s">
        <v>6</v>
      </c>
      <c r="BZ942">
        <v>89</v>
      </c>
      <c r="CA942">
        <v>40</v>
      </c>
      <c r="CB942" t="s">
        <v>6</v>
      </c>
      <c r="CE942">
        <v>0</v>
      </c>
      <c r="CF942">
        <v>0</v>
      </c>
      <c r="CG942">
        <v>0</v>
      </c>
      <c r="CM942">
        <v>0</v>
      </c>
      <c r="CN942" t="s">
        <v>6</v>
      </c>
      <c r="CO942">
        <v>0</v>
      </c>
      <c r="CP942">
        <f t="shared" ref="CP942:CP951" si="584">(P942+Q942+S942)</f>
        <v>66.83</v>
      </c>
      <c r="CQ942">
        <f t="shared" ref="CQ942:CQ951" si="585">AC942*BC942</f>
        <v>0</v>
      </c>
      <c r="CR942">
        <f t="shared" ref="CR942:CR951" si="586">AD942*BB942</f>
        <v>0</v>
      </c>
      <c r="CS942">
        <f t="shared" ref="CS942:CS951" si="587">AE942*BS942</f>
        <v>0</v>
      </c>
      <c r="CT942">
        <f t="shared" ref="CT942:CT951" si="588">AF942*BA942</f>
        <v>53465.411999999997</v>
      </c>
      <c r="CU942">
        <f t="shared" ref="CU942:CU951" si="589">AG942</f>
        <v>0</v>
      </c>
      <c r="CV942">
        <f t="shared" ref="CV942:CV951" si="590">AH942</f>
        <v>154</v>
      </c>
      <c r="CW942">
        <f t="shared" ref="CW942:CW951" si="591">AI942</f>
        <v>0</v>
      </c>
      <c r="CX942">
        <f t="shared" ref="CX942:CX951" si="592">AJ942</f>
        <v>0</v>
      </c>
      <c r="CY942">
        <f t="shared" ref="CY942:CY951" si="593">(((S942+R942)*AT942)/100)</f>
        <v>59.478699999999996</v>
      </c>
      <c r="CZ942">
        <f t="shared" ref="CZ942:CZ951" si="594">(((S942+R942)*AU942)/100)</f>
        <v>26.731999999999999</v>
      </c>
      <c r="DC942" t="s">
        <v>6</v>
      </c>
      <c r="DD942" t="s">
        <v>6</v>
      </c>
      <c r="DE942" t="s">
        <v>6</v>
      </c>
      <c r="DF942" t="s">
        <v>6</v>
      </c>
      <c r="DG942" t="s">
        <v>6</v>
      </c>
      <c r="DH942" t="s">
        <v>6</v>
      </c>
      <c r="DI942" t="s">
        <v>6</v>
      </c>
      <c r="DJ942" t="s">
        <v>6</v>
      </c>
      <c r="DK942" t="s">
        <v>6</v>
      </c>
      <c r="DL942" t="s">
        <v>6</v>
      </c>
      <c r="DM942" t="s">
        <v>6</v>
      </c>
      <c r="DN942">
        <v>0</v>
      </c>
      <c r="DO942">
        <v>0</v>
      </c>
      <c r="DP942">
        <v>1</v>
      </c>
      <c r="DQ942">
        <v>1</v>
      </c>
      <c r="DU942">
        <v>1013</v>
      </c>
      <c r="DV942" t="s">
        <v>111</v>
      </c>
      <c r="DW942" t="s">
        <v>111</v>
      </c>
      <c r="DX942">
        <v>1</v>
      </c>
      <c r="DZ942" t="s">
        <v>6</v>
      </c>
      <c r="EA942" t="s">
        <v>6</v>
      </c>
      <c r="EB942" t="s">
        <v>6</v>
      </c>
      <c r="EC942" t="s">
        <v>6</v>
      </c>
      <c r="EE942">
        <v>52854749</v>
      </c>
      <c r="EF942">
        <v>2</v>
      </c>
      <c r="EG942" t="s">
        <v>22</v>
      </c>
      <c r="EH942">
        <v>1</v>
      </c>
      <c r="EI942" t="s">
        <v>23</v>
      </c>
      <c r="EJ942">
        <v>1</v>
      </c>
      <c r="EK942">
        <v>1003</v>
      </c>
      <c r="EL942" t="s">
        <v>113</v>
      </c>
      <c r="EM942" t="s">
        <v>25</v>
      </c>
      <c r="EO942" t="s">
        <v>6</v>
      </c>
      <c r="EQ942">
        <v>131072</v>
      </c>
      <c r="ER942">
        <v>1201.2</v>
      </c>
      <c r="ES942">
        <v>0</v>
      </c>
      <c r="ET942">
        <v>0</v>
      </c>
      <c r="EU942">
        <v>0</v>
      </c>
      <c r="EV942">
        <v>1201.2</v>
      </c>
      <c r="EW942">
        <v>154</v>
      </c>
      <c r="EX942">
        <v>0</v>
      </c>
      <c r="EY942">
        <v>0</v>
      </c>
      <c r="FQ942">
        <v>0</v>
      </c>
      <c r="FR942">
        <f t="shared" ref="FR942:FR951" si="595">ROUND(IF(AND(BH942=3,BI942=3),P942,0),2)</f>
        <v>0</v>
      </c>
      <c r="FS942">
        <v>0</v>
      </c>
      <c r="FX942">
        <v>89</v>
      </c>
      <c r="FY942">
        <v>40</v>
      </c>
      <c r="GA942" t="s">
        <v>6</v>
      </c>
      <c r="GD942">
        <v>1</v>
      </c>
      <c r="GF942">
        <v>809624927</v>
      </c>
      <c r="GG942">
        <v>2</v>
      </c>
      <c r="GH942">
        <v>1</v>
      </c>
      <c r="GI942">
        <v>2</v>
      </c>
      <c r="GJ942">
        <v>0</v>
      </c>
      <c r="GK942">
        <v>0</v>
      </c>
      <c r="GL942">
        <f t="shared" ref="GL942:GL951" si="596">ROUND(IF(AND(BH942=3,BI942=3,FS942&lt;&gt;0),P942,0),2)</f>
        <v>0</v>
      </c>
      <c r="GM942">
        <f t="shared" ref="GM942:GM951" si="597">ROUND(O942+X942+Y942,2)+GX942</f>
        <v>153.04</v>
      </c>
      <c r="GN942">
        <f t="shared" ref="GN942:GN951" si="598">IF(OR(BI942=0,BI942=1),ROUND(O942+X942+Y942,2),0)</f>
        <v>153.04</v>
      </c>
      <c r="GO942">
        <f t="shared" ref="GO942:GO951" si="599">IF(BI942=2,ROUND(O942+X942+Y942,2),0)</f>
        <v>0</v>
      </c>
      <c r="GP942">
        <f t="shared" ref="GP942:GP951" si="600">IF(BI942=4,ROUND(O942+X942+Y942,2)+GX942,0)</f>
        <v>0</v>
      </c>
      <c r="GR942">
        <v>0</v>
      </c>
      <c r="GS942">
        <v>3</v>
      </c>
      <c r="GT942">
        <v>0</v>
      </c>
      <c r="GU942" t="s">
        <v>6</v>
      </c>
      <c r="GV942">
        <f t="shared" ref="GV942:GV951" si="601">ROUND((GT942),6)</f>
        <v>0</v>
      </c>
      <c r="GW942">
        <v>1</v>
      </c>
      <c r="GX942">
        <f t="shared" ref="GX942:GX951" si="602">ROUND(HC942*I942,2)</f>
        <v>0</v>
      </c>
      <c r="HA942">
        <v>0</v>
      </c>
      <c r="HB942">
        <v>0</v>
      </c>
      <c r="HC942">
        <f t="shared" ref="HC942:HC951" si="603">GV942*GW942</f>
        <v>0</v>
      </c>
      <c r="HE942" t="s">
        <v>6</v>
      </c>
      <c r="HF942" t="s">
        <v>6</v>
      </c>
      <c r="HM942" t="s">
        <v>6</v>
      </c>
      <c r="HN942" t="s">
        <v>114</v>
      </c>
      <c r="HO942" t="s">
        <v>115</v>
      </c>
      <c r="HP942" t="s">
        <v>113</v>
      </c>
      <c r="HQ942" t="s">
        <v>113</v>
      </c>
      <c r="IK942">
        <v>0</v>
      </c>
    </row>
    <row r="943" spans="1:245">
      <c r="A943">
        <v>17</v>
      </c>
      <c r="B943">
        <v>1</v>
      </c>
      <c r="C943">
        <f>ROW(SmtRes!A336)</f>
        <v>336</v>
      </c>
      <c r="D943">
        <f>ROW(EtalonRes!A342)</f>
        <v>342</v>
      </c>
      <c r="E943" t="s">
        <v>131</v>
      </c>
      <c r="F943" t="s">
        <v>127</v>
      </c>
      <c r="G943" t="s">
        <v>128</v>
      </c>
      <c r="H943" t="s">
        <v>129</v>
      </c>
      <c r="I943">
        <f>ROUND((1)/10,9)</f>
        <v>0.1</v>
      </c>
      <c r="J943">
        <v>0</v>
      </c>
      <c r="K943">
        <f>ROUND((1)/10,9)</f>
        <v>0.1</v>
      </c>
      <c r="O943">
        <f t="shared" si="564"/>
        <v>569.91</v>
      </c>
      <c r="P943">
        <f t="shared" si="565"/>
        <v>49.35</v>
      </c>
      <c r="Q943">
        <f t="shared" si="566"/>
        <v>72.88</v>
      </c>
      <c r="R943">
        <f t="shared" si="567"/>
        <v>11.44</v>
      </c>
      <c r="S943">
        <f t="shared" si="568"/>
        <v>447.68</v>
      </c>
      <c r="T943">
        <f t="shared" si="569"/>
        <v>0</v>
      </c>
      <c r="U943">
        <f t="shared" si="570"/>
        <v>1.07</v>
      </c>
      <c r="V943">
        <f t="shared" si="571"/>
        <v>1.9000000000000003E-2</v>
      </c>
      <c r="W943">
        <f t="shared" si="572"/>
        <v>0</v>
      </c>
      <c r="X943">
        <f t="shared" si="573"/>
        <v>445.35</v>
      </c>
      <c r="Y943">
        <f t="shared" si="574"/>
        <v>234.15</v>
      </c>
      <c r="AA943">
        <v>54027915</v>
      </c>
      <c r="AB943">
        <f t="shared" si="575"/>
        <v>186.36</v>
      </c>
      <c r="AC943">
        <f t="shared" si="576"/>
        <v>29.46</v>
      </c>
      <c r="AD943">
        <f t="shared" si="577"/>
        <v>56.32</v>
      </c>
      <c r="AE943">
        <f t="shared" si="578"/>
        <v>2.57</v>
      </c>
      <c r="AF943">
        <f t="shared" si="579"/>
        <v>100.58</v>
      </c>
      <c r="AG943">
        <f t="shared" si="580"/>
        <v>0</v>
      </c>
      <c r="AH943">
        <f t="shared" si="581"/>
        <v>10.7</v>
      </c>
      <c r="AI943">
        <f t="shared" si="582"/>
        <v>0.19</v>
      </c>
      <c r="AJ943">
        <f t="shared" si="583"/>
        <v>0</v>
      </c>
      <c r="AK943">
        <v>186.36</v>
      </c>
      <c r="AL943">
        <v>29.46</v>
      </c>
      <c r="AM943">
        <v>56.32</v>
      </c>
      <c r="AN943">
        <v>2.57</v>
      </c>
      <c r="AO943">
        <v>100.58</v>
      </c>
      <c r="AP943">
        <v>0</v>
      </c>
      <c r="AQ943">
        <v>10.7</v>
      </c>
      <c r="AR943">
        <v>0.19</v>
      </c>
      <c r="AS943">
        <v>0</v>
      </c>
      <c r="AT943">
        <v>97</v>
      </c>
      <c r="AU943">
        <v>51</v>
      </c>
      <c r="AV943">
        <v>1</v>
      </c>
      <c r="AW943">
        <v>1</v>
      </c>
      <c r="AZ943">
        <v>1</v>
      </c>
      <c r="BA943">
        <v>44.51</v>
      </c>
      <c r="BB943">
        <v>12.94</v>
      </c>
      <c r="BC943">
        <v>16.75</v>
      </c>
      <c r="BD943" t="s">
        <v>6</v>
      </c>
      <c r="BE943" t="s">
        <v>6</v>
      </c>
      <c r="BF943" t="s">
        <v>6</v>
      </c>
      <c r="BG943" t="s">
        <v>6</v>
      </c>
      <c r="BH943">
        <v>0</v>
      </c>
      <c r="BI943">
        <v>2</v>
      </c>
      <c r="BJ943" t="s">
        <v>130</v>
      </c>
      <c r="BM943">
        <v>108001</v>
      </c>
      <c r="BN943">
        <v>0</v>
      </c>
      <c r="BO943" t="s">
        <v>127</v>
      </c>
      <c r="BP943">
        <v>1</v>
      </c>
      <c r="BQ943">
        <v>3</v>
      </c>
      <c r="BR943">
        <v>0</v>
      </c>
      <c r="BS943">
        <v>44.51</v>
      </c>
      <c r="BT943">
        <v>1</v>
      </c>
      <c r="BU943">
        <v>1</v>
      </c>
      <c r="BV943">
        <v>1</v>
      </c>
      <c r="BW943">
        <v>1</v>
      </c>
      <c r="BX943">
        <v>1</v>
      </c>
      <c r="BY943" t="s">
        <v>6</v>
      </c>
      <c r="BZ943">
        <v>97</v>
      </c>
      <c r="CA943">
        <v>51</v>
      </c>
      <c r="CB943" t="s">
        <v>6</v>
      </c>
      <c r="CE943">
        <v>0</v>
      </c>
      <c r="CF943">
        <v>0</v>
      </c>
      <c r="CG943">
        <v>0</v>
      </c>
      <c r="CM943">
        <v>0</v>
      </c>
      <c r="CN943" t="s">
        <v>6</v>
      </c>
      <c r="CO943">
        <v>0</v>
      </c>
      <c r="CP943">
        <f t="shared" si="584"/>
        <v>569.91</v>
      </c>
      <c r="CQ943">
        <f t="shared" si="585"/>
        <v>493.45500000000004</v>
      </c>
      <c r="CR943">
        <f t="shared" si="586"/>
        <v>728.7808</v>
      </c>
      <c r="CS943">
        <f t="shared" si="587"/>
        <v>114.39069999999998</v>
      </c>
      <c r="CT943">
        <f t="shared" si="588"/>
        <v>4476.8157999999994</v>
      </c>
      <c r="CU943">
        <f t="shared" si="589"/>
        <v>0</v>
      </c>
      <c r="CV943">
        <f t="shared" si="590"/>
        <v>10.7</v>
      </c>
      <c r="CW943">
        <f t="shared" si="591"/>
        <v>0.19</v>
      </c>
      <c r="CX943">
        <f t="shared" si="592"/>
        <v>0</v>
      </c>
      <c r="CY943">
        <f t="shared" si="593"/>
        <v>445.34640000000002</v>
      </c>
      <c r="CZ943">
        <f t="shared" si="594"/>
        <v>234.15119999999999</v>
      </c>
      <c r="DC943" t="s">
        <v>6</v>
      </c>
      <c r="DD943" t="s">
        <v>6</v>
      </c>
      <c r="DE943" t="s">
        <v>6</v>
      </c>
      <c r="DF943" t="s">
        <v>6</v>
      </c>
      <c r="DG943" t="s">
        <v>6</v>
      </c>
      <c r="DH943" t="s">
        <v>6</v>
      </c>
      <c r="DI943" t="s">
        <v>6</v>
      </c>
      <c r="DJ943" t="s">
        <v>6</v>
      </c>
      <c r="DK943" t="s">
        <v>6</v>
      </c>
      <c r="DL943" t="s">
        <v>6</v>
      </c>
      <c r="DM943" t="s">
        <v>6</v>
      </c>
      <c r="DN943">
        <v>0</v>
      </c>
      <c r="DO943">
        <v>0</v>
      </c>
      <c r="DP943">
        <v>1</v>
      </c>
      <c r="DQ943">
        <v>1</v>
      </c>
      <c r="DU943">
        <v>1010</v>
      </c>
      <c r="DV943" t="s">
        <v>129</v>
      </c>
      <c r="DW943" t="s">
        <v>129</v>
      </c>
      <c r="DX943">
        <v>10</v>
      </c>
      <c r="DZ943" t="s">
        <v>6</v>
      </c>
      <c r="EA943" t="s">
        <v>6</v>
      </c>
      <c r="EB943" t="s">
        <v>6</v>
      </c>
      <c r="EC943" t="s">
        <v>6</v>
      </c>
      <c r="EE943">
        <v>52855038</v>
      </c>
      <c r="EF943">
        <v>3</v>
      </c>
      <c r="EG943" t="s">
        <v>121</v>
      </c>
      <c r="EH943">
        <v>0</v>
      </c>
      <c r="EI943" t="s">
        <v>6</v>
      </c>
      <c r="EJ943">
        <v>2</v>
      </c>
      <c r="EK943">
        <v>108001</v>
      </c>
      <c r="EL943" t="s">
        <v>122</v>
      </c>
      <c r="EM943" t="s">
        <v>123</v>
      </c>
      <c r="EO943" t="s">
        <v>6</v>
      </c>
      <c r="EQ943">
        <v>131072</v>
      </c>
      <c r="ER943">
        <v>186.36</v>
      </c>
      <c r="ES943">
        <v>29.46</v>
      </c>
      <c r="ET943">
        <v>56.32</v>
      </c>
      <c r="EU943">
        <v>2.57</v>
      </c>
      <c r="EV943">
        <v>100.58</v>
      </c>
      <c r="EW943">
        <v>10.7</v>
      </c>
      <c r="EX943">
        <v>0.19</v>
      </c>
      <c r="EY943">
        <v>0</v>
      </c>
      <c r="FQ943">
        <v>0</v>
      </c>
      <c r="FR943">
        <f t="shared" si="595"/>
        <v>0</v>
      </c>
      <c r="FS943">
        <v>0</v>
      </c>
      <c r="FX943">
        <v>97</v>
      </c>
      <c r="FY943">
        <v>51</v>
      </c>
      <c r="GA943" t="s">
        <v>6</v>
      </c>
      <c r="GD943">
        <v>1</v>
      </c>
      <c r="GF943">
        <v>-1561053074</v>
      </c>
      <c r="GG943">
        <v>2</v>
      </c>
      <c r="GH943">
        <v>1</v>
      </c>
      <c r="GI943">
        <v>2</v>
      </c>
      <c r="GJ943">
        <v>0</v>
      </c>
      <c r="GK943">
        <v>0</v>
      </c>
      <c r="GL943">
        <f t="shared" si="596"/>
        <v>0</v>
      </c>
      <c r="GM943">
        <f t="shared" si="597"/>
        <v>1249.4100000000001</v>
      </c>
      <c r="GN943">
        <f t="shared" si="598"/>
        <v>0</v>
      </c>
      <c r="GO943">
        <f t="shared" si="599"/>
        <v>1249.4100000000001</v>
      </c>
      <c r="GP943">
        <f t="shared" si="600"/>
        <v>0</v>
      </c>
      <c r="GR943">
        <v>0</v>
      </c>
      <c r="GS943">
        <v>3</v>
      </c>
      <c r="GT943">
        <v>0</v>
      </c>
      <c r="GU943" t="s">
        <v>6</v>
      </c>
      <c r="GV943">
        <f t="shared" si="601"/>
        <v>0</v>
      </c>
      <c r="GW943">
        <v>1</v>
      </c>
      <c r="GX943">
        <f t="shared" si="602"/>
        <v>0</v>
      </c>
      <c r="HA943">
        <v>0</v>
      </c>
      <c r="HB943">
        <v>0</v>
      </c>
      <c r="HC943">
        <f t="shared" si="603"/>
        <v>0</v>
      </c>
      <c r="HE943" t="s">
        <v>6</v>
      </c>
      <c r="HF943" t="s">
        <v>6</v>
      </c>
      <c r="HM943" t="s">
        <v>6</v>
      </c>
      <c r="HN943" t="s">
        <v>124</v>
      </c>
      <c r="HO943" t="s">
        <v>125</v>
      </c>
      <c r="HP943" t="s">
        <v>122</v>
      </c>
      <c r="HQ943" t="s">
        <v>122</v>
      </c>
      <c r="IK943">
        <v>0</v>
      </c>
    </row>
    <row r="944" spans="1:245">
      <c r="A944">
        <v>17</v>
      </c>
      <c r="B944">
        <v>1</v>
      </c>
      <c r="C944">
        <f>ROW(SmtRes!A345)</f>
        <v>345</v>
      </c>
      <c r="D944">
        <f>ROW(EtalonRes!A351)</f>
        <v>351</v>
      </c>
      <c r="E944" t="s">
        <v>135</v>
      </c>
      <c r="F944" t="s">
        <v>551</v>
      </c>
      <c r="G944" t="s">
        <v>552</v>
      </c>
      <c r="H944" t="s">
        <v>119</v>
      </c>
      <c r="I944">
        <f>ROUND((7.5*I943*10)/100,9)</f>
        <v>7.4999999999999997E-2</v>
      </c>
      <c r="J944">
        <v>0</v>
      </c>
      <c r="K944">
        <f>ROUND((7.5*I943*10)/100,9)</f>
        <v>7.4999999999999997E-2</v>
      </c>
      <c r="O944">
        <f t="shared" si="564"/>
        <v>856.51</v>
      </c>
      <c r="P944">
        <f t="shared" si="565"/>
        <v>181.8</v>
      </c>
      <c r="Q944">
        <f t="shared" si="566"/>
        <v>43.98</v>
      </c>
      <c r="R944">
        <f t="shared" si="567"/>
        <v>4.97</v>
      </c>
      <c r="S944">
        <f t="shared" si="568"/>
        <v>630.73</v>
      </c>
      <c r="T944">
        <f t="shared" si="569"/>
        <v>0</v>
      </c>
      <c r="U944">
        <f t="shared" si="570"/>
        <v>1.5075000000000001</v>
      </c>
      <c r="V944">
        <f t="shared" si="571"/>
        <v>8.2500000000000004E-3</v>
      </c>
      <c r="W944">
        <f t="shared" si="572"/>
        <v>0</v>
      </c>
      <c r="X944">
        <f t="shared" si="573"/>
        <v>616.63</v>
      </c>
      <c r="Y944">
        <f t="shared" si="574"/>
        <v>324.20999999999998</v>
      </c>
      <c r="AA944">
        <v>54027915</v>
      </c>
      <c r="AB944">
        <f t="shared" si="575"/>
        <v>545.08000000000004</v>
      </c>
      <c r="AC944">
        <f t="shared" si="576"/>
        <v>304.52</v>
      </c>
      <c r="AD944">
        <f t="shared" si="577"/>
        <v>51.62</v>
      </c>
      <c r="AE944">
        <f t="shared" si="578"/>
        <v>1.49</v>
      </c>
      <c r="AF944">
        <f t="shared" si="579"/>
        <v>188.94</v>
      </c>
      <c r="AG944">
        <f t="shared" si="580"/>
        <v>0</v>
      </c>
      <c r="AH944">
        <f t="shared" si="581"/>
        <v>20.100000000000001</v>
      </c>
      <c r="AI944">
        <f t="shared" si="582"/>
        <v>0.11</v>
      </c>
      <c r="AJ944">
        <f t="shared" si="583"/>
        <v>0</v>
      </c>
      <c r="AK944">
        <v>545.08000000000004</v>
      </c>
      <c r="AL944">
        <v>304.52</v>
      </c>
      <c r="AM944">
        <v>51.62</v>
      </c>
      <c r="AN944">
        <v>1.49</v>
      </c>
      <c r="AO944">
        <v>188.94</v>
      </c>
      <c r="AP944">
        <v>0</v>
      </c>
      <c r="AQ944">
        <v>20.100000000000001</v>
      </c>
      <c r="AR944">
        <v>0.11</v>
      </c>
      <c r="AS944">
        <v>0</v>
      </c>
      <c r="AT944">
        <v>97</v>
      </c>
      <c r="AU944">
        <v>51</v>
      </c>
      <c r="AV944">
        <v>1</v>
      </c>
      <c r="AW944">
        <v>1</v>
      </c>
      <c r="AZ944">
        <v>1</v>
      </c>
      <c r="BA944">
        <v>44.51</v>
      </c>
      <c r="BB944">
        <v>11.36</v>
      </c>
      <c r="BC944">
        <v>7.96</v>
      </c>
      <c r="BD944" t="s">
        <v>6</v>
      </c>
      <c r="BE944" t="s">
        <v>6</v>
      </c>
      <c r="BF944" t="s">
        <v>6</v>
      </c>
      <c r="BG944" t="s">
        <v>6</v>
      </c>
      <c r="BH944">
        <v>0</v>
      </c>
      <c r="BI944">
        <v>2</v>
      </c>
      <c r="BJ944" t="s">
        <v>553</v>
      </c>
      <c r="BM944">
        <v>108001</v>
      </c>
      <c r="BN944">
        <v>0</v>
      </c>
      <c r="BO944" t="s">
        <v>551</v>
      </c>
      <c r="BP944">
        <v>1</v>
      </c>
      <c r="BQ944">
        <v>3</v>
      </c>
      <c r="BR944">
        <v>0</v>
      </c>
      <c r="BS944">
        <v>44.51</v>
      </c>
      <c r="BT944">
        <v>1</v>
      </c>
      <c r="BU944">
        <v>1</v>
      </c>
      <c r="BV944">
        <v>1</v>
      </c>
      <c r="BW944">
        <v>1</v>
      </c>
      <c r="BX944">
        <v>1</v>
      </c>
      <c r="BY944" t="s">
        <v>6</v>
      </c>
      <c r="BZ944">
        <v>97</v>
      </c>
      <c r="CA944">
        <v>51</v>
      </c>
      <c r="CB944" t="s">
        <v>6</v>
      </c>
      <c r="CE944">
        <v>0</v>
      </c>
      <c r="CF944">
        <v>0</v>
      </c>
      <c r="CG944">
        <v>0</v>
      </c>
      <c r="CM944">
        <v>0</v>
      </c>
      <c r="CN944" t="s">
        <v>6</v>
      </c>
      <c r="CO944">
        <v>0</v>
      </c>
      <c r="CP944">
        <f t="shared" si="584"/>
        <v>856.51</v>
      </c>
      <c r="CQ944">
        <f t="shared" si="585"/>
        <v>2423.9791999999998</v>
      </c>
      <c r="CR944">
        <f t="shared" si="586"/>
        <v>586.40319999999997</v>
      </c>
      <c r="CS944">
        <f t="shared" si="587"/>
        <v>66.31989999999999</v>
      </c>
      <c r="CT944">
        <f t="shared" si="588"/>
        <v>8409.7194</v>
      </c>
      <c r="CU944">
        <f t="shared" si="589"/>
        <v>0</v>
      </c>
      <c r="CV944">
        <f t="shared" si="590"/>
        <v>20.100000000000001</v>
      </c>
      <c r="CW944">
        <f t="shared" si="591"/>
        <v>0.11</v>
      </c>
      <c r="CX944">
        <f t="shared" si="592"/>
        <v>0</v>
      </c>
      <c r="CY944">
        <f t="shared" si="593"/>
        <v>616.62900000000002</v>
      </c>
      <c r="CZ944">
        <f t="shared" si="594"/>
        <v>324.20699999999999</v>
      </c>
      <c r="DC944" t="s">
        <v>6</v>
      </c>
      <c r="DD944" t="s">
        <v>6</v>
      </c>
      <c r="DE944" t="s">
        <v>6</v>
      </c>
      <c r="DF944" t="s">
        <v>6</v>
      </c>
      <c r="DG944" t="s">
        <v>6</v>
      </c>
      <c r="DH944" t="s">
        <v>6</v>
      </c>
      <c r="DI944" t="s">
        <v>6</v>
      </c>
      <c r="DJ944" t="s">
        <v>6</v>
      </c>
      <c r="DK944" t="s">
        <v>6</v>
      </c>
      <c r="DL944" t="s">
        <v>6</v>
      </c>
      <c r="DM944" t="s">
        <v>6</v>
      </c>
      <c r="DN944">
        <v>0</v>
      </c>
      <c r="DO944">
        <v>0</v>
      </c>
      <c r="DP944">
        <v>1</v>
      </c>
      <c r="DQ944">
        <v>1</v>
      </c>
      <c r="DU944">
        <v>1003</v>
      </c>
      <c r="DV944" t="s">
        <v>119</v>
      </c>
      <c r="DW944" t="s">
        <v>119</v>
      </c>
      <c r="DX944">
        <v>100</v>
      </c>
      <c r="DZ944" t="s">
        <v>6</v>
      </c>
      <c r="EA944" t="s">
        <v>6</v>
      </c>
      <c r="EB944" t="s">
        <v>6</v>
      </c>
      <c r="EC944" t="s">
        <v>6</v>
      </c>
      <c r="EE944">
        <v>52855038</v>
      </c>
      <c r="EF944">
        <v>3</v>
      </c>
      <c r="EG944" t="s">
        <v>121</v>
      </c>
      <c r="EH944">
        <v>0</v>
      </c>
      <c r="EI944" t="s">
        <v>6</v>
      </c>
      <c r="EJ944">
        <v>2</v>
      </c>
      <c r="EK944">
        <v>108001</v>
      </c>
      <c r="EL944" t="s">
        <v>122</v>
      </c>
      <c r="EM944" t="s">
        <v>123</v>
      </c>
      <c r="EO944" t="s">
        <v>6</v>
      </c>
      <c r="EQ944">
        <v>131072</v>
      </c>
      <c r="ER944">
        <v>545.08000000000004</v>
      </c>
      <c r="ES944">
        <v>304.52</v>
      </c>
      <c r="ET944">
        <v>51.62</v>
      </c>
      <c r="EU944">
        <v>1.49</v>
      </c>
      <c r="EV944">
        <v>188.94</v>
      </c>
      <c r="EW944">
        <v>20.100000000000001</v>
      </c>
      <c r="EX944">
        <v>0.11</v>
      </c>
      <c r="EY944">
        <v>0</v>
      </c>
      <c r="FQ944">
        <v>0</v>
      </c>
      <c r="FR944">
        <f t="shared" si="595"/>
        <v>0</v>
      </c>
      <c r="FS944">
        <v>0</v>
      </c>
      <c r="FX944">
        <v>97</v>
      </c>
      <c r="FY944">
        <v>51</v>
      </c>
      <c r="GA944" t="s">
        <v>6</v>
      </c>
      <c r="GD944">
        <v>1</v>
      </c>
      <c r="GF944">
        <v>1424280137</v>
      </c>
      <c r="GG944">
        <v>2</v>
      </c>
      <c r="GH944">
        <v>1</v>
      </c>
      <c r="GI944">
        <v>2</v>
      </c>
      <c r="GJ944">
        <v>0</v>
      </c>
      <c r="GK944">
        <v>0</v>
      </c>
      <c r="GL944">
        <f t="shared" si="596"/>
        <v>0</v>
      </c>
      <c r="GM944">
        <f t="shared" si="597"/>
        <v>1797.35</v>
      </c>
      <c r="GN944">
        <f t="shared" si="598"/>
        <v>0</v>
      </c>
      <c r="GO944">
        <f t="shared" si="599"/>
        <v>1797.35</v>
      </c>
      <c r="GP944">
        <f t="shared" si="600"/>
        <v>0</v>
      </c>
      <c r="GR944">
        <v>0</v>
      </c>
      <c r="GS944">
        <v>3</v>
      </c>
      <c r="GT944">
        <v>0</v>
      </c>
      <c r="GU944" t="s">
        <v>6</v>
      </c>
      <c r="GV944">
        <f t="shared" si="601"/>
        <v>0</v>
      </c>
      <c r="GW944">
        <v>1</v>
      </c>
      <c r="GX944">
        <f t="shared" si="602"/>
        <v>0</v>
      </c>
      <c r="HA944">
        <v>0</v>
      </c>
      <c r="HB944">
        <v>0</v>
      </c>
      <c r="HC944">
        <f t="shared" si="603"/>
        <v>0</v>
      </c>
      <c r="HE944" t="s">
        <v>6</v>
      </c>
      <c r="HF944" t="s">
        <v>6</v>
      </c>
      <c r="HM944" t="s">
        <v>6</v>
      </c>
      <c r="HN944" t="s">
        <v>124</v>
      </c>
      <c r="HO944" t="s">
        <v>125</v>
      </c>
      <c r="HP944" t="s">
        <v>122</v>
      </c>
      <c r="HQ944" t="s">
        <v>122</v>
      </c>
      <c r="IK944">
        <v>0</v>
      </c>
    </row>
    <row r="945" spans="1:245">
      <c r="A945">
        <v>17</v>
      </c>
      <c r="B945">
        <v>1</v>
      </c>
      <c r="C945">
        <f>ROW(SmtRes!A346)</f>
        <v>346</v>
      </c>
      <c r="D945">
        <f>ROW(EtalonRes!A352)</f>
        <v>352</v>
      </c>
      <c r="E945" t="s">
        <v>145</v>
      </c>
      <c r="F945" t="s">
        <v>132</v>
      </c>
      <c r="G945" t="s">
        <v>133</v>
      </c>
      <c r="H945" t="s">
        <v>111</v>
      </c>
      <c r="I945">
        <f>ROUND(I942,9)</f>
        <v>1.25E-3</v>
      </c>
      <c r="J945">
        <v>0</v>
      </c>
      <c r="K945">
        <f>ROUND(I942,9)</f>
        <v>1.25E-3</v>
      </c>
      <c r="O945">
        <f t="shared" si="564"/>
        <v>36.93</v>
      </c>
      <c r="P945">
        <f t="shared" si="565"/>
        <v>0</v>
      </c>
      <c r="Q945">
        <f t="shared" si="566"/>
        <v>0</v>
      </c>
      <c r="R945">
        <f t="shared" si="567"/>
        <v>0</v>
      </c>
      <c r="S945">
        <f t="shared" si="568"/>
        <v>36.93</v>
      </c>
      <c r="T945">
        <f t="shared" si="569"/>
        <v>0</v>
      </c>
      <c r="U945">
        <f t="shared" si="570"/>
        <v>0.110625</v>
      </c>
      <c r="V945">
        <f t="shared" si="571"/>
        <v>0</v>
      </c>
      <c r="W945">
        <f t="shared" si="572"/>
        <v>0</v>
      </c>
      <c r="X945">
        <f t="shared" si="573"/>
        <v>32.869999999999997</v>
      </c>
      <c r="Y945">
        <f t="shared" si="574"/>
        <v>14.77</v>
      </c>
      <c r="AA945">
        <v>54027915</v>
      </c>
      <c r="AB945">
        <f t="shared" si="575"/>
        <v>663.75</v>
      </c>
      <c r="AC945">
        <f t="shared" si="576"/>
        <v>0</v>
      </c>
      <c r="AD945">
        <f t="shared" si="577"/>
        <v>0</v>
      </c>
      <c r="AE945">
        <f t="shared" si="578"/>
        <v>0</v>
      </c>
      <c r="AF945">
        <f t="shared" si="579"/>
        <v>663.75</v>
      </c>
      <c r="AG945">
        <f t="shared" si="580"/>
        <v>0</v>
      </c>
      <c r="AH945">
        <f t="shared" si="581"/>
        <v>88.5</v>
      </c>
      <c r="AI945">
        <f t="shared" si="582"/>
        <v>0</v>
      </c>
      <c r="AJ945">
        <f t="shared" si="583"/>
        <v>0</v>
      </c>
      <c r="AK945">
        <v>663.75</v>
      </c>
      <c r="AL945">
        <v>0</v>
      </c>
      <c r="AM945">
        <v>0</v>
      </c>
      <c r="AN945">
        <v>0</v>
      </c>
      <c r="AO945">
        <v>663.75</v>
      </c>
      <c r="AP945">
        <v>0</v>
      </c>
      <c r="AQ945">
        <v>88.5</v>
      </c>
      <c r="AR945">
        <v>0</v>
      </c>
      <c r="AS945">
        <v>0</v>
      </c>
      <c r="AT945">
        <v>89</v>
      </c>
      <c r="AU945">
        <v>40</v>
      </c>
      <c r="AV945">
        <v>1</v>
      </c>
      <c r="AW945">
        <v>1</v>
      </c>
      <c r="AZ945">
        <v>1</v>
      </c>
      <c r="BA945">
        <v>44.51</v>
      </c>
      <c r="BB945">
        <v>1</v>
      </c>
      <c r="BC945">
        <v>1</v>
      </c>
      <c r="BD945" t="s">
        <v>6</v>
      </c>
      <c r="BE945" t="s">
        <v>6</v>
      </c>
      <c r="BF945" t="s">
        <v>6</v>
      </c>
      <c r="BG945" t="s">
        <v>6</v>
      </c>
      <c r="BH945">
        <v>0</v>
      </c>
      <c r="BI945">
        <v>1</v>
      </c>
      <c r="BJ945" t="s">
        <v>134</v>
      </c>
      <c r="BM945">
        <v>1003</v>
      </c>
      <c r="BN945">
        <v>0</v>
      </c>
      <c r="BO945" t="s">
        <v>132</v>
      </c>
      <c r="BP945">
        <v>1</v>
      </c>
      <c r="BQ945">
        <v>2</v>
      </c>
      <c r="BR945">
        <v>0</v>
      </c>
      <c r="BS945">
        <v>44.51</v>
      </c>
      <c r="BT945">
        <v>1</v>
      </c>
      <c r="BU945">
        <v>1</v>
      </c>
      <c r="BV945">
        <v>1</v>
      </c>
      <c r="BW945">
        <v>1</v>
      </c>
      <c r="BX945">
        <v>1</v>
      </c>
      <c r="BY945" t="s">
        <v>6</v>
      </c>
      <c r="BZ945">
        <v>89</v>
      </c>
      <c r="CA945">
        <v>40</v>
      </c>
      <c r="CB945" t="s">
        <v>6</v>
      </c>
      <c r="CE945">
        <v>0</v>
      </c>
      <c r="CF945">
        <v>0</v>
      </c>
      <c r="CG945">
        <v>0</v>
      </c>
      <c r="CM945">
        <v>0</v>
      </c>
      <c r="CN945" t="s">
        <v>6</v>
      </c>
      <c r="CO945">
        <v>0</v>
      </c>
      <c r="CP945">
        <f t="shared" si="584"/>
        <v>36.93</v>
      </c>
      <c r="CQ945">
        <f t="shared" si="585"/>
        <v>0</v>
      </c>
      <c r="CR945">
        <f t="shared" si="586"/>
        <v>0</v>
      </c>
      <c r="CS945">
        <f t="shared" si="587"/>
        <v>0</v>
      </c>
      <c r="CT945">
        <f t="shared" si="588"/>
        <v>29543.512499999997</v>
      </c>
      <c r="CU945">
        <f t="shared" si="589"/>
        <v>0</v>
      </c>
      <c r="CV945">
        <f t="shared" si="590"/>
        <v>88.5</v>
      </c>
      <c r="CW945">
        <f t="shared" si="591"/>
        <v>0</v>
      </c>
      <c r="CX945">
        <f t="shared" si="592"/>
        <v>0</v>
      </c>
      <c r="CY945">
        <f t="shared" si="593"/>
        <v>32.867699999999999</v>
      </c>
      <c r="CZ945">
        <f t="shared" si="594"/>
        <v>14.772</v>
      </c>
      <c r="DC945" t="s">
        <v>6</v>
      </c>
      <c r="DD945" t="s">
        <v>6</v>
      </c>
      <c r="DE945" t="s">
        <v>6</v>
      </c>
      <c r="DF945" t="s">
        <v>6</v>
      </c>
      <c r="DG945" t="s">
        <v>6</v>
      </c>
      <c r="DH945" t="s">
        <v>6</v>
      </c>
      <c r="DI945" t="s">
        <v>6</v>
      </c>
      <c r="DJ945" t="s">
        <v>6</v>
      </c>
      <c r="DK945" t="s">
        <v>6</v>
      </c>
      <c r="DL945" t="s">
        <v>6</v>
      </c>
      <c r="DM945" t="s">
        <v>6</v>
      </c>
      <c r="DN945">
        <v>0</v>
      </c>
      <c r="DO945">
        <v>0</v>
      </c>
      <c r="DP945">
        <v>1</v>
      </c>
      <c r="DQ945">
        <v>1</v>
      </c>
      <c r="DU945">
        <v>1013</v>
      </c>
      <c r="DV945" t="s">
        <v>111</v>
      </c>
      <c r="DW945" t="s">
        <v>111</v>
      </c>
      <c r="DX945">
        <v>1</v>
      </c>
      <c r="DZ945" t="s">
        <v>6</v>
      </c>
      <c r="EA945" t="s">
        <v>6</v>
      </c>
      <c r="EB945" t="s">
        <v>6</v>
      </c>
      <c r="EC945" t="s">
        <v>6</v>
      </c>
      <c r="EE945">
        <v>52854749</v>
      </c>
      <c r="EF945">
        <v>2</v>
      </c>
      <c r="EG945" t="s">
        <v>22</v>
      </c>
      <c r="EH945">
        <v>1</v>
      </c>
      <c r="EI945" t="s">
        <v>23</v>
      </c>
      <c r="EJ945">
        <v>1</v>
      </c>
      <c r="EK945">
        <v>1003</v>
      </c>
      <c r="EL945" t="s">
        <v>113</v>
      </c>
      <c r="EM945" t="s">
        <v>25</v>
      </c>
      <c r="EO945" t="s">
        <v>6</v>
      </c>
      <c r="EQ945">
        <v>131072</v>
      </c>
      <c r="ER945">
        <v>663.75</v>
      </c>
      <c r="ES945">
        <v>0</v>
      </c>
      <c r="ET945">
        <v>0</v>
      </c>
      <c r="EU945">
        <v>0</v>
      </c>
      <c r="EV945">
        <v>663.75</v>
      </c>
      <c r="EW945">
        <v>88.5</v>
      </c>
      <c r="EX945">
        <v>0</v>
      </c>
      <c r="EY945">
        <v>0</v>
      </c>
      <c r="FQ945">
        <v>0</v>
      </c>
      <c r="FR945">
        <f t="shared" si="595"/>
        <v>0</v>
      </c>
      <c r="FS945">
        <v>0</v>
      </c>
      <c r="FX945">
        <v>89</v>
      </c>
      <c r="FY945">
        <v>40</v>
      </c>
      <c r="GA945" t="s">
        <v>6</v>
      </c>
      <c r="GD945">
        <v>1</v>
      </c>
      <c r="GF945">
        <v>-422558440</v>
      </c>
      <c r="GG945">
        <v>2</v>
      </c>
      <c r="GH945">
        <v>1</v>
      </c>
      <c r="GI945">
        <v>2</v>
      </c>
      <c r="GJ945">
        <v>0</v>
      </c>
      <c r="GK945">
        <v>0</v>
      </c>
      <c r="GL945">
        <f t="shared" si="596"/>
        <v>0</v>
      </c>
      <c r="GM945">
        <f t="shared" si="597"/>
        <v>84.57</v>
      </c>
      <c r="GN945">
        <f t="shared" si="598"/>
        <v>84.57</v>
      </c>
      <c r="GO945">
        <f t="shared" si="599"/>
        <v>0</v>
      </c>
      <c r="GP945">
        <f t="shared" si="600"/>
        <v>0</v>
      </c>
      <c r="GR945">
        <v>0</v>
      </c>
      <c r="GS945">
        <v>3</v>
      </c>
      <c r="GT945">
        <v>0</v>
      </c>
      <c r="GU945" t="s">
        <v>6</v>
      </c>
      <c r="GV945">
        <f t="shared" si="601"/>
        <v>0</v>
      </c>
      <c r="GW945">
        <v>1</v>
      </c>
      <c r="GX945">
        <f t="shared" si="602"/>
        <v>0</v>
      </c>
      <c r="HA945">
        <v>0</v>
      </c>
      <c r="HB945">
        <v>0</v>
      </c>
      <c r="HC945">
        <f t="shared" si="603"/>
        <v>0</v>
      </c>
      <c r="HE945" t="s">
        <v>6</v>
      </c>
      <c r="HF945" t="s">
        <v>6</v>
      </c>
      <c r="HM945" t="s">
        <v>6</v>
      </c>
      <c r="HN945" t="s">
        <v>114</v>
      </c>
      <c r="HO945" t="s">
        <v>115</v>
      </c>
      <c r="HP945" t="s">
        <v>113</v>
      </c>
      <c r="HQ945" t="s">
        <v>113</v>
      </c>
      <c r="IK945">
        <v>0</v>
      </c>
    </row>
    <row r="946" spans="1:245">
      <c r="A946">
        <v>17</v>
      </c>
      <c r="B946">
        <v>1</v>
      </c>
      <c r="C946">
        <f>ROW(SmtRes!A361)</f>
        <v>361</v>
      </c>
      <c r="D946">
        <f>ROW(EtalonRes!A367)</f>
        <v>367</v>
      </c>
      <c r="E946" t="s">
        <v>150</v>
      </c>
      <c r="F946" t="s">
        <v>554</v>
      </c>
      <c r="G946" t="s">
        <v>555</v>
      </c>
      <c r="H946" t="s">
        <v>528</v>
      </c>
      <c r="I946">
        <f>ROUND((5)/1000,9)</f>
        <v>5.0000000000000001E-3</v>
      </c>
      <c r="J946">
        <v>0</v>
      </c>
      <c r="K946">
        <f>ROUND((5)/1000,9)</f>
        <v>5.0000000000000001E-3</v>
      </c>
      <c r="O946">
        <f t="shared" si="564"/>
        <v>456.96</v>
      </c>
      <c r="P946">
        <f t="shared" si="565"/>
        <v>145.25</v>
      </c>
      <c r="Q946">
        <f t="shared" si="566"/>
        <v>173.63</v>
      </c>
      <c r="R946">
        <f t="shared" si="567"/>
        <v>87.96</v>
      </c>
      <c r="S946">
        <f t="shared" si="568"/>
        <v>138.08000000000001</v>
      </c>
      <c r="T946">
        <f t="shared" si="569"/>
        <v>0</v>
      </c>
      <c r="U946">
        <f t="shared" si="570"/>
        <v>0.32619999999999999</v>
      </c>
      <c r="V946">
        <f t="shared" si="571"/>
        <v>0.18590000000000001</v>
      </c>
      <c r="W946">
        <f t="shared" si="572"/>
        <v>0</v>
      </c>
      <c r="X946">
        <f t="shared" si="573"/>
        <v>232.82</v>
      </c>
      <c r="Y946">
        <f t="shared" si="574"/>
        <v>135.62</v>
      </c>
      <c r="AA946">
        <v>54027915</v>
      </c>
      <c r="AB946">
        <f t="shared" si="575"/>
        <v>6907.59</v>
      </c>
      <c r="AC946">
        <f t="shared" si="576"/>
        <v>3147.37</v>
      </c>
      <c r="AD946">
        <f t="shared" si="577"/>
        <v>3139.79</v>
      </c>
      <c r="AE946">
        <f t="shared" si="578"/>
        <v>395.22</v>
      </c>
      <c r="AF946">
        <f t="shared" si="579"/>
        <v>620.42999999999995</v>
      </c>
      <c r="AG946">
        <f t="shared" si="580"/>
        <v>0</v>
      </c>
      <c r="AH946">
        <f t="shared" si="581"/>
        <v>65.239999999999995</v>
      </c>
      <c r="AI946">
        <f t="shared" si="582"/>
        <v>37.18</v>
      </c>
      <c r="AJ946">
        <f t="shared" si="583"/>
        <v>0</v>
      </c>
      <c r="AK946">
        <v>6907.59</v>
      </c>
      <c r="AL946">
        <v>3147.37</v>
      </c>
      <c r="AM946">
        <v>3139.79</v>
      </c>
      <c r="AN946">
        <v>395.22</v>
      </c>
      <c r="AO946">
        <v>620.42999999999995</v>
      </c>
      <c r="AP946">
        <v>0</v>
      </c>
      <c r="AQ946">
        <v>65.239999999999995</v>
      </c>
      <c r="AR946">
        <v>37.18</v>
      </c>
      <c r="AS946">
        <v>0</v>
      </c>
      <c r="AT946">
        <v>103</v>
      </c>
      <c r="AU946">
        <v>60</v>
      </c>
      <c r="AV946">
        <v>1</v>
      </c>
      <c r="AW946">
        <v>1</v>
      </c>
      <c r="AZ946">
        <v>1</v>
      </c>
      <c r="BA946">
        <v>44.51</v>
      </c>
      <c r="BB946">
        <v>11.06</v>
      </c>
      <c r="BC946">
        <v>9.23</v>
      </c>
      <c r="BD946" t="s">
        <v>6</v>
      </c>
      <c r="BE946" t="s">
        <v>6</v>
      </c>
      <c r="BF946" t="s">
        <v>6</v>
      </c>
      <c r="BG946" t="s">
        <v>6</v>
      </c>
      <c r="BH946">
        <v>0</v>
      </c>
      <c r="BI946">
        <v>1</v>
      </c>
      <c r="BJ946" t="s">
        <v>556</v>
      </c>
      <c r="BM946">
        <v>33001</v>
      </c>
      <c r="BN946">
        <v>0</v>
      </c>
      <c r="BO946" t="s">
        <v>554</v>
      </c>
      <c r="BP946">
        <v>1</v>
      </c>
      <c r="BQ946">
        <v>2</v>
      </c>
      <c r="BR946">
        <v>0</v>
      </c>
      <c r="BS946">
        <v>44.51</v>
      </c>
      <c r="BT946">
        <v>1</v>
      </c>
      <c r="BU946">
        <v>1</v>
      </c>
      <c r="BV946">
        <v>1</v>
      </c>
      <c r="BW946">
        <v>1</v>
      </c>
      <c r="BX946">
        <v>1</v>
      </c>
      <c r="BY946" t="s">
        <v>6</v>
      </c>
      <c r="BZ946">
        <v>103</v>
      </c>
      <c r="CA946">
        <v>60</v>
      </c>
      <c r="CB946" t="s">
        <v>6</v>
      </c>
      <c r="CE946">
        <v>0</v>
      </c>
      <c r="CF946">
        <v>0</v>
      </c>
      <c r="CG946">
        <v>0</v>
      </c>
      <c r="CM946">
        <v>0</v>
      </c>
      <c r="CN946" t="s">
        <v>6</v>
      </c>
      <c r="CO946">
        <v>0</v>
      </c>
      <c r="CP946">
        <f t="shared" si="584"/>
        <v>456.96000000000004</v>
      </c>
      <c r="CQ946">
        <f t="shared" si="585"/>
        <v>29050.2251</v>
      </c>
      <c r="CR946">
        <f t="shared" si="586"/>
        <v>34726.077400000002</v>
      </c>
      <c r="CS946">
        <f t="shared" si="587"/>
        <v>17591.242200000001</v>
      </c>
      <c r="CT946">
        <f t="shared" si="588"/>
        <v>27615.339299999996</v>
      </c>
      <c r="CU946">
        <f t="shared" si="589"/>
        <v>0</v>
      </c>
      <c r="CV946">
        <f t="shared" si="590"/>
        <v>65.239999999999995</v>
      </c>
      <c r="CW946">
        <f t="shared" si="591"/>
        <v>37.18</v>
      </c>
      <c r="CX946">
        <f t="shared" si="592"/>
        <v>0</v>
      </c>
      <c r="CY946">
        <f t="shared" si="593"/>
        <v>232.82120000000003</v>
      </c>
      <c r="CZ946">
        <f t="shared" si="594"/>
        <v>135.62400000000002</v>
      </c>
      <c r="DC946" t="s">
        <v>6</v>
      </c>
      <c r="DD946" t="s">
        <v>6</v>
      </c>
      <c r="DE946" t="s">
        <v>6</v>
      </c>
      <c r="DF946" t="s">
        <v>6</v>
      </c>
      <c r="DG946" t="s">
        <v>6</v>
      </c>
      <c r="DH946" t="s">
        <v>6</v>
      </c>
      <c r="DI946" t="s">
        <v>6</v>
      </c>
      <c r="DJ946" t="s">
        <v>6</v>
      </c>
      <c r="DK946" t="s">
        <v>6</v>
      </c>
      <c r="DL946" t="s">
        <v>6</v>
      </c>
      <c r="DM946" t="s">
        <v>6</v>
      </c>
      <c r="DN946">
        <v>0</v>
      </c>
      <c r="DO946">
        <v>0</v>
      </c>
      <c r="DP946">
        <v>1</v>
      </c>
      <c r="DQ946">
        <v>1</v>
      </c>
      <c r="DU946">
        <v>1013</v>
      </c>
      <c r="DV946" t="s">
        <v>528</v>
      </c>
      <c r="DW946" t="s">
        <v>530</v>
      </c>
      <c r="DX946">
        <v>1</v>
      </c>
      <c r="DZ946" t="s">
        <v>6</v>
      </c>
      <c r="EA946" t="s">
        <v>6</v>
      </c>
      <c r="EB946" t="s">
        <v>6</v>
      </c>
      <c r="EC946" t="s">
        <v>6</v>
      </c>
      <c r="EE946">
        <v>52854954</v>
      </c>
      <c r="EF946">
        <v>2</v>
      </c>
      <c r="EG946" t="s">
        <v>22</v>
      </c>
      <c r="EH946">
        <v>27</v>
      </c>
      <c r="EI946" t="s">
        <v>89</v>
      </c>
      <c r="EJ946">
        <v>1</v>
      </c>
      <c r="EK946">
        <v>33001</v>
      </c>
      <c r="EL946" t="s">
        <v>89</v>
      </c>
      <c r="EM946" t="s">
        <v>90</v>
      </c>
      <c r="EO946" t="s">
        <v>6</v>
      </c>
      <c r="EQ946">
        <v>131072</v>
      </c>
      <c r="ER946">
        <v>6907.59</v>
      </c>
      <c r="ES946">
        <v>3147.37</v>
      </c>
      <c r="ET946">
        <v>3139.79</v>
      </c>
      <c r="EU946">
        <v>395.22</v>
      </c>
      <c r="EV946">
        <v>620.42999999999995</v>
      </c>
      <c r="EW946">
        <v>65.239999999999995</v>
      </c>
      <c r="EX946">
        <v>37.18</v>
      </c>
      <c r="EY946">
        <v>0</v>
      </c>
      <c r="FQ946">
        <v>0</v>
      </c>
      <c r="FR946">
        <f t="shared" si="595"/>
        <v>0</v>
      </c>
      <c r="FS946">
        <v>0</v>
      </c>
      <c r="FX946">
        <v>103</v>
      </c>
      <c r="FY946">
        <v>60</v>
      </c>
      <c r="GA946" t="s">
        <v>6</v>
      </c>
      <c r="GD946">
        <v>1</v>
      </c>
      <c r="GF946">
        <v>1820632176</v>
      </c>
      <c r="GG946">
        <v>2</v>
      </c>
      <c r="GH946">
        <v>1</v>
      </c>
      <c r="GI946">
        <v>2</v>
      </c>
      <c r="GJ946">
        <v>0</v>
      </c>
      <c r="GK946">
        <v>0</v>
      </c>
      <c r="GL946">
        <f t="shared" si="596"/>
        <v>0</v>
      </c>
      <c r="GM946">
        <f t="shared" si="597"/>
        <v>825.4</v>
      </c>
      <c r="GN946">
        <f t="shared" si="598"/>
        <v>825.4</v>
      </c>
      <c r="GO946">
        <f t="shared" si="599"/>
        <v>0</v>
      </c>
      <c r="GP946">
        <f t="shared" si="600"/>
        <v>0</v>
      </c>
      <c r="GR946">
        <v>0</v>
      </c>
      <c r="GS946">
        <v>3</v>
      </c>
      <c r="GT946">
        <v>0</v>
      </c>
      <c r="GU946" t="s">
        <v>6</v>
      </c>
      <c r="GV946">
        <f t="shared" si="601"/>
        <v>0</v>
      </c>
      <c r="GW946">
        <v>1</v>
      </c>
      <c r="GX946">
        <f t="shared" si="602"/>
        <v>0</v>
      </c>
      <c r="HA946">
        <v>0</v>
      </c>
      <c r="HB946">
        <v>0</v>
      </c>
      <c r="HC946">
        <f t="shared" si="603"/>
        <v>0</v>
      </c>
      <c r="HE946" t="s">
        <v>6</v>
      </c>
      <c r="HF946" t="s">
        <v>6</v>
      </c>
      <c r="HM946" t="s">
        <v>6</v>
      </c>
      <c r="HN946" t="s">
        <v>91</v>
      </c>
      <c r="HO946" t="s">
        <v>92</v>
      </c>
      <c r="HP946" t="s">
        <v>89</v>
      </c>
      <c r="HQ946" t="s">
        <v>89</v>
      </c>
      <c r="IK946">
        <v>0</v>
      </c>
    </row>
    <row r="947" spans="1:245">
      <c r="A947">
        <v>18</v>
      </c>
      <c r="B947">
        <v>1</v>
      </c>
      <c r="C947">
        <v>356</v>
      </c>
      <c r="E947" t="s">
        <v>557</v>
      </c>
      <c r="F947" t="s">
        <v>558</v>
      </c>
      <c r="G947" t="s">
        <v>559</v>
      </c>
      <c r="H947" t="s">
        <v>222</v>
      </c>
      <c r="I947">
        <f>I946*J947</f>
        <v>-0.14499999999999999</v>
      </c>
      <c r="J947">
        <v>-28.999999999999996</v>
      </c>
      <c r="K947">
        <v>-29</v>
      </c>
      <c r="O947">
        <f t="shared" si="564"/>
        <v>-98.89</v>
      </c>
      <c r="P947">
        <f t="shared" si="565"/>
        <v>-98.89</v>
      </c>
      <c r="Q947">
        <f t="shared" si="566"/>
        <v>0</v>
      </c>
      <c r="R947">
        <f t="shared" si="567"/>
        <v>0</v>
      </c>
      <c r="S947">
        <f t="shared" si="568"/>
        <v>0</v>
      </c>
      <c r="T947">
        <f t="shared" si="569"/>
        <v>0</v>
      </c>
      <c r="U947">
        <f t="shared" si="570"/>
        <v>0</v>
      </c>
      <c r="V947">
        <f t="shared" si="571"/>
        <v>0</v>
      </c>
      <c r="W947">
        <f t="shared" si="572"/>
        <v>0</v>
      </c>
      <c r="X947">
        <f t="shared" si="573"/>
        <v>0</v>
      </c>
      <c r="Y947">
        <f t="shared" si="574"/>
        <v>0</v>
      </c>
      <c r="AA947">
        <v>54027915</v>
      </c>
      <c r="AB947">
        <f t="shared" si="575"/>
        <v>73.89</v>
      </c>
      <c r="AC947">
        <f t="shared" si="576"/>
        <v>73.89</v>
      </c>
      <c r="AD947">
        <f t="shared" si="577"/>
        <v>0</v>
      </c>
      <c r="AE947">
        <f t="shared" si="578"/>
        <v>0</v>
      </c>
      <c r="AF947">
        <f t="shared" si="579"/>
        <v>0</v>
      </c>
      <c r="AG947">
        <f t="shared" si="580"/>
        <v>0</v>
      </c>
      <c r="AH947">
        <f t="shared" si="581"/>
        <v>0</v>
      </c>
      <c r="AI947">
        <f t="shared" si="582"/>
        <v>0</v>
      </c>
      <c r="AJ947">
        <f t="shared" si="583"/>
        <v>0</v>
      </c>
      <c r="AK947">
        <v>73.89</v>
      </c>
      <c r="AL947">
        <v>73.89</v>
      </c>
      <c r="AM947">
        <v>0</v>
      </c>
      <c r="AN947">
        <v>0</v>
      </c>
      <c r="AO947">
        <v>0</v>
      </c>
      <c r="AP947">
        <v>0</v>
      </c>
      <c r="AQ947">
        <v>0</v>
      </c>
      <c r="AR947">
        <v>0</v>
      </c>
      <c r="AS947">
        <v>0</v>
      </c>
      <c r="AT947">
        <v>103</v>
      </c>
      <c r="AU947">
        <v>60</v>
      </c>
      <c r="AV947">
        <v>1</v>
      </c>
      <c r="AW947">
        <v>1</v>
      </c>
      <c r="AZ947">
        <v>1</v>
      </c>
      <c r="BA947">
        <v>1</v>
      </c>
      <c r="BB947">
        <v>1</v>
      </c>
      <c r="BC947">
        <v>9.23</v>
      </c>
      <c r="BD947" t="s">
        <v>6</v>
      </c>
      <c r="BE947" t="s">
        <v>6</v>
      </c>
      <c r="BF947" t="s">
        <v>6</v>
      </c>
      <c r="BG947" t="s">
        <v>6</v>
      </c>
      <c r="BH947">
        <v>3</v>
      </c>
      <c r="BI947">
        <v>1</v>
      </c>
      <c r="BJ947" t="s">
        <v>560</v>
      </c>
      <c r="BM947">
        <v>33001</v>
      </c>
      <c r="BN947">
        <v>0</v>
      </c>
      <c r="BO947" t="s">
        <v>554</v>
      </c>
      <c r="BP947">
        <v>1</v>
      </c>
      <c r="BQ947">
        <v>2</v>
      </c>
      <c r="BR947">
        <v>1</v>
      </c>
      <c r="BS947">
        <v>1</v>
      </c>
      <c r="BT947">
        <v>1</v>
      </c>
      <c r="BU947">
        <v>1</v>
      </c>
      <c r="BV947">
        <v>1</v>
      </c>
      <c r="BW947">
        <v>1</v>
      </c>
      <c r="BX947">
        <v>1</v>
      </c>
      <c r="BY947" t="s">
        <v>6</v>
      </c>
      <c r="BZ947">
        <v>103</v>
      </c>
      <c r="CA947">
        <v>60</v>
      </c>
      <c r="CB947" t="s">
        <v>6</v>
      </c>
      <c r="CE947">
        <v>0</v>
      </c>
      <c r="CF947">
        <v>0</v>
      </c>
      <c r="CG947">
        <v>0</v>
      </c>
      <c r="CM947">
        <v>0</v>
      </c>
      <c r="CN947" t="s">
        <v>6</v>
      </c>
      <c r="CO947">
        <v>0</v>
      </c>
      <c r="CP947">
        <f t="shared" si="584"/>
        <v>-98.89</v>
      </c>
      <c r="CQ947">
        <f t="shared" si="585"/>
        <v>682.00470000000007</v>
      </c>
      <c r="CR947">
        <f t="shared" si="586"/>
        <v>0</v>
      </c>
      <c r="CS947">
        <f t="shared" si="587"/>
        <v>0</v>
      </c>
      <c r="CT947">
        <f t="shared" si="588"/>
        <v>0</v>
      </c>
      <c r="CU947">
        <f t="shared" si="589"/>
        <v>0</v>
      </c>
      <c r="CV947">
        <f t="shared" si="590"/>
        <v>0</v>
      </c>
      <c r="CW947">
        <f t="shared" si="591"/>
        <v>0</v>
      </c>
      <c r="CX947">
        <f t="shared" si="592"/>
        <v>0</v>
      </c>
      <c r="CY947">
        <f t="shared" si="593"/>
        <v>0</v>
      </c>
      <c r="CZ947">
        <f t="shared" si="594"/>
        <v>0</v>
      </c>
      <c r="DC947" t="s">
        <v>6</v>
      </c>
      <c r="DD947" t="s">
        <v>6</v>
      </c>
      <c r="DE947" t="s">
        <v>6</v>
      </c>
      <c r="DF947" t="s">
        <v>6</v>
      </c>
      <c r="DG947" t="s">
        <v>6</v>
      </c>
      <c r="DH947" t="s">
        <v>6</v>
      </c>
      <c r="DI947" t="s">
        <v>6</v>
      </c>
      <c r="DJ947" t="s">
        <v>6</v>
      </c>
      <c r="DK947" t="s">
        <v>6</v>
      </c>
      <c r="DL947" t="s">
        <v>6</v>
      </c>
      <c r="DM947" t="s">
        <v>6</v>
      </c>
      <c r="DN947">
        <v>0</v>
      </c>
      <c r="DO947">
        <v>0</v>
      </c>
      <c r="DP947">
        <v>1</v>
      </c>
      <c r="DQ947">
        <v>1</v>
      </c>
      <c r="DU947">
        <v>1013</v>
      </c>
      <c r="DV947" t="s">
        <v>222</v>
      </c>
      <c r="DW947" t="s">
        <v>222</v>
      </c>
      <c r="DX947">
        <v>1</v>
      </c>
      <c r="DZ947" t="s">
        <v>6</v>
      </c>
      <c r="EA947" t="s">
        <v>6</v>
      </c>
      <c r="EB947" t="s">
        <v>6</v>
      </c>
      <c r="EC947" t="s">
        <v>6</v>
      </c>
      <c r="EE947">
        <v>52854954</v>
      </c>
      <c r="EF947">
        <v>2</v>
      </c>
      <c r="EG947" t="s">
        <v>22</v>
      </c>
      <c r="EH947">
        <v>27</v>
      </c>
      <c r="EI947" t="s">
        <v>89</v>
      </c>
      <c r="EJ947">
        <v>1</v>
      </c>
      <c r="EK947">
        <v>33001</v>
      </c>
      <c r="EL947" t="s">
        <v>89</v>
      </c>
      <c r="EM947" t="s">
        <v>90</v>
      </c>
      <c r="EO947" t="s">
        <v>6</v>
      </c>
      <c r="EQ947">
        <v>32768</v>
      </c>
      <c r="ER947">
        <v>73.89</v>
      </c>
      <c r="ES947">
        <v>73.89</v>
      </c>
      <c r="ET947">
        <v>0</v>
      </c>
      <c r="EU947">
        <v>0</v>
      </c>
      <c r="EV947">
        <v>0</v>
      </c>
      <c r="EW947">
        <v>0</v>
      </c>
      <c r="EX947">
        <v>0</v>
      </c>
      <c r="FQ947">
        <v>0</v>
      </c>
      <c r="FR947">
        <f t="shared" si="595"/>
        <v>0</v>
      </c>
      <c r="FS947">
        <v>0</v>
      </c>
      <c r="FX947">
        <v>103</v>
      </c>
      <c r="FY947">
        <v>60</v>
      </c>
      <c r="GA947" t="s">
        <v>6</v>
      </c>
      <c r="GD947">
        <v>1</v>
      </c>
      <c r="GF947">
        <v>282958188</v>
      </c>
      <c r="GG947">
        <v>2</v>
      </c>
      <c r="GH947">
        <v>1</v>
      </c>
      <c r="GI947">
        <v>2</v>
      </c>
      <c r="GJ947">
        <v>0</v>
      </c>
      <c r="GK947">
        <v>0</v>
      </c>
      <c r="GL947">
        <f t="shared" si="596"/>
        <v>0</v>
      </c>
      <c r="GM947">
        <f t="shared" si="597"/>
        <v>-98.89</v>
      </c>
      <c r="GN947">
        <f t="shared" si="598"/>
        <v>-98.89</v>
      </c>
      <c r="GO947">
        <f t="shared" si="599"/>
        <v>0</v>
      </c>
      <c r="GP947">
        <f t="shared" si="600"/>
        <v>0</v>
      </c>
      <c r="GR947">
        <v>0</v>
      </c>
      <c r="GS947">
        <v>3</v>
      </c>
      <c r="GT947">
        <v>0</v>
      </c>
      <c r="GU947" t="s">
        <v>6</v>
      </c>
      <c r="GV947">
        <f t="shared" si="601"/>
        <v>0</v>
      </c>
      <c r="GW947">
        <v>1</v>
      </c>
      <c r="GX947">
        <f t="shared" si="602"/>
        <v>0</v>
      </c>
      <c r="HA947">
        <v>0</v>
      </c>
      <c r="HB947">
        <v>0</v>
      </c>
      <c r="HC947">
        <f t="shared" si="603"/>
        <v>0</v>
      </c>
      <c r="HE947" t="s">
        <v>6</v>
      </c>
      <c r="HF947" t="s">
        <v>6</v>
      </c>
      <c r="HM947" t="s">
        <v>6</v>
      </c>
      <c r="HN947" t="s">
        <v>91</v>
      </c>
      <c r="HO947" t="s">
        <v>92</v>
      </c>
      <c r="HP947" t="s">
        <v>89</v>
      </c>
      <c r="HQ947" t="s">
        <v>89</v>
      </c>
      <c r="IK947">
        <v>0</v>
      </c>
    </row>
    <row r="948" spans="1:245">
      <c r="A948">
        <v>18</v>
      </c>
      <c r="B948">
        <v>1</v>
      </c>
      <c r="C948">
        <v>358</v>
      </c>
      <c r="E948" t="s">
        <v>561</v>
      </c>
      <c r="F948" t="s">
        <v>296</v>
      </c>
      <c r="G948" t="s">
        <v>297</v>
      </c>
      <c r="H948" t="s">
        <v>143</v>
      </c>
      <c r="I948">
        <f>I946*J948</f>
        <v>-8.9999999999999993E-3</v>
      </c>
      <c r="J948">
        <v>-1.7999999999999998</v>
      </c>
      <c r="K948">
        <v>-1.8</v>
      </c>
      <c r="O948">
        <f t="shared" si="564"/>
        <v>-19.54</v>
      </c>
      <c r="P948">
        <f t="shared" si="565"/>
        <v>-19.54</v>
      </c>
      <c r="Q948">
        <f t="shared" si="566"/>
        <v>0</v>
      </c>
      <c r="R948">
        <f t="shared" si="567"/>
        <v>0</v>
      </c>
      <c r="S948">
        <f t="shared" si="568"/>
        <v>0</v>
      </c>
      <c r="T948">
        <f t="shared" si="569"/>
        <v>0</v>
      </c>
      <c r="U948">
        <f t="shared" si="570"/>
        <v>0</v>
      </c>
      <c r="V948">
        <f t="shared" si="571"/>
        <v>0</v>
      </c>
      <c r="W948">
        <f t="shared" si="572"/>
        <v>0</v>
      </c>
      <c r="X948">
        <f t="shared" si="573"/>
        <v>0</v>
      </c>
      <c r="Y948">
        <f t="shared" si="574"/>
        <v>0</v>
      </c>
      <c r="AA948">
        <v>54027915</v>
      </c>
      <c r="AB948">
        <f t="shared" si="575"/>
        <v>235.22</v>
      </c>
      <c r="AC948">
        <f t="shared" si="576"/>
        <v>235.22</v>
      </c>
      <c r="AD948">
        <f t="shared" si="577"/>
        <v>0</v>
      </c>
      <c r="AE948">
        <f t="shared" si="578"/>
        <v>0</v>
      </c>
      <c r="AF948">
        <f t="shared" si="579"/>
        <v>0</v>
      </c>
      <c r="AG948">
        <f t="shared" si="580"/>
        <v>0</v>
      </c>
      <c r="AH948">
        <f t="shared" si="581"/>
        <v>0</v>
      </c>
      <c r="AI948">
        <f t="shared" si="582"/>
        <v>0</v>
      </c>
      <c r="AJ948">
        <f t="shared" si="583"/>
        <v>0</v>
      </c>
      <c r="AK948">
        <v>235.22</v>
      </c>
      <c r="AL948">
        <v>235.22</v>
      </c>
      <c r="AM948">
        <v>0</v>
      </c>
      <c r="AN948">
        <v>0</v>
      </c>
      <c r="AO948">
        <v>0</v>
      </c>
      <c r="AP948">
        <v>0</v>
      </c>
      <c r="AQ948">
        <v>0</v>
      </c>
      <c r="AR948">
        <v>0</v>
      </c>
      <c r="AS948">
        <v>0</v>
      </c>
      <c r="AT948">
        <v>103</v>
      </c>
      <c r="AU948">
        <v>60</v>
      </c>
      <c r="AV948">
        <v>1</v>
      </c>
      <c r="AW948">
        <v>1</v>
      </c>
      <c r="AZ948">
        <v>1</v>
      </c>
      <c r="BA948">
        <v>1</v>
      </c>
      <c r="BB948">
        <v>1</v>
      </c>
      <c r="BC948">
        <v>9.23</v>
      </c>
      <c r="BD948" t="s">
        <v>6</v>
      </c>
      <c r="BE948" t="s">
        <v>6</v>
      </c>
      <c r="BF948" t="s">
        <v>6</v>
      </c>
      <c r="BG948" t="s">
        <v>6</v>
      </c>
      <c r="BH948">
        <v>3</v>
      </c>
      <c r="BI948">
        <v>1</v>
      </c>
      <c r="BJ948" t="s">
        <v>562</v>
      </c>
      <c r="BM948">
        <v>33001</v>
      </c>
      <c r="BN948">
        <v>0</v>
      </c>
      <c r="BO948" t="s">
        <v>554</v>
      </c>
      <c r="BP948">
        <v>1</v>
      </c>
      <c r="BQ948">
        <v>2</v>
      </c>
      <c r="BR948">
        <v>1</v>
      </c>
      <c r="BS948">
        <v>1</v>
      </c>
      <c r="BT948">
        <v>1</v>
      </c>
      <c r="BU948">
        <v>1</v>
      </c>
      <c r="BV948">
        <v>1</v>
      </c>
      <c r="BW948">
        <v>1</v>
      </c>
      <c r="BX948">
        <v>1</v>
      </c>
      <c r="BY948" t="s">
        <v>6</v>
      </c>
      <c r="BZ948">
        <v>103</v>
      </c>
      <c r="CA948">
        <v>60</v>
      </c>
      <c r="CB948" t="s">
        <v>6</v>
      </c>
      <c r="CE948">
        <v>0</v>
      </c>
      <c r="CF948">
        <v>0</v>
      </c>
      <c r="CG948">
        <v>0</v>
      </c>
      <c r="CM948">
        <v>0</v>
      </c>
      <c r="CN948" t="s">
        <v>6</v>
      </c>
      <c r="CO948">
        <v>0</v>
      </c>
      <c r="CP948">
        <f t="shared" si="584"/>
        <v>-19.54</v>
      </c>
      <c r="CQ948">
        <f t="shared" si="585"/>
        <v>2171.0806000000002</v>
      </c>
      <c r="CR948">
        <f t="shared" si="586"/>
        <v>0</v>
      </c>
      <c r="CS948">
        <f t="shared" si="587"/>
        <v>0</v>
      </c>
      <c r="CT948">
        <f t="shared" si="588"/>
        <v>0</v>
      </c>
      <c r="CU948">
        <f t="shared" si="589"/>
        <v>0</v>
      </c>
      <c r="CV948">
        <f t="shared" si="590"/>
        <v>0</v>
      </c>
      <c r="CW948">
        <f t="shared" si="591"/>
        <v>0</v>
      </c>
      <c r="CX948">
        <f t="shared" si="592"/>
        <v>0</v>
      </c>
      <c r="CY948">
        <f t="shared" si="593"/>
        <v>0</v>
      </c>
      <c r="CZ948">
        <f t="shared" si="594"/>
        <v>0</v>
      </c>
      <c r="DC948" t="s">
        <v>6</v>
      </c>
      <c r="DD948" t="s">
        <v>6</v>
      </c>
      <c r="DE948" t="s">
        <v>6</v>
      </c>
      <c r="DF948" t="s">
        <v>6</v>
      </c>
      <c r="DG948" t="s">
        <v>6</v>
      </c>
      <c r="DH948" t="s">
        <v>6</v>
      </c>
      <c r="DI948" t="s">
        <v>6</v>
      </c>
      <c r="DJ948" t="s">
        <v>6</v>
      </c>
      <c r="DK948" t="s">
        <v>6</v>
      </c>
      <c r="DL948" t="s">
        <v>6</v>
      </c>
      <c r="DM948" t="s">
        <v>6</v>
      </c>
      <c r="DN948">
        <v>0</v>
      </c>
      <c r="DO948">
        <v>0</v>
      </c>
      <c r="DP948">
        <v>1</v>
      </c>
      <c r="DQ948">
        <v>1</v>
      </c>
      <c r="DU948">
        <v>1010</v>
      </c>
      <c r="DV948" t="s">
        <v>143</v>
      </c>
      <c r="DW948" t="s">
        <v>143</v>
      </c>
      <c r="DX948">
        <v>1</v>
      </c>
      <c r="DZ948" t="s">
        <v>6</v>
      </c>
      <c r="EA948" t="s">
        <v>6</v>
      </c>
      <c r="EB948" t="s">
        <v>6</v>
      </c>
      <c r="EC948" t="s">
        <v>6</v>
      </c>
      <c r="EE948">
        <v>52854954</v>
      </c>
      <c r="EF948">
        <v>2</v>
      </c>
      <c r="EG948" t="s">
        <v>22</v>
      </c>
      <c r="EH948">
        <v>27</v>
      </c>
      <c r="EI948" t="s">
        <v>89</v>
      </c>
      <c r="EJ948">
        <v>1</v>
      </c>
      <c r="EK948">
        <v>33001</v>
      </c>
      <c r="EL948" t="s">
        <v>89</v>
      </c>
      <c r="EM948" t="s">
        <v>90</v>
      </c>
      <c r="EO948" t="s">
        <v>6</v>
      </c>
      <c r="EQ948">
        <v>32768</v>
      </c>
      <c r="ER948">
        <v>235.22</v>
      </c>
      <c r="ES948">
        <v>235.22</v>
      </c>
      <c r="ET948">
        <v>0</v>
      </c>
      <c r="EU948">
        <v>0</v>
      </c>
      <c r="EV948">
        <v>0</v>
      </c>
      <c r="EW948">
        <v>0</v>
      </c>
      <c r="EX948">
        <v>0</v>
      </c>
      <c r="FQ948">
        <v>0</v>
      </c>
      <c r="FR948">
        <f t="shared" si="595"/>
        <v>0</v>
      </c>
      <c r="FS948">
        <v>0</v>
      </c>
      <c r="FX948">
        <v>103</v>
      </c>
      <c r="FY948">
        <v>60</v>
      </c>
      <c r="GA948" t="s">
        <v>6</v>
      </c>
      <c r="GD948">
        <v>1</v>
      </c>
      <c r="GF948">
        <v>-530043261</v>
      </c>
      <c r="GG948">
        <v>2</v>
      </c>
      <c r="GH948">
        <v>1</v>
      </c>
      <c r="GI948">
        <v>2</v>
      </c>
      <c r="GJ948">
        <v>0</v>
      </c>
      <c r="GK948">
        <v>0</v>
      </c>
      <c r="GL948">
        <f t="shared" si="596"/>
        <v>0</v>
      </c>
      <c r="GM948">
        <f t="shared" si="597"/>
        <v>-19.54</v>
      </c>
      <c r="GN948">
        <f t="shared" si="598"/>
        <v>-19.54</v>
      </c>
      <c r="GO948">
        <f t="shared" si="599"/>
        <v>0</v>
      </c>
      <c r="GP948">
        <f t="shared" si="600"/>
        <v>0</v>
      </c>
      <c r="GR948">
        <v>0</v>
      </c>
      <c r="GS948">
        <v>3</v>
      </c>
      <c r="GT948">
        <v>0</v>
      </c>
      <c r="GU948" t="s">
        <v>6</v>
      </c>
      <c r="GV948">
        <f t="shared" si="601"/>
        <v>0</v>
      </c>
      <c r="GW948">
        <v>1</v>
      </c>
      <c r="GX948">
        <f t="shared" si="602"/>
        <v>0</v>
      </c>
      <c r="HA948">
        <v>0</v>
      </c>
      <c r="HB948">
        <v>0</v>
      </c>
      <c r="HC948">
        <f t="shared" si="603"/>
        <v>0</v>
      </c>
      <c r="HE948" t="s">
        <v>6</v>
      </c>
      <c r="HF948" t="s">
        <v>6</v>
      </c>
      <c r="HM948" t="s">
        <v>6</v>
      </c>
      <c r="HN948" t="s">
        <v>91</v>
      </c>
      <c r="HO948" t="s">
        <v>92</v>
      </c>
      <c r="HP948" t="s">
        <v>89</v>
      </c>
      <c r="HQ948" t="s">
        <v>89</v>
      </c>
      <c r="IK948">
        <v>0</v>
      </c>
    </row>
    <row r="949" spans="1:245">
      <c r="A949">
        <v>18</v>
      </c>
      <c r="B949">
        <v>1</v>
      </c>
      <c r="C949">
        <v>355</v>
      </c>
      <c r="E949" t="s">
        <v>563</v>
      </c>
      <c r="F949" t="s">
        <v>564</v>
      </c>
      <c r="G949" t="s">
        <v>565</v>
      </c>
      <c r="H949" t="s">
        <v>222</v>
      </c>
      <c r="I949">
        <f>I946*J949</f>
        <v>-0.01</v>
      </c>
      <c r="J949">
        <v>-2</v>
      </c>
      <c r="K949">
        <v>-2</v>
      </c>
      <c r="O949">
        <f t="shared" si="564"/>
        <v>-22.1</v>
      </c>
      <c r="P949">
        <f t="shared" si="565"/>
        <v>-22.1</v>
      </c>
      <c r="Q949">
        <f t="shared" si="566"/>
        <v>0</v>
      </c>
      <c r="R949">
        <f t="shared" si="567"/>
        <v>0</v>
      </c>
      <c r="S949">
        <f t="shared" si="568"/>
        <v>0</v>
      </c>
      <c r="T949">
        <f t="shared" si="569"/>
        <v>0</v>
      </c>
      <c r="U949">
        <f t="shared" si="570"/>
        <v>0</v>
      </c>
      <c r="V949">
        <f t="shared" si="571"/>
        <v>0</v>
      </c>
      <c r="W949">
        <f t="shared" si="572"/>
        <v>0</v>
      </c>
      <c r="X949">
        <f t="shared" si="573"/>
        <v>0</v>
      </c>
      <c r="Y949">
        <f t="shared" si="574"/>
        <v>0</v>
      </c>
      <c r="AA949">
        <v>54027915</v>
      </c>
      <c r="AB949">
        <f t="shared" si="575"/>
        <v>239.43</v>
      </c>
      <c r="AC949">
        <f t="shared" si="576"/>
        <v>239.43</v>
      </c>
      <c r="AD949">
        <f t="shared" si="577"/>
        <v>0</v>
      </c>
      <c r="AE949">
        <f t="shared" si="578"/>
        <v>0</v>
      </c>
      <c r="AF949">
        <f t="shared" si="579"/>
        <v>0</v>
      </c>
      <c r="AG949">
        <f t="shared" si="580"/>
        <v>0</v>
      </c>
      <c r="AH949">
        <f t="shared" si="581"/>
        <v>0</v>
      </c>
      <c r="AI949">
        <f t="shared" si="582"/>
        <v>0</v>
      </c>
      <c r="AJ949">
        <f t="shared" si="583"/>
        <v>0</v>
      </c>
      <c r="AK949">
        <v>239.43</v>
      </c>
      <c r="AL949">
        <v>239.43</v>
      </c>
      <c r="AM949">
        <v>0</v>
      </c>
      <c r="AN949">
        <v>0</v>
      </c>
      <c r="AO949">
        <v>0</v>
      </c>
      <c r="AP949">
        <v>0</v>
      </c>
      <c r="AQ949">
        <v>0</v>
      </c>
      <c r="AR949">
        <v>0</v>
      </c>
      <c r="AS949">
        <v>0</v>
      </c>
      <c r="AT949">
        <v>103</v>
      </c>
      <c r="AU949">
        <v>60</v>
      </c>
      <c r="AV949">
        <v>1</v>
      </c>
      <c r="AW949">
        <v>1</v>
      </c>
      <c r="AZ949">
        <v>1</v>
      </c>
      <c r="BA949">
        <v>1</v>
      </c>
      <c r="BB949">
        <v>1</v>
      </c>
      <c r="BC949">
        <v>9.23</v>
      </c>
      <c r="BD949" t="s">
        <v>6</v>
      </c>
      <c r="BE949" t="s">
        <v>6</v>
      </c>
      <c r="BF949" t="s">
        <v>6</v>
      </c>
      <c r="BG949" t="s">
        <v>6</v>
      </c>
      <c r="BH949">
        <v>3</v>
      </c>
      <c r="BI949">
        <v>1</v>
      </c>
      <c r="BJ949" t="s">
        <v>566</v>
      </c>
      <c r="BM949">
        <v>33001</v>
      </c>
      <c r="BN949">
        <v>0</v>
      </c>
      <c r="BO949" t="s">
        <v>554</v>
      </c>
      <c r="BP949">
        <v>1</v>
      </c>
      <c r="BQ949">
        <v>2</v>
      </c>
      <c r="BR949">
        <v>1</v>
      </c>
      <c r="BS949">
        <v>1</v>
      </c>
      <c r="BT949">
        <v>1</v>
      </c>
      <c r="BU949">
        <v>1</v>
      </c>
      <c r="BV949">
        <v>1</v>
      </c>
      <c r="BW949">
        <v>1</v>
      </c>
      <c r="BX949">
        <v>1</v>
      </c>
      <c r="BY949" t="s">
        <v>6</v>
      </c>
      <c r="BZ949">
        <v>103</v>
      </c>
      <c r="CA949">
        <v>60</v>
      </c>
      <c r="CB949" t="s">
        <v>6</v>
      </c>
      <c r="CE949">
        <v>0</v>
      </c>
      <c r="CF949">
        <v>0</v>
      </c>
      <c r="CG949">
        <v>0</v>
      </c>
      <c r="CM949">
        <v>0</v>
      </c>
      <c r="CN949" t="s">
        <v>6</v>
      </c>
      <c r="CO949">
        <v>0</v>
      </c>
      <c r="CP949">
        <f t="shared" si="584"/>
        <v>-22.1</v>
      </c>
      <c r="CQ949">
        <f t="shared" si="585"/>
        <v>2209.9389000000001</v>
      </c>
      <c r="CR949">
        <f t="shared" si="586"/>
        <v>0</v>
      </c>
      <c r="CS949">
        <f t="shared" si="587"/>
        <v>0</v>
      </c>
      <c r="CT949">
        <f t="shared" si="588"/>
        <v>0</v>
      </c>
      <c r="CU949">
        <f t="shared" si="589"/>
        <v>0</v>
      </c>
      <c r="CV949">
        <f t="shared" si="590"/>
        <v>0</v>
      </c>
      <c r="CW949">
        <f t="shared" si="591"/>
        <v>0</v>
      </c>
      <c r="CX949">
        <f t="shared" si="592"/>
        <v>0</v>
      </c>
      <c r="CY949">
        <f t="shared" si="593"/>
        <v>0</v>
      </c>
      <c r="CZ949">
        <f t="shared" si="594"/>
        <v>0</v>
      </c>
      <c r="DC949" t="s">
        <v>6</v>
      </c>
      <c r="DD949" t="s">
        <v>6</v>
      </c>
      <c r="DE949" t="s">
        <v>6</v>
      </c>
      <c r="DF949" t="s">
        <v>6</v>
      </c>
      <c r="DG949" t="s">
        <v>6</v>
      </c>
      <c r="DH949" t="s">
        <v>6</v>
      </c>
      <c r="DI949" t="s">
        <v>6</v>
      </c>
      <c r="DJ949" t="s">
        <v>6</v>
      </c>
      <c r="DK949" t="s">
        <v>6</v>
      </c>
      <c r="DL949" t="s">
        <v>6</v>
      </c>
      <c r="DM949" t="s">
        <v>6</v>
      </c>
      <c r="DN949">
        <v>0</v>
      </c>
      <c r="DO949">
        <v>0</v>
      </c>
      <c r="DP949">
        <v>1</v>
      </c>
      <c r="DQ949">
        <v>1</v>
      </c>
      <c r="DU949">
        <v>1013</v>
      </c>
      <c r="DV949" t="s">
        <v>222</v>
      </c>
      <c r="DW949" t="s">
        <v>222</v>
      </c>
      <c r="DX949">
        <v>1</v>
      </c>
      <c r="DZ949" t="s">
        <v>6</v>
      </c>
      <c r="EA949" t="s">
        <v>6</v>
      </c>
      <c r="EB949" t="s">
        <v>6</v>
      </c>
      <c r="EC949" t="s">
        <v>6</v>
      </c>
      <c r="EE949">
        <v>52854954</v>
      </c>
      <c r="EF949">
        <v>2</v>
      </c>
      <c r="EG949" t="s">
        <v>22</v>
      </c>
      <c r="EH949">
        <v>27</v>
      </c>
      <c r="EI949" t="s">
        <v>89</v>
      </c>
      <c r="EJ949">
        <v>1</v>
      </c>
      <c r="EK949">
        <v>33001</v>
      </c>
      <c r="EL949" t="s">
        <v>89</v>
      </c>
      <c r="EM949" t="s">
        <v>90</v>
      </c>
      <c r="EO949" t="s">
        <v>6</v>
      </c>
      <c r="EQ949">
        <v>32768</v>
      </c>
      <c r="ER949">
        <v>239.43</v>
      </c>
      <c r="ES949">
        <v>239.43</v>
      </c>
      <c r="ET949">
        <v>0</v>
      </c>
      <c r="EU949">
        <v>0</v>
      </c>
      <c r="EV949">
        <v>0</v>
      </c>
      <c r="EW949">
        <v>0</v>
      </c>
      <c r="EX949">
        <v>0</v>
      </c>
      <c r="FQ949">
        <v>0</v>
      </c>
      <c r="FR949">
        <f t="shared" si="595"/>
        <v>0</v>
      </c>
      <c r="FS949">
        <v>0</v>
      </c>
      <c r="FX949">
        <v>103</v>
      </c>
      <c r="FY949">
        <v>60</v>
      </c>
      <c r="GA949" t="s">
        <v>6</v>
      </c>
      <c r="GD949">
        <v>1</v>
      </c>
      <c r="GF949">
        <v>-1947097655</v>
      </c>
      <c r="GG949">
        <v>2</v>
      </c>
      <c r="GH949">
        <v>1</v>
      </c>
      <c r="GI949">
        <v>2</v>
      </c>
      <c r="GJ949">
        <v>0</v>
      </c>
      <c r="GK949">
        <v>0</v>
      </c>
      <c r="GL949">
        <f t="shared" si="596"/>
        <v>0</v>
      </c>
      <c r="GM949">
        <f t="shared" si="597"/>
        <v>-22.1</v>
      </c>
      <c r="GN949">
        <f t="shared" si="598"/>
        <v>-22.1</v>
      </c>
      <c r="GO949">
        <f t="shared" si="599"/>
        <v>0</v>
      </c>
      <c r="GP949">
        <f t="shared" si="600"/>
        <v>0</v>
      </c>
      <c r="GR949">
        <v>0</v>
      </c>
      <c r="GS949">
        <v>3</v>
      </c>
      <c r="GT949">
        <v>0</v>
      </c>
      <c r="GU949" t="s">
        <v>6</v>
      </c>
      <c r="GV949">
        <f t="shared" si="601"/>
        <v>0</v>
      </c>
      <c r="GW949">
        <v>1</v>
      </c>
      <c r="GX949">
        <f t="shared" si="602"/>
        <v>0</v>
      </c>
      <c r="HA949">
        <v>0</v>
      </c>
      <c r="HB949">
        <v>0</v>
      </c>
      <c r="HC949">
        <f t="shared" si="603"/>
        <v>0</v>
      </c>
      <c r="HE949" t="s">
        <v>6</v>
      </c>
      <c r="HF949" t="s">
        <v>6</v>
      </c>
      <c r="HM949" t="s">
        <v>6</v>
      </c>
      <c r="HN949" t="s">
        <v>91</v>
      </c>
      <c r="HO949" t="s">
        <v>92</v>
      </c>
      <c r="HP949" t="s">
        <v>89</v>
      </c>
      <c r="HQ949" t="s">
        <v>89</v>
      </c>
      <c r="IK949">
        <v>0</v>
      </c>
    </row>
    <row r="950" spans="1:245">
      <c r="A950">
        <v>18</v>
      </c>
      <c r="B950">
        <v>1</v>
      </c>
      <c r="C950">
        <v>359</v>
      </c>
      <c r="E950" t="s">
        <v>567</v>
      </c>
      <c r="F950" t="s">
        <v>300</v>
      </c>
      <c r="G950" t="s">
        <v>301</v>
      </c>
      <c r="H950" t="s">
        <v>143</v>
      </c>
      <c r="I950">
        <f>I946*J950</f>
        <v>-0.31</v>
      </c>
      <c r="J950">
        <v>-62</v>
      </c>
      <c r="K950">
        <v>-62</v>
      </c>
      <c r="O950">
        <f t="shared" si="564"/>
        <v>-4.72</v>
      </c>
      <c r="P950">
        <f t="shared" si="565"/>
        <v>-4.72</v>
      </c>
      <c r="Q950">
        <f t="shared" si="566"/>
        <v>0</v>
      </c>
      <c r="R950">
        <f t="shared" si="567"/>
        <v>0</v>
      </c>
      <c r="S950">
        <f t="shared" si="568"/>
        <v>0</v>
      </c>
      <c r="T950">
        <f t="shared" si="569"/>
        <v>0</v>
      </c>
      <c r="U950">
        <f t="shared" si="570"/>
        <v>0</v>
      </c>
      <c r="V950">
        <f t="shared" si="571"/>
        <v>0</v>
      </c>
      <c r="W950">
        <f t="shared" si="572"/>
        <v>0</v>
      </c>
      <c r="X950">
        <f t="shared" si="573"/>
        <v>0</v>
      </c>
      <c r="Y950">
        <f t="shared" si="574"/>
        <v>0</v>
      </c>
      <c r="AA950">
        <v>54027915</v>
      </c>
      <c r="AB950">
        <f t="shared" si="575"/>
        <v>1.65</v>
      </c>
      <c r="AC950">
        <f t="shared" si="576"/>
        <v>1.65</v>
      </c>
      <c r="AD950">
        <f t="shared" si="577"/>
        <v>0</v>
      </c>
      <c r="AE950">
        <f t="shared" si="578"/>
        <v>0</v>
      </c>
      <c r="AF950">
        <f t="shared" si="579"/>
        <v>0</v>
      </c>
      <c r="AG950">
        <f t="shared" si="580"/>
        <v>0</v>
      </c>
      <c r="AH950">
        <f t="shared" si="581"/>
        <v>0</v>
      </c>
      <c r="AI950">
        <f t="shared" si="582"/>
        <v>0</v>
      </c>
      <c r="AJ950">
        <f t="shared" si="583"/>
        <v>0</v>
      </c>
      <c r="AK950">
        <v>1.65</v>
      </c>
      <c r="AL950">
        <v>1.65</v>
      </c>
      <c r="AM950">
        <v>0</v>
      </c>
      <c r="AN950">
        <v>0</v>
      </c>
      <c r="AO950">
        <v>0</v>
      </c>
      <c r="AP950">
        <v>0</v>
      </c>
      <c r="AQ950">
        <v>0</v>
      </c>
      <c r="AR950">
        <v>0</v>
      </c>
      <c r="AS950">
        <v>0</v>
      </c>
      <c r="AT950">
        <v>103</v>
      </c>
      <c r="AU950">
        <v>60</v>
      </c>
      <c r="AV950">
        <v>1</v>
      </c>
      <c r="AW950">
        <v>1</v>
      </c>
      <c r="AZ950">
        <v>1</v>
      </c>
      <c r="BA950">
        <v>1</v>
      </c>
      <c r="BB950">
        <v>1</v>
      </c>
      <c r="BC950">
        <v>9.23</v>
      </c>
      <c r="BD950" t="s">
        <v>6</v>
      </c>
      <c r="BE950" t="s">
        <v>6</v>
      </c>
      <c r="BF950" t="s">
        <v>6</v>
      </c>
      <c r="BG950" t="s">
        <v>6</v>
      </c>
      <c r="BH950">
        <v>3</v>
      </c>
      <c r="BI950">
        <v>1</v>
      </c>
      <c r="BJ950" t="s">
        <v>568</v>
      </c>
      <c r="BM950">
        <v>33001</v>
      </c>
      <c r="BN950">
        <v>0</v>
      </c>
      <c r="BO950" t="s">
        <v>554</v>
      </c>
      <c r="BP950">
        <v>1</v>
      </c>
      <c r="BQ950">
        <v>2</v>
      </c>
      <c r="BR950">
        <v>1</v>
      </c>
      <c r="BS950">
        <v>1</v>
      </c>
      <c r="BT950">
        <v>1</v>
      </c>
      <c r="BU950">
        <v>1</v>
      </c>
      <c r="BV950">
        <v>1</v>
      </c>
      <c r="BW950">
        <v>1</v>
      </c>
      <c r="BX950">
        <v>1</v>
      </c>
      <c r="BY950" t="s">
        <v>6</v>
      </c>
      <c r="BZ950">
        <v>103</v>
      </c>
      <c r="CA950">
        <v>60</v>
      </c>
      <c r="CB950" t="s">
        <v>6</v>
      </c>
      <c r="CE950">
        <v>0</v>
      </c>
      <c r="CF950">
        <v>0</v>
      </c>
      <c r="CG950">
        <v>0</v>
      </c>
      <c r="CM950">
        <v>0</v>
      </c>
      <c r="CN950" t="s">
        <v>6</v>
      </c>
      <c r="CO950">
        <v>0</v>
      </c>
      <c r="CP950">
        <f t="shared" si="584"/>
        <v>-4.72</v>
      </c>
      <c r="CQ950">
        <f t="shared" si="585"/>
        <v>15.2295</v>
      </c>
      <c r="CR950">
        <f t="shared" si="586"/>
        <v>0</v>
      </c>
      <c r="CS950">
        <f t="shared" si="587"/>
        <v>0</v>
      </c>
      <c r="CT950">
        <f t="shared" si="588"/>
        <v>0</v>
      </c>
      <c r="CU950">
        <f t="shared" si="589"/>
        <v>0</v>
      </c>
      <c r="CV950">
        <f t="shared" si="590"/>
        <v>0</v>
      </c>
      <c r="CW950">
        <f t="shared" si="591"/>
        <v>0</v>
      </c>
      <c r="CX950">
        <f t="shared" si="592"/>
        <v>0</v>
      </c>
      <c r="CY950">
        <f t="shared" si="593"/>
        <v>0</v>
      </c>
      <c r="CZ950">
        <f t="shared" si="594"/>
        <v>0</v>
      </c>
      <c r="DC950" t="s">
        <v>6</v>
      </c>
      <c r="DD950" t="s">
        <v>6</v>
      </c>
      <c r="DE950" t="s">
        <v>6</v>
      </c>
      <c r="DF950" t="s">
        <v>6</v>
      </c>
      <c r="DG950" t="s">
        <v>6</v>
      </c>
      <c r="DH950" t="s">
        <v>6</v>
      </c>
      <c r="DI950" t="s">
        <v>6</v>
      </c>
      <c r="DJ950" t="s">
        <v>6</v>
      </c>
      <c r="DK950" t="s">
        <v>6</v>
      </c>
      <c r="DL950" t="s">
        <v>6</v>
      </c>
      <c r="DM950" t="s">
        <v>6</v>
      </c>
      <c r="DN950">
        <v>0</v>
      </c>
      <c r="DO950">
        <v>0</v>
      </c>
      <c r="DP950">
        <v>1</v>
      </c>
      <c r="DQ950">
        <v>1</v>
      </c>
      <c r="DU950">
        <v>1010</v>
      </c>
      <c r="DV950" t="s">
        <v>143</v>
      </c>
      <c r="DW950" t="s">
        <v>143</v>
      </c>
      <c r="DX950">
        <v>1</v>
      </c>
      <c r="DZ950" t="s">
        <v>6</v>
      </c>
      <c r="EA950" t="s">
        <v>6</v>
      </c>
      <c r="EB950" t="s">
        <v>6</v>
      </c>
      <c r="EC950" t="s">
        <v>6</v>
      </c>
      <c r="EE950">
        <v>52854954</v>
      </c>
      <c r="EF950">
        <v>2</v>
      </c>
      <c r="EG950" t="s">
        <v>22</v>
      </c>
      <c r="EH950">
        <v>27</v>
      </c>
      <c r="EI950" t="s">
        <v>89</v>
      </c>
      <c r="EJ950">
        <v>1</v>
      </c>
      <c r="EK950">
        <v>33001</v>
      </c>
      <c r="EL950" t="s">
        <v>89</v>
      </c>
      <c r="EM950" t="s">
        <v>90</v>
      </c>
      <c r="EO950" t="s">
        <v>6</v>
      </c>
      <c r="EQ950">
        <v>32768</v>
      </c>
      <c r="ER950">
        <v>1.65</v>
      </c>
      <c r="ES950">
        <v>1.65</v>
      </c>
      <c r="ET950">
        <v>0</v>
      </c>
      <c r="EU950">
        <v>0</v>
      </c>
      <c r="EV950">
        <v>0</v>
      </c>
      <c r="EW950">
        <v>0</v>
      </c>
      <c r="EX950">
        <v>0</v>
      </c>
      <c r="FQ950">
        <v>0</v>
      </c>
      <c r="FR950">
        <f t="shared" si="595"/>
        <v>0</v>
      </c>
      <c r="FS950">
        <v>0</v>
      </c>
      <c r="FX950">
        <v>103</v>
      </c>
      <c r="FY950">
        <v>60</v>
      </c>
      <c r="GA950" t="s">
        <v>6</v>
      </c>
      <c r="GD950">
        <v>1</v>
      </c>
      <c r="GF950">
        <v>1068812913</v>
      </c>
      <c r="GG950">
        <v>2</v>
      </c>
      <c r="GH950">
        <v>1</v>
      </c>
      <c r="GI950">
        <v>2</v>
      </c>
      <c r="GJ950">
        <v>0</v>
      </c>
      <c r="GK950">
        <v>0</v>
      </c>
      <c r="GL950">
        <f t="shared" si="596"/>
        <v>0</v>
      </c>
      <c r="GM950">
        <f t="shared" si="597"/>
        <v>-4.72</v>
      </c>
      <c r="GN950">
        <f t="shared" si="598"/>
        <v>-4.72</v>
      </c>
      <c r="GO950">
        <f t="shared" si="599"/>
        <v>0</v>
      </c>
      <c r="GP950">
        <f t="shared" si="600"/>
        <v>0</v>
      </c>
      <c r="GR950">
        <v>0</v>
      </c>
      <c r="GS950">
        <v>3</v>
      </c>
      <c r="GT950">
        <v>0</v>
      </c>
      <c r="GU950" t="s">
        <v>6</v>
      </c>
      <c r="GV950">
        <f t="shared" si="601"/>
        <v>0</v>
      </c>
      <c r="GW950">
        <v>1</v>
      </c>
      <c r="GX950">
        <f t="shared" si="602"/>
        <v>0</v>
      </c>
      <c r="HA950">
        <v>0</v>
      </c>
      <c r="HB950">
        <v>0</v>
      </c>
      <c r="HC950">
        <f t="shared" si="603"/>
        <v>0</v>
      </c>
      <c r="HE950" t="s">
        <v>6</v>
      </c>
      <c r="HF950" t="s">
        <v>6</v>
      </c>
      <c r="HM950" t="s">
        <v>6</v>
      </c>
      <c r="HN950" t="s">
        <v>91</v>
      </c>
      <c r="HO950" t="s">
        <v>92</v>
      </c>
      <c r="HP950" t="s">
        <v>89</v>
      </c>
      <c r="HQ950" t="s">
        <v>89</v>
      </c>
      <c r="IK950">
        <v>0</v>
      </c>
    </row>
    <row r="951" spans="1:245">
      <c r="A951">
        <v>17</v>
      </c>
      <c r="B951">
        <v>1</v>
      </c>
      <c r="C951">
        <f>ROW(SmtRes!A369)</f>
        <v>369</v>
      </c>
      <c r="D951">
        <f>ROW(EtalonRes!A375)</f>
        <v>375</v>
      </c>
      <c r="E951" t="s">
        <v>155</v>
      </c>
      <c r="F951" t="s">
        <v>175</v>
      </c>
      <c r="G951" t="s">
        <v>176</v>
      </c>
      <c r="H951" t="s">
        <v>162</v>
      </c>
      <c r="I951">
        <f>ROUND((0.134)/100,9)</f>
        <v>1.34E-3</v>
      </c>
      <c r="J951">
        <v>0</v>
      </c>
      <c r="K951">
        <f>ROUND((0.134)/100,9)</f>
        <v>1.34E-3</v>
      </c>
      <c r="O951">
        <f t="shared" si="564"/>
        <v>3.85</v>
      </c>
      <c r="P951">
        <f t="shared" si="565"/>
        <v>1.1599999999999999</v>
      </c>
      <c r="Q951">
        <f t="shared" si="566"/>
        <v>0.14000000000000001</v>
      </c>
      <c r="R951">
        <f t="shared" si="567"/>
        <v>0.01</v>
      </c>
      <c r="S951">
        <f t="shared" si="568"/>
        <v>2.5499999999999998</v>
      </c>
      <c r="T951">
        <f t="shared" si="569"/>
        <v>0</v>
      </c>
      <c r="U951">
        <f t="shared" si="570"/>
        <v>5.2394E-3</v>
      </c>
      <c r="V951">
        <f t="shared" si="571"/>
        <v>1.34E-5</v>
      </c>
      <c r="W951">
        <f t="shared" si="572"/>
        <v>0</v>
      </c>
      <c r="X951">
        <f t="shared" si="573"/>
        <v>2.41</v>
      </c>
      <c r="Y951">
        <f t="shared" si="574"/>
        <v>1.31</v>
      </c>
      <c r="AA951">
        <v>54027915</v>
      </c>
      <c r="AB951">
        <f t="shared" si="575"/>
        <v>152.06</v>
      </c>
      <c r="AC951">
        <f t="shared" si="576"/>
        <v>98.01</v>
      </c>
      <c r="AD951">
        <f t="shared" si="577"/>
        <v>11.27</v>
      </c>
      <c r="AE951">
        <f t="shared" si="578"/>
        <v>0.1</v>
      </c>
      <c r="AF951">
        <f t="shared" si="579"/>
        <v>42.78</v>
      </c>
      <c r="AG951">
        <f t="shared" si="580"/>
        <v>0</v>
      </c>
      <c r="AH951">
        <f t="shared" si="581"/>
        <v>3.91</v>
      </c>
      <c r="AI951">
        <f t="shared" si="582"/>
        <v>0.01</v>
      </c>
      <c r="AJ951">
        <f t="shared" si="583"/>
        <v>0</v>
      </c>
      <c r="AK951">
        <v>152.06</v>
      </c>
      <c r="AL951">
        <v>98.01</v>
      </c>
      <c r="AM951">
        <v>11.27</v>
      </c>
      <c r="AN951">
        <v>0.1</v>
      </c>
      <c r="AO951">
        <v>42.78</v>
      </c>
      <c r="AP951">
        <v>0</v>
      </c>
      <c r="AQ951">
        <v>3.91</v>
      </c>
      <c r="AR951">
        <v>0.01</v>
      </c>
      <c r="AS951">
        <v>0</v>
      </c>
      <c r="AT951">
        <v>94</v>
      </c>
      <c r="AU951">
        <v>51</v>
      </c>
      <c r="AV951">
        <v>1</v>
      </c>
      <c r="AW951">
        <v>1</v>
      </c>
      <c r="AZ951">
        <v>1</v>
      </c>
      <c r="BA951">
        <v>44.51</v>
      </c>
      <c r="BB951">
        <v>9.15</v>
      </c>
      <c r="BC951">
        <v>8.82</v>
      </c>
      <c r="BD951" t="s">
        <v>6</v>
      </c>
      <c r="BE951" t="s">
        <v>6</v>
      </c>
      <c r="BF951" t="s">
        <v>6</v>
      </c>
      <c r="BG951" t="s">
        <v>6</v>
      </c>
      <c r="BH951">
        <v>0</v>
      </c>
      <c r="BI951">
        <v>1</v>
      </c>
      <c r="BJ951" t="s">
        <v>177</v>
      </c>
      <c r="BM951">
        <v>13001</v>
      </c>
      <c r="BN951">
        <v>0</v>
      </c>
      <c r="BO951" t="s">
        <v>175</v>
      </c>
      <c r="BP951">
        <v>1</v>
      </c>
      <c r="BQ951">
        <v>2</v>
      </c>
      <c r="BR951">
        <v>0</v>
      </c>
      <c r="BS951">
        <v>44.51</v>
      </c>
      <c r="BT951">
        <v>1</v>
      </c>
      <c r="BU951">
        <v>1</v>
      </c>
      <c r="BV951">
        <v>1</v>
      </c>
      <c r="BW951">
        <v>1</v>
      </c>
      <c r="BX951">
        <v>1</v>
      </c>
      <c r="BY951" t="s">
        <v>6</v>
      </c>
      <c r="BZ951">
        <v>94</v>
      </c>
      <c r="CA951">
        <v>51</v>
      </c>
      <c r="CB951" t="s">
        <v>6</v>
      </c>
      <c r="CE951">
        <v>0</v>
      </c>
      <c r="CF951">
        <v>0</v>
      </c>
      <c r="CG951">
        <v>0</v>
      </c>
      <c r="CM951">
        <v>0</v>
      </c>
      <c r="CN951" t="s">
        <v>6</v>
      </c>
      <c r="CO951">
        <v>0</v>
      </c>
      <c r="CP951">
        <f t="shared" si="584"/>
        <v>3.8499999999999996</v>
      </c>
      <c r="CQ951">
        <f t="shared" si="585"/>
        <v>864.44820000000004</v>
      </c>
      <c r="CR951">
        <f t="shared" si="586"/>
        <v>103.12050000000001</v>
      </c>
      <c r="CS951">
        <f t="shared" si="587"/>
        <v>4.4509999999999996</v>
      </c>
      <c r="CT951">
        <f t="shared" si="588"/>
        <v>1904.1378</v>
      </c>
      <c r="CU951">
        <f t="shared" si="589"/>
        <v>0</v>
      </c>
      <c r="CV951">
        <f t="shared" si="590"/>
        <v>3.91</v>
      </c>
      <c r="CW951">
        <f t="shared" si="591"/>
        <v>0.01</v>
      </c>
      <c r="CX951">
        <f t="shared" si="592"/>
        <v>0</v>
      </c>
      <c r="CY951">
        <f t="shared" si="593"/>
        <v>2.4063999999999997</v>
      </c>
      <c r="CZ951">
        <f t="shared" si="594"/>
        <v>1.3055999999999996</v>
      </c>
      <c r="DC951" t="s">
        <v>6</v>
      </c>
      <c r="DD951" t="s">
        <v>6</v>
      </c>
      <c r="DE951" t="s">
        <v>6</v>
      </c>
      <c r="DF951" t="s">
        <v>6</v>
      </c>
      <c r="DG951" t="s">
        <v>6</v>
      </c>
      <c r="DH951" t="s">
        <v>6</v>
      </c>
      <c r="DI951" t="s">
        <v>6</v>
      </c>
      <c r="DJ951" t="s">
        <v>6</v>
      </c>
      <c r="DK951" t="s">
        <v>6</v>
      </c>
      <c r="DL951" t="s">
        <v>6</v>
      </c>
      <c r="DM951" t="s">
        <v>6</v>
      </c>
      <c r="DN951">
        <v>0</v>
      </c>
      <c r="DO951">
        <v>0</v>
      </c>
      <c r="DP951">
        <v>1</v>
      </c>
      <c r="DQ951">
        <v>1</v>
      </c>
      <c r="DU951">
        <v>1005</v>
      </c>
      <c r="DV951" t="s">
        <v>162</v>
      </c>
      <c r="DW951" t="s">
        <v>162</v>
      </c>
      <c r="DX951">
        <v>100</v>
      </c>
      <c r="DZ951" t="s">
        <v>6</v>
      </c>
      <c r="EA951" t="s">
        <v>6</v>
      </c>
      <c r="EB951" t="s">
        <v>6</v>
      </c>
      <c r="EC951" t="s">
        <v>6</v>
      </c>
      <c r="EE951">
        <v>52854893</v>
      </c>
      <c r="EF951">
        <v>2</v>
      </c>
      <c r="EG951" t="s">
        <v>22</v>
      </c>
      <c r="EH951">
        <v>13</v>
      </c>
      <c r="EI951" t="s">
        <v>164</v>
      </c>
      <c r="EJ951">
        <v>1</v>
      </c>
      <c r="EK951">
        <v>13001</v>
      </c>
      <c r="EL951" t="s">
        <v>165</v>
      </c>
      <c r="EM951" t="s">
        <v>166</v>
      </c>
      <c r="EO951" t="s">
        <v>6</v>
      </c>
      <c r="EQ951">
        <v>131072</v>
      </c>
      <c r="ER951">
        <v>152.06</v>
      </c>
      <c r="ES951">
        <v>98.01</v>
      </c>
      <c r="ET951">
        <v>11.27</v>
      </c>
      <c r="EU951">
        <v>0.1</v>
      </c>
      <c r="EV951">
        <v>42.78</v>
      </c>
      <c r="EW951">
        <v>3.91</v>
      </c>
      <c r="EX951">
        <v>0.01</v>
      </c>
      <c r="EY951">
        <v>0</v>
      </c>
      <c r="FQ951">
        <v>0</v>
      </c>
      <c r="FR951">
        <f t="shared" si="595"/>
        <v>0</v>
      </c>
      <c r="FS951">
        <v>0</v>
      </c>
      <c r="FX951">
        <v>94</v>
      </c>
      <c r="FY951">
        <v>51</v>
      </c>
      <c r="GA951" t="s">
        <v>6</v>
      </c>
      <c r="GD951">
        <v>1</v>
      </c>
      <c r="GF951">
        <v>767873104</v>
      </c>
      <c r="GG951">
        <v>2</v>
      </c>
      <c r="GH951">
        <v>1</v>
      </c>
      <c r="GI951">
        <v>2</v>
      </c>
      <c r="GJ951">
        <v>0</v>
      </c>
      <c r="GK951">
        <v>0</v>
      </c>
      <c r="GL951">
        <f t="shared" si="596"/>
        <v>0</v>
      </c>
      <c r="GM951">
        <f t="shared" si="597"/>
        <v>7.57</v>
      </c>
      <c r="GN951">
        <f t="shared" si="598"/>
        <v>7.57</v>
      </c>
      <c r="GO951">
        <f t="shared" si="599"/>
        <v>0</v>
      </c>
      <c r="GP951">
        <f t="shared" si="600"/>
        <v>0</v>
      </c>
      <c r="GR951">
        <v>0</v>
      </c>
      <c r="GS951">
        <v>0</v>
      </c>
      <c r="GT951">
        <v>0</v>
      </c>
      <c r="GU951" t="s">
        <v>6</v>
      </c>
      <c r="GV951">
        <f t="shared" si="601"/>
        <v>0</v>
      </c>
      <c r="GW951">
        <v>1</v>
      </c>
      <c r="GX951">
        <f t="shared" si="602"/>
        <v>0</v>
      </c>
      <c r="HA951">
        <v>0</v>
      </c>
      <c r="HB951">
        <v>0</v>
      </c>
      <c r="HC951">
        <f t="shared" si="603"/>
        <v>0</v>
      </c>
      <c r="HE951" t="s">
        <v>6</v>
      </c>
      <c r="HF951" t="s">
        <v>6</v>
      </c>
      <c r="HM951" t="s">
        <v>6</v>
      </c>
      <c r="HN951" t="s">
        <v>167</v>
      </c>
      <c r="HO951" t="s">
        <v>168</v>
      </c>
      <c r="HP951" t="s">
        <v>164</v>
      </c>
      <c r="HQ951" t="s">
        <v>164</v>
      </c>
      <c r="IK951">
        <v>0</v>
      </c>
    </row>
    <row r="953" spans="1:245">
      <c r="A953" s="2">
        <v>51</v>
      </c>
      <c r="B953" s="2">
        <f>B934</f>
        <v>1</v>
      </c>
      <c r="C953" s="2">
        <f>A934</f>
        <v>4</v>
      </c>
      <c r="D953" s="2">
        <f>ROW(A934)</f>
        <v>934</v>
      </c>
      <c r="E953" s="2"/>
      <c r="F953" s="2" t="str">
        <f>IF(F934&lt;&gt;"",F934,"")</f>
        <v/>
      </c>
      <c r="G953" s="2" t="str">
        <f>IF(G934&lt;&gt;"",G934,"")</f>
        <v>Строительство ВЛИ-0,4 кВ</v>
      </c>
      <c r="H953" s="2">
        <v>0</v>
      </c>
      <c r="I953" s="2"/>
      <c r="J953" s="2"/>
      <c r="K953" s="2"/>
      <c r="L953" s="2"/>
      <c r="M953" s="2"/>
      <c r="N953" s="2"/>
      <c r="O953" s="2">
        <f t="shared" ref="O953:T953" si="604">ROUND(AB953,2)</f>
        <v>9775.43</v>
      </c>
      <c r="P953" s="2">
        <f t="shared" si="604"/>
        <v>361.32</v>
      </c>
      <c r="Q953" s="2">
        <f t="shared" si="604"/>
        <v>4547.43</v>
      </c>
      <c r="R953" s="2">
        <f t="shared" si="604"/>
        <v>1737.9</v>
      </c>
      <c r="S953" s="2">
        <f t="shared" si="604"/>
        <v>4866.68</v>
      </c>
      <c r="T953" s="2">
        <f t="shared" si="604"/>
        <v>0</v>
      </c>
      <c r="U953" s="2">
        <f>AH953</f>
        <v>12.292064400000003</v>
      </c>
      <c r="V953" s="2">
        <f>AI953</f>
        <v>3.1931634</v>
      </c>
      <c r="W953" s="2">
        <f>ROUND(AJ953,2)</f>
        <v>0</v>
      </c>
      <c r="X953" s="2">
        <f>ROUND(AK953,2)</f>
        <v>6722.28</v>
      </c>
      <c r="Y953" s="2">
        <f>ROUND(AL953,2)</f>
        <v>3843.23</v>
      </c>
      <c r="Z953" s="2"/>
      <c r="AA953" s="2"/>
      <c r="AB953" s="2">
        <f>ROUND(SUMIF(AA938:AA951,"=54027915",O938:O951),2)</f>
        <v>9775.43</v>
      </c>
      <c r="AC953" s="2">
        <f>ROUND(SUMIF(AA938:AA951,"=54027915",P938:P951),2)</f>
        <v>361.32</v>
      </c>
      <c r="AD953" s="2">
        <f>ROUND(SUMIF(AA938:AA951,"=54027915",Q938:Q951),2)</f>
        <v>4547.43</v>
      </c>
      <c r="AE953" s="2">
        <f>ROUND(SUMIF(AA938:AA951,"=54027915",R938:R951),2)</f>
        <v>1737.9</v>
      </c>
      <c r="AF953" s="2">
        <f>ROUND(SUMIF(AA938:AA951,"=54027915",S938:S951),2)</f>
        <v>4866.68</v>
      </c>
      <c r="AG953" s="2">
        <f>ROUND(SUMIF(AA938:AA951,"=54027915",T938:T951),2)</f>
        <v>0</v>
      </c>
      <c r="AH953" s="2">
        <f>SUMIF(AA938:AA951,"=54027915",U938:U951)</f>
        <v>12.292064400000003</v>
      </c>
      <c r="AI953" s="2">
        <f>SUMIF(AA938:AA951,"=54027915",V938:V951)</f>
        <v>3.1931634</v>
      </c>
      <c r="AJ953" s="2">
        <f>ROUND(SUMIF(AA938:AA951,"=54027915",W938:W951),2)</f>
        <v>0</v>
      </c>
      <c r="AK953" s="2">
        <f>ROUND(SUMIF(AA938:AA951,"=54027915",X938:X951),2)</f>
        <v>6722.28</v>
      </c>
      <c r="AL953" s="2">
        <f>ROUND(SUMIF(AA938:AA951,"=54027915",Y938:Y951),2)</f>
        <v>3843.23</v>
      </c>
      <c r="AM953" s="2"/>
      <c r="AN953" s="2"/>
      <c r="AO953" s="2">
        <f t="shared" ref="AO953:BD953" si="605">ROUND(BX953,2)</f>
        <v>0</v>
      </c>
      <c r="AP953" s="2">
        <f t="shared" si="605"/>
        <v>0</v>
      </c>
      <c r="AQ953" s="2">
        <f t="shared" si="605"/>
        <v>0</v>
      </c>
      <c r="AR953" s="2">
        <f t="shared" si="605"/>
        <v>20340.939999999999</v>
      </c>
      <c r="AS953" s="2">
        <f t="shared" si="605"/>
        <v>17294.18</v>
      </c>
      <c r="AT953" s="2">
        <f t="shared" si="605"/>
        <v>3046.76</v>
      </c>
      <c r="AU953" s="2">
        <f t="shared" si="605"/>
        <v>0</v>
      </c>
      <c r="AV953" s="2">
        <f t="shared" si="605"/>
        <v>361.32</v>
      </c>
      <c r="AW953" s="2">
        <f t="shared" si="605"/>
        <v>361.32</v>
      </c>
      <c r="AX953" s="2">
        <f t="shared" si="605"/>
        <v>0</v>
      </c>
      <c r="AY953" s="2">
        <f t="shared" si="605"/>
        <v>361.32</v>
      </c>
      <c r="AZ953" s="2">
        <f t="shared" si="605"/>
        <v>0</v>
      </c>
      <c r="BA953" s="2">
        <f t="shared" si="605"/>
        <v>0</v>
      </c>
      <c r="BB953" s="2">
        <f t="shared" si="605"/>
        <v>0</v>
      </c>
      <c r="BC953" s="2">
        <f t="shared" si="605"/>
        <v>0</v>
      </c>
      <c r="BD953" s="2">
        <f t="shared" si="605"/>
        <v>0</v>
      </c>
      <c r="BE953" s="2"/>
      <c r="BF953" s="2"/>
      <c r="BG953" s="2"/>
      <c r="BH953" s="2"/>
      <c r="BI953" s="2"/>
      <c r="BJ953" s="2"/>
      <c r="BK953" s="2"/>
      <c r="BL953" s="2"/>
      <c r="BM953" s="2"/>
      <c r="BN953" s="2"/>
      <c r="BO953" s="2"/>
      <c r="BP953" s="2"/>
      <c r="BQ953" s="2"/>
      <c r="BR953" s="2"/>
      <c r="BS953" s="2"/>
      <c r="BT953" s="2"/>
      <c r="BU953" s="2"/>
      <c r="BV953" s="2"/>
      <c r="BW953" s="2"/>
      <c r="BX953" s="2">
        <f>ROUND(SUMIF(AA938:AA951,"=54027915",FQ938:FQ951),2)</f>
        <v>0</v>
      </c>
      <c r="BY953" s="2">
        <f>ROUND(SUMIF(AA938:AA951,"=54027915",FR938:FR951),2)</f>
        <v>0</v>
      </c>
      <c r="BZ953" s="2">
        <f>ROUND(SUMIF(AA938:AA951,"=54027915",GL938:GL951),2)</f>
        <v>0</v>
      </c>
      <c r="CA953" s="2">
        <f>ROUND(SUMIF(AA938:AA951,"=54027915",GM938:GM951),2)</f>
        <v>20340.939999999999</v>
      </c>
      <c r="CB953" s="2">
        <f>ROUND(SUMIF(AA938:AA951,"=54027915",GN938:GN951),2)</f>
        <v>17294.18</v>
      </c>
      <c r="CC953" s="2">
        <f>ROUND(SUMIF(AA938:AA951,"=54027915",GO938:GO951),2)</f>
        <v>3046.76</v>
      </c>
      <c r="CD953" s="2">
        <f>ROUND(SUMIF(AA938:AA951,"=54027915",GP938:GP951),2)</f>
        <v>0</v>
      </c>
      <c r="CE953" s="2">
        <f>AC953-BX953</f>
        <v>361.32</v>
      </c>
      <c r="CF953" s="2">
        <f>AC953-BY953</f>
        <v>361.32</v>
      </c>
      <c r="CG953" s="2">
        <f>BX953-BZ953</f>
        <v>0</v>
      </c>
      <c r="CH953" s="2">
        <f>AC953-BX953-BY953+BZ953</f>
        <v>361.32</v>
      </c>
      <c r="CI953" s="2">
        <f>BY953-BZ953</f>
        <v>0</v>
      </c>
      <c r="CJ953" s="2">
        <f>ROUND(SUMIF(AA938:AA951,"=54027915",GX938:GX951),2)</f>
        <v>0</v>
      </c>
      <c r="CK953" s="2">
        <f>ROUND(SUMIF(AA938:AA951,"=54027915",GY938:GY951),2)</f>
        <v>0</v>
      </c>
      <c r="CL953" s="2">
        <f>ROUND(SUMIF(AA938:AA951,"=54027915",GZ938:GZ951),2)</f>
        <v>0</v>
      </c>
      <c r="CM953" s="2">
        <f>ROUND(SUMIF(AA938:AA951,"=54027915",HD938:HD951),2)</f>
        <v>0</v>
      </c>
      <c r="CN953" s="2"/>
      <c r="CO953" s="2"/>
      <c r="CP953" s="2"/>
      <c r="CQ953" s="2"/>
      <c r="CR953" s="2"/>
      <c r="CS953" s="2"/>
      <c r="CT953" s="2"/>
      <c r="CU953" s="2"/>
      <c r="CV953" s="2"/>
      <c r="CW953" s="2"/>
      <c r="CX953" s="2"/>
      <c r="CY953" s="2"/>
      <c r="CZ953" s="2"/>
      <c r="DA953" s="2"/>
      <c r="DB953" s="2"/>
      <c r="DC953" s="2"/>
      <c r="DD953" s="2"/>
      <c r="DE953" s="2"/>
      <c r="DF953" s="2"/>
      <c r="DG953" s="3"/>
      <c r="DH953" s="3"/>
      <c r="DI953" s="3"/>
      <c r="DJ953" s="3"/>
      <c r="DK953" s="3"/>
      <c r="DL953" s="3"/>
      <c r="DM953" s="3"/>
      <c r="DN953" s="3"/>
      <c r="DO953" s="3"/>
      <c r="DP953" s="3"/>
      <c r="DQ953" s="3"/>
      <c r="DR953" s="3"/>
      <c r="DS953" s="3"/>
      <c r="DT953" s="3"/>
      <c r="DU953" s="3"/>
      <c r="DV953" s="3"/>
      <c r="DW953" s="3"/>
      <c r="DX953" s="3"/>
      <c r="DY953" s="3"/>
      <c r="DZ953" s="3"/>
      <c r="EA953" s="3"/>
      <c r="EB953" s="3"/>
      <c r="EC953" s="3"/>
      <c r="ED953" s="3"/>
      <c r="EE953" s="3"/>
      <c r="EF953" s="3"/>
      <c r="EG953" s="3"/>
      <c r="EH953" s="3"/>
      <c r="EI953" s="3"/>
      <c r="EJ953" s="3"/>
      <c r="EK953" s="3"/>
      <c r="EL953" s="3"/>
      <c r="EM953" s="3"/>
      <c r="EN953" s="3"/>
      <c r="EO953" s="3"/>
      <c r="EP953" s="3"/>
      <c r="EQ953" s="3"/>
      <c r="ER953" s="3"/>
      <c r="ES953" s="3"/>
      <c r="ET953" s="3"/>
      <c r="EU953" s="3"/>
      <c r="EV953" s="3"/>
      <c r="EW953" s="3"/>
      <c r="EX953" s="3"/>
      <c r="EY953" s="3"/>
      <c r="EZ953" s="3"/>
      <c r="FA953" s="3"/>
      <c r="FB953" s="3"/>
      <c r="FC953" s="3"/>
      <c r="FD953" s="3"/>
      <c r="FE953" s="3"/>
      <c r="FF953" s="3"/>
      <c r="FG953" s="3"/>
      <c r="FH953" s="3"/>
      <c r="FI953" s="3"/>
      <c r="FJ953" s="3"/>
      <c r="FK953" s="3"/>
      <c r="FL953" s="3"/>
      <c r="FM953" s="3"/>
      <c r="FN953" s="3"/>
      <c r="FO953" s="3"/>
      <c r="FP953" s="3"/>
      <c r="FQ953" s="3"/>
      <c r="FR953" s="3"/>
      <c r="FS953" s="3"/>
      <c r="FT953" s="3"/>
      <c r="FU953" s="3"/>
      <c r="FV953" s="3"/>
      <c r="FW953" s="3"/>
      <c r="FX953" s="3"/>
      <c r="FY953" s="3"/>
      <c r="FZ953" s="3"/>
      <c r="GA953" s="3"/>
      <c r="GB953" s="3"/>
      <c r="GC953" s="3"/>
      <c r="GD953" s="3"/>
      <c r="GE953" s="3"/>
      <c r="GF953" s="3"/>
      <c r="GG953" s="3"/>
      <c r="GH953" s="3"/>
      <c r="GI953" s="3"/>
      <c r="GJ953" s="3"/>
      <c r="GK953" s="3"/>
      <c r="GL953" s="3"/>
      <c r="GM953" s="3"/>
      <c r="GN953" s="3"/>
      <c r="GO953" s="3"/>
      <c r="GP953" s="3"/>
      <c r="GQ953" s="3"/>
      <c r="GR953" s="3"/>
      <c r="GS953" s="3"/>
      <c r="GT953" s="3"/>
      <c r="GU953" s="3"/>
      <c r="GV953" s="3"/>
      <c r="GW953" s="3"/>
      <c r="GX953" s="3">
        <v>0</v>
      </c>
    </row>
    <row r="955" spans="1:245">
      <c r="A955" s="4">
        <v>50</v>
      </c>
      <c r="B955" s="4">
        <v>0</v>
      </c>
      <c r="C955" s="4">
        <v>0</v>
      </c>
      <c r="D955" s="4">
        <v>1</v>
      </c>
      <c r="E955" s="4">
        <v>201</v>
      </c>
      <c r="F955" s="4">
        <f>ROUND(Source!O953,O955)</f>
        <v>9775.43</v>
      </c>
      <c r="G955" s="4" t="s">
        <v>29</v>
      </c>
      <c r="H955" s="4" t="s">
        <v>30</v>
      </c>
      <c r="I955" s="4"/>
      <c r="J955" s="4"/>
      <c r="K955" s="4">
        <v>201</v>
      </c>
      <c r="L955" s="4">
        <v>1</v>
      </c>
      <c r="M955" s="4">
        <v>3</v>
      </c>
      <c r="N955" s="4" t="s">
        <v>6</v>
      </c>
      <c r="O955" s="4">
        <v>2</v>
      </c>
      <c r="P955" s="4"/>
      <c r="Q955" s="4"/>
      <c r="R955" s="4"/>
      <c r="S955" s="4"/>
      <c r="T955" s="4"/>
      <c r="U955" s="4"/>
      <c r="V955" s="4"/>
      <c r="W955" s="4">
        <v>9775.43</v>
      </c>
      <c r="X955" s="4">
        <v>1</v>
      </c>
      <c r="Y955" s="4">
        <v>9775.43</v>
      </c>
      <c r="Z955" s="4"/>
      <c r="AA955" s="4"/>
      <c r="AB955" s="4"/>
    </row>
    <row r="956" spans="1:245">
      <c r="A956" s="4">
        <v>50</v>
      </c>
      <c r="B956" s="4">
        <v>0</v>
      </c>
      <c r="C956" s="4">
        <v>0</v>
      </c>
      <c r="D956" s="4">
        <v>1</v>
      </c>
      <c r="E956" s="4">
        <v>202</v>
      </c>
      <c r="F956" s="4">
        <f>ROUND(Source!P953,O956)</f>
        <v>361.32</v>
      </c>
      <c r="G956" s="4" t="s">
        <v>31</v>
      </c>
      <c r="H956" s="4" t="s">
        <v>32</v>
      </c>
      <c r="I956" s="4"/>
      <c r="J956" s="4"/>
      <c r="K956" s="4">
        <v>202</v>
      </c>
      <c r="L956" s="4">
        <v>2</v>
      </c>
      <c r="M956" s="4">
        <v>3</v>
      </c>
      <c r="N956" s="4" t="s">
        <v>6</v>
      </c>
      <c r="O956" s="4">
        <v>2</v>
      </c>
      <c r="P956" s="4"/>
      <c r="Q956" s="4"/>
      <c r="R956" s="4"/>
      <c r="S956" s="4"/>
      <c r="T956" s="4"/>
      <c r="U956" s="4"/>
      <c r="V956" s="4"/>
      <c r="W956" s="4">
        <v>361.32</v>
      </c>
      <c r="X956" s="4">
        <v>1</v>
      </c>
      <c r="Y956" s="4">
        <v>361.32</v>
      </c>
      <c r="Z956" s="4"/>
      <c r="AA956" s="4"/>
      <c r="AB956" s="4"/>
    </row>
    <row r="957" spans="1:245">
      <c r="A957" s="4">
        <v>50</v>
      </c>
      <c r="B957" s="4">
        <v>0</v>
      </c>
      <c r="C957" s="4">
        <v>0</v>
      </c>
      <c r="D957" s="4">
        <v>1</v>
      </c>
      <c r="E957" s="4">
        <v>222</v>
      </c>
      <c r="F957" s="4">
        <f>ROUND(Source!AO953,O957)</f>
        <v>0</v>
      </c>
      <c r="G957" s="4" t="s">
        <v>33</v>
      </c>
      <c r="H957" s="4" t="s">
        <v>34</v>
      </c>
      <c r="I957" s="4"/>
      <c r="J957" s="4"/>
      <c r="K957" s="4">
        <v>222</v>
      </c>
      <c r="L957" s="4">
        <v>3</v>
      </c>
      <c r="M957" s="4">
        <v>3</v>
      </c>
      <c r="N957" s="4" t="s">
        <v>6</v>
      </c>
      <c r="O957" s="4">
        <v>2</v>
      </c>
      <c r="P957" s="4"/>
      <c r="Q957" s="4"/>
      <c r="R957" s="4"/>
      <c r="S957" s="4"/>
      <c r="T957" s="4"/>
      <c r="U957" s="4"/>
      <c r="V957" s="4"/>
      <c r="W957" s="4">
        <v>0</v>
      </c>
      <c r="X957" s="4">
        <v>1</v>
      </c>
      <c r="Y957" s="4">
        <v>0</v>
      </c>
      <c r="Z957" s="4"/>
      <c r="AA957" s="4"/>
      <c r="AB957" s="4"/>
    </row>
    <row r="958" spans="1:245">
      <c r="A958" s="4">
        <v>50</v>
      </c>
      <c r="B958" s="4">
        <v>0</v>
      </c>
      <c r="C958" s="4">
        <v>0</v>
      </c>
      <c r="D958" s="4">
        <v>1</v>
      </c>
      <c r="E958" s="4">
        <v>225</v>
      </c>
      <c r="F958" s="4">
        <f>ROUND(Source!AV953,O958)</f>
        <v>361.32</v>
      </c>
      <c r="G958" s="4" t="s">
        <v>35</v>
      </c>
      <c r="H958" s="4" t="s">
        <v>36</v>
      </c>
      <c r="I958" s="4"/>
      <c r="J958" s="4"/>
      <c r="K958" s="4">
        <v>225</v>
      </c>
      <c r="L958" s="4">
        <v>4</v>
      </c>
      <c r="M958" s="4">
        <v>3</v>
      </c>
      <c r="N958" s="4" t="s">
        <v>6</v>
      </c>
      <c r="O958" s="4">
        <v>2</v>
      </c>
      <c r="P958" s="4"/>
      <c r="Q958" s="4"/>
      <c r="R958" s="4"/>
      <c r="S958" s="4"/>
      <c r="T958" s="4"/>
      <c r="U958" s="4"/>
      <c r="V958" s="4"/>
      <c r="W958" s="4">
        <v>361.32</v>
      </c>
      <c r="X958" s="4">
        <v>1</v>
      </c>
      <c r="Y958" s="4">
        <v>361.32</v>
      </c>
      <c r="Z958" s="4"/>
      <c r="AA958" s="4"/>
      <c r="AB958" s="4"/>
    </row>
    <row r="959" spans="1:245">
      <c r="A959" s="4">
        <v>50</v>
      </c>
      <c r="B959" s="4">
        <v>0</v>
      </c>
      <c r="C959" s="4">
        <v>0</v>
      </c>
      <c r="D959" s="4">
        <v>1</v>
      </c>
      <c r="E959" s="4">
        <v>226</v>
      </c>
      <c r="F959" s="4">
        <f>ROUND(Source!AW953,O959)</f>
        <v>361.32</v>
      </c>
      <c r="G959" s="4" t="s">
        <v>37</v>
      </c>
      <c r="H959" s="4" t="s">
        <v>38</v>
      </c>
      <c r="I959" s="4"/>
      <c r="J959" s="4"/>
      <c r="K959" s="4">
        <v>226</v>
      </c>
      <c r="L959" s="4">
        <v>5</v>
      </c>
      <c r="M959" s="4">
        <v>3</v>
      </c>
      <c r="N959" s="4" t="s">
        <v>6</v>
      </c>
      <c r="O959" s="4">
        <v>2</v>
      </c>
      <c r="P959" s="4"/>
      <c r="Q959" s="4"/>
      <c r="R959" s="4"/>
      <c r="S959" s="4"/>
      <c r="T959" s="4"/>
      <c r="U959" s="4"/>
      <c r="V959" s="4"/>
      <c r="W959" s="4">
        <v>361.32</v>
      </c>
      <c r="X959" s="4">
        <v>1</v>
      </c>
      <c r="Y959" s="4">
        <v>361.32</v>
      </c>
      <c r="Z959" s="4"/>
      <c r="AA959" s="4"/>
      <c r="AB959" s="4"/>
    </row>
    <row r="960" spans="1:245">
      <c r="A960" s="4">
        <v>50</v>
      </c>
      <c r="B960" s="4">
        <v>0</v>
      </c>
      <c r="C960" s="4">
        <v>0</v>
      </c>
      <c r="D960" s="4">
        <v>1</v>
      </c>
      <c r="E960" s="4">
        <v>227</v>
      </c>
      <c r="F960" s="4">
        <f>ROUND(Source!AX953,O960)</f>
        <v>0</v>
      </c>
      <c r="G960" s="4" t="s">
        <v>39</v>
      </c>
      <c r="H960" s="4" t="s">
        <v>40</v>
      </c>
      <c r="I960" s="4"/>
      <c r="J960" s="4"/>
      <c r="K960" s="4">
        <v>227</v>
      </c>
      <c r="L960" s="4">
        <v>6</v>
      </c>
      <c r="M960" s="4">
        <v>3</v>
      </c>
      <c r="N960" s="4" t="s">
        <v>6</v>
      </c>
      <c r="O960" s="4">
        <v>2</v>
      </c>
      <c r="P960" s="4"/>
      <c r="Q960" s="4"/>
      <c r="R960" s="4"/>
      <c r="S960" s="4"/>
      <c r="T960" s="4"/>
      <c r="U960" s="4"/>
      <c r="V960" s="4"/>
      <c r="W960" s="4">
        <v>0</v>
      </c>
      <c r="X960" s="4">
        <v>1</v>
      </c>
      <c r="Y960" s="4">
        <v>0</v>
      </c>
      <c r="Z960" s="4"/>
      <c r="AA960" s="4"/>
      <c r="AB960" s="4"/>
    </row>
    <row r="961" spans="1:28">
      <c r="A961" s="4">
        <v>50</v>
      </c>
      <c r="B961" s="4">
        <v>0</v>
      </c>
      <c r="C961" s="4">
        <v>0</v>
      </c>
      <c r="D961" s="4">
        <v>1</v>
      </c>
      <c r="E961" s="4">
        <v>228</v>
      </c>
      <c r="F961" s="4">
        <f>ROUND(Source!AY953,O961)</f>
        <v>361.32</v>
      </c>
      <c r="G961" s="4" t="s">
        <v>41</v>
      </c>
      <c r="H961" s="4" t="s">
        <v>42</v>
      </c>
      <c r="I961" s="4"/>
      <c r="J961" s="4"/>
      <c r="K961" s="4">
        <v>228</v>
      </c>
      <c r="L961" s="4">
        <v>7</v>
      </c>
      <c r="M961" s="4">
        <v>3</v>
      </c>
      <c r="N961" s="4" t="s">
        <v>6</v>
      </c>
      <c r="O961" s="4">
        <v>2</v>
      </c>
      <c r="P961" s="4"/>
      <c r="Q961" s="4"/>
      <c r="R961" s="4"/>
      <c r="S961" s="4"/>
      <c r="T961" s="4"/>
      <c r="U961" s="4"/>
      <c r="V961" s="4"/>
      <c r="W961" s="4">
        <v>361.32</v>
      </c>
      <c r="X961" s="4">
        <v>1</v>
      </c>
      <c r="Y961" s="4">
        <v>361.32</v>
      </c>
      <c r="Z961" s="4"/>
      <c r="AA961" s="4"/>
      <c r="AB961" s="4"/>
    </row>
    <row r="962" spans="1:28">
      <c r="A962" s="4">
        <v>50</v>
      </c>
      <c r="B962" s="4">
        <v>0</v>
      </c>
      <c r="C962" s="4">
        <v>0</v>
      </c>
      <c r="D962" s="4">
        <v>1</v>
      </c>
      <c r="E962" s="4">
        <v>216</v>
      </c>
      <c r="F962" s="4">
        <f>ROUND(Source!AP953,O962)</f>
        <v>0</v>
      </c>
      <c r="G962" s="4" t="s">
        <v>43</v>
      </c>
      <c r="H962" s="4" t="s">
        <v>44</v>
      </c>
      <c r="I962" s="4"/>
      <c r="J962" s="4"/>
      <c r="K962" s="4">
        <v>216</v>
      </c>
      <c r="L962" s="4">
        <v>8</v>
      </c>
      <c r="M962" s="4">
        <v>3</v>
      </c>
      <c r="N962" s="4" t="s">
        <v>6</v>
      </c>
      <c r="O962" s="4">
        <v>2</v>
      </c>
      <c r="P962" s="4"/>
      <c r="Q962" s="4"/>
      <c r="R962" s="4"/>
      <c r="S962" s="4"/>
      <c r="T962" s="4"/>
      <c r="U962" s="4"/>
      <c r="V962" s="4"/>
      <c r="W962" s="4">
        <v>0</v>
      </c>
      <c r="X962" s="4">
        <v>1</v>
      </c>
      <c r="Y962" s="4">
        <v>0</v>
      </c>
      <c r="Z962" s="4"/>
      <c r="AA962" s="4"/>
      <c r="AB962" s="4"/>
    </row>
    <row r="963" spans="1:28">
      <c r="A963" s="4">
        <v>50</v>
      </c>
      <c r="B963" s="4">
        <v>0</v>
      </c>
      <c r="C963" s="4">
        <v>0</v>
      </c>
      <c r="D963" s="4">
        <v>1</v>
      </c>
      <c r="E963" s="4">
        <v>223</v>
      </c>
      <c r="F963" s="4">
        <f>ROUND(Source!AQ953,O963)</f>
        <v>0</v>
      </c>
      <c r="G963" s="4" t="s">
        <v>45</v>
      </c>
      <c r="H963" s="4" t="s">
        <v>46</v>
      </c>
      <c r="I963" s="4"/>
      <c r="J963" s="4"/>
      <c r="K963" s="4">
        <v>223</v>
      </c>
      <c r="L963" s="4">
        <v>9</v>
      </c>
      <c r="M963" s="4">
        <v>3</v>
      </c>
      <c r="N963" s="4" t="s">
        <v>6</v>
      </c>
      <c r="O963" s="4">
        <v>2</v>
      </c>
      <c r="P963" s="4"/>
      <c r="Q963" s="4"/>
      <c r="R963" s="4"/>
      <c r="S963" s="4"/>
      <c r="T963" s="4"/>
      <c r="U963" s="4"/>
      <c r="V963" s="4"/>
      <c r="W963" s="4">
        <v>0</v>
      </c>
      <c r="X963" s="4">
        <v>1</v>
      </c>
      <c r="Y963" s="4">
        <v>0</v>
      </c>
      <c r="Z963" s="4"/>
      <c r="AA963" s="4"/>
      <c r="AB963" s="4"/>
    </row>
    <row r="964" spans="1:28">
      <c r="A964" s="4">
        <v>50</v>
      </c>
      <c r="B964" s="4">
        <v>0</v>
      </c>
      <c r="C964" s="4">
        <v>0</v>
      </c>
      <c r="D964" s="4">
        <v>1</v>
      </c>
      <c r="E964" s="4">
        <v>229</v>
      </c>
      <c r="F964" s="4">
        <f>ROUND(Source!AZ953,O964)</f>
        <v>0</v>
      </c>
      <c r="G964" s="4" t="s">
        <v>47</v>
      </c>
      <c r="H964" s="4" t="s">
        <v>48</v>
      </c>
      <c r="I964" s="4"/>
      <c r="J964" s="4"/>
      <c r="K964" s="4">
        <v>229</v>
      </c>
      <c r="L964" s="4">
        <v>10</v>
      </c>
      <c r="M964" s="4">
        <v>3</v>
      </c>
      <c r="N964" s="4" t="s">
        <v>6</v>
      </c>
      <c r="O964" s="4">
        <v>2</v>
      </c>
      <c r="P964" s="4"/>
      <c r="Q964" s="4"/>
      <c r="R964" s="4"/>
      <c r="S964" s="4"/>
      <c r="T964" s="4"/>
      <c r="U964" s="4"/>
      <c r="V964" s="4"/>
      <c r="W964" s="4">
        <v>0</v>
      </c>
      <c r="X964" s="4">
        <v>1</v>
      </c>
      <c r="Y964" s="4">
        <v>0</v>
      </c>
      <c r="Z964" s="4"/>
      <c r="AA964" s="4"/>
      <c r="AB964" s="4"/>
    </row>
    <row r="965" spans="1:28">
      <c r="A965" s="4">
        <v>50</v>
      </c>
      <c r="B965" s="4">
        <v>0</v>
      </c>
      <c r="C965" s="4">
        <v>0</v>
      </c>
      <c r="D965" s="4">
        <v>1</v>
      </c>
      <c r="E965" s="4">
        <v>203</v>
      </c>
      <c r="F965" s="4">
        <f>ROUND(Source!Q953,O965)</f>
        <v>4547.43</v>
      </c>
      <c r="G965" s="4" t="s">
        <v>49</v>
      </c>
      <c r="H965" s="4" t="s">
        <v>50</v>
      </c>
      <c r="I965" s="4"/>
      <c r="J965" s="4"/>
      <c r="K965" s="4">
        <v>203</v>
      </c>
      <c r="L965" s="4">
        <v>11</v>
      </c>
      <c r="M965" s="4">
        <v>3</v>
      </c>
      <c r="N965" s="4" t="s">
        <v>6</v>
      </c>
      <c r="O965" s="4">
        <v>2</v>
      </c>
      <c r="P965" s="4"/>
      <c r="Q965" s="4"/>
      <c r="R965" s="4"/>
      <c r="S965" s="4"/>
      <c r="T965" s="4"/>
      <c r="U965" s="4"/>
      <c r="V965" s="4"/>
      <c r="W965" s="4">
        <v>4547.43</v>
      </c>
      <c r="X965" s="4">
        <v>1</v>
      </c>
      <c r="Y965" s="4">
        <v>4547.43</v>
      </c>
      <c r="Z965" s="4"/>
      <c r="AA965" s="4"/>
      <c r="AB965" s="4"/>
    </row>
    <row r="966" spans="1:28">
      <c r="A966" s="4">
        <v>50</v>
      </c>
      <c r="B966" s="4">
        <v>0</v>
      </c>
      <c r="C966" s="4">
        <v>0</v>
      </c>
      <c r="D966" s="4">
        <v>1</v>
      </c>
      <c r="E966" s="4">
        <v>231</v>
      </c>
      <c r="F966" s="4">
        <f>ROUND(Source!BB953,O966)</f>
        <v>0</v>
      </c>
      <c r="G966" s="4" t="s">
        <v>51</v>
      </c>
      <c r="H966" s="4" t="s">
        <v>52</v>
      </c>
      <c r="I966" s="4"/>
      <c r="J966" s="4"/>
      <c r="K966" s="4">
        <v>231</v>
      </c>
      <c r="L966" s="4">
        <v>12</v>
      </c>
      <c r="M966" s="4">
        <v>3</v>
      </c>
      <c r="N966" s="4" t="s">
        <v>6</v>
      </c>
      <c r="O966" s="4">
        <v>2</v>
      </c>
      <c r="P966" s="4"/>
      <c r="Q966" s="4"/>
      <c r="R966" s="4"/>
      <c r="S966" s="4"/>
      <c r="T966" s="4"/>
      <c r="U966" s="4"/>
      <c r="V966" s="4"/>
      <c r="W966" s="4">
        <v>0</v>
      </c>
      <c r="X966" s="4">
        <v>1</v>
      </c>
      <c r="Y966" s="4">
        <v>0</v>
      </c>
      <c r="Z966" s="4"/>
      <c r="AA966" s="4"/>
      <c r="AB966" s="4"/>
    </row>
    <row r="967" spans="1:28">
      <c r="A967" s="4">
        <v>50</v>
      </c>
      <c r="B967" s="4">
        <v>0</v>
      </c>
      <c r="C967" s="4">
        <v>0</v>
      </c>
      <c r="D967" s="4">
        <v>1</v>
      </c>
      <c r="E967" s="4">
        <v>204</v>
      </c>
      <c r="F967" s="4">
        <f>ROUND(Source!R953,O967)</f>
        <v>1737.9</v>
      </c>
      <c r="G967" s="4" t="s">
        <v>53</v>
      </c>
      <c r="H967" s="4" t="s">
        <v>54</v>
      </c>
      <c r="I967" s="4"/>
      <c r="J967" s="4"/>
      <c r="K967" s="4">
        <v>204</v>
      </c>
      <c r="L967" s="4">
        <v>13</v>
      </c>
      <c r="M967" s="4">
        <v>3</v>
      </c>
      <c r="N967" s="4" t="s">
        <v>6</v>
      </c>
      <c r="O967" s="4">
        <v>2</v>
      </c>
      <c r="P967" s="4"/>
      <c r="Q967" s="4"/>
      <c r="R967" s="4"/>
      <c r="S967" s="4"/>
      <c r="T967" s="4"/>
      <c r="U967" s="4"/>
      <c r="V967" s="4"/>
      <c r="W967" s="4">
        <v>1737.9</v>
      </c>
      <c r="X967" s="4">
        <v>1</v>
      </c>
      <c r="Y967" s="4">
        <v>1737.9</v>
      </c>
      <c r="Z967" s="4"/>
      <c r="AA967" s="4"/>
      <c r="AB967" s="4"/>
    </row>
    <row r="968" spans="1:28">
      <c r="A968" s="4">
        <v>50</v>
      </c>
      <c r="B968" s="4">
        <v>0</v>
      </c>
      <c r="C968" s="4">
        <v>0</v>
      </c>
      <c r="D968" s="4">
        <v>1</v>
      </c>
      <c r="E968" s="4">
        <v>205</v>
      </c>
      <c r="F968" s="4">
        <f>ROUND(Source!S953,O968)</f>
        <v>4866.68</v>
      </c>
      <c r="G968" s="4" t="s">
        <v>55</v>
      </c>
      <c r="H968" s="4" t="s">
        <v>56</v>
      </c>
      <c r="I968" s="4"/>
      <c r="J968" s="4"/>
      <c r="K968" s="4">
        <v>205</v>
      </c>
      <c r="L968" s="4">
        <v>14</v>
      </c>
      <c r="M968" s="4">
        <v>3</v>
      </c>
      <c r="N968" s="4" t="s">
        <v>6</v>
      </c>
      <c r="O968" s="4">
        <v>2</v>
      </c>
      <c r="P968" s="4"/>
      <c r="Q968" s="4"/>
      <c r="R968" s="4"/>
      <c r="S968" s="4"/>
      <c r="T968" s="4"/>
      <c r="U968" s="4"/>
      <c r="V968" s="4"/>
      <c r="W968" s="4">
        <v>4866.68</v>
      </c>
      <c r="X968" s="4">
        <v>1</v>
      </c>
      <c r="Y968" s="4">
        <v>4866.68</v>
      </c>
      <c r="Z968" s="4"/>
      <c r="AA968" s="4"/>
      <c r="AB968" s="4"/>
    </row>
    <row r="969" spans="1:28">
      <c r="A969" s="4">
        <v>50</v>
      </c>
      <c r="B969" s="4">
        <v>0</v>
      </c>
      <c r="C969" s="4">
        <v>0</v>
      </c>
      <c r="D969" s="4">
        <v>1</v>
      </c>
      <c r="E969" s="4">
        <v>232</v>
      </c>
      <c r="F969" s="4">
        <f>ROUND(Source!BC953,O969)</f>
        <v>0</v>
      </c>
      <c r="G969" s="4" t="s">
        <v>57</v>
      </c>
      <c r="H969" s="4" t="s">
        <v>58</v>
      </c>
      <c r="I969" s="4"/>
      <c r="J969" s="4"/>
      <c r="K969" s="4">
        <v>232</v>
      </c>
      <c r="L969" s="4">
        <v>15</v>
      </c>
      <c r="M969" s="4">
        <v>3</v>
      </c>
      <c r="N969" s="4" t="s">
        <v>6</v>
      </c>
      <c r="O969" s="4">
        <v>2</v>
      </c>
      <c r="P969" s="4"/>
      <c r="Q969" s="4"/>
      <c r="R969" s="4"/>
      <c r="S969" s="4"/>
      <c r="T969" s="4"/>
      <c r="U969" s="4"/>
      <c r="V969" s="4"/>
      <c r="W969" s="4">
        <v>0</v>
      </c>
      <c r="X969" s="4">
        <v>1</v>
      </c>
      <c r="Y969" s="4">
        <v>0</v>
      </c>
      <c r="Z969" s="4"/>
      <c r="AA969" s="4"/>
      <c r="AB969" s="4"/>
    </row>
    <row r="970" spans="1:28">
      <c r="A970" s="4">
        <v>50</v>
      </c>
      <c r="B970" s="4">
        <v>0</v>
      </c>
      <c r="C970" s="4">
        <v>0</v>
      </c>
      <c r="D970" s="4">
        <v>1</v>
      </c>
      <c r="E970" s="4">
        <v>214</v>
      </c>
      <c r="F970" s="4">
        <f>ROUND(Source!AS953,O970)</f>
        <v>17294.18</v>
      </c>
      <c r="G970" s="4" t="s">
        <v>59</v>
      </c>
      <c r="H970" s="4" t="s">
        <v>60</v>
      </c>
      <c r="I970" s="4"/>
      <c r="J970" s="4"/>
      <c r="K970" s="4">
        <v>214</v>
      </c>
      <c r="L970" s="4">
        <v>16</v>
      </c>
      <c r="M970" s="4">
        <v>3</v>
      </c>
      <c r="N970" s="4" t="s">
        <v>6</v>
      </c>
      <c r="O970" s="4">
        <v>2</v>
      </c>
      <c r="P970" s="4"/>
      <c r="Q970" s="4"/>
      <c r="R970" s="4"/>
      <c r="S970" s="4"/>
      <c r="T970" s="4"/>
      <c r="U970" s="4"/>
      <c r="V970" s="4"/>
      <c r="W970" s="4">
        <v>17294.18</v>
      </c>
      <c r="X970" s="4">
        <v>1</v>
      </c>
      <c r="Y970" s="4">
        <v>17294.18</v>
      </c>
      <c r="Z970" s="4"/>
      <c r="AA970" s="4"/>
      <c r="AB970" s="4"/>
    </row>
    <row r="971" spans="1:28">
      <c r="A971" s="4">
        <v>50</v>
      </c>
      <c r="B971" s="4">
        <v>0</v>
      </c>
      <c r="C971" s="4">
        <v>0</v>
      </c>
      <c r="D971" s="4">
        <v>1</v>
      </c>
      <c r="E971" s="4">
        <v>215</v>
      </c>
      <c r="F971" s="4">
        <f>ROUND(Source!AT953,O971)</f>
        <v>3046.76</v>
      </c>
      <c r="G971" s="4" t="s">
        <v>61</v>
      </c>
      <c r="H971" s="4" t="s">
        <v>62</v>
      </c>
      <c r="I971" s="4"/>
      <c r="J971" s="4"/>
      <c r="K971" s="4">
        <v>215</v>
      </c>
      <c r="L971" s="4">
        <v>17</v>
      </c>
      <c r="M971" s="4">
        <v>3</v>
      </c>
      <c r="N971" s="4" t="s">
        <v>6</v>
      </c>
      <c r="O971" s="4">
        <v>2</v>
      </c>
      <c r="P971" s="4"/>
      <c r="Q971" s="4"/>
      <c r="R971" s="4"/>
      <c r="S971" s="4"/>
      <c r="T971" s="4"/>
      <c r="U971" s="4"/>
      <c r="V971" s="4"/>
      <c r="W971" s="4">
        <v>3046.76</v>
      </c>
      <c r="X971" s="4">
        <v>1</v>
      </c>
      <c r="Y971" s="4">
        <v>3046.76</v>
      </c>
      <c r="Z971" s="4"/>
      <c r="AA971" s="4"/>
      <c r="AB971" s="4"/>
    </row>
    <row r="972" spans="1:28">
      <c r="A972" s="4">
        <v>50</v>
      </c>
      <c r="B972" s="4">
        <v>0</v>
      </c>
      <c r="C972" s="4">
        <v>0</v>
      </c>
      <c r="D972" s="4">
        <v>1</v>
      </c>
      <c r="E972" s="4">
        <v>217</v>
      </c>
      <c r="F972" s="4">
        <f>ROUND(Source!AU953,O972)</f>
        <v>0</v>
      </c>
      <c r="G972" s="4" t="s">
        <v>63</v>
      </c>
      <c r="H972" s="4" t="s">
        <v>64</v>
      </c>
      <c r="I972" s="4"/>
      <c r="J972" s="4"/>
      <c r="K972" s="4">
        <v>217</v>
      </c>
      <c r="L972" s="4">
        <v>18</v>
      </c>
      <c r="M972" s="4">
        <v>3</v>
      </c>
      <c r="N972" s="4" t="s">
        <v>6</v>
      </c>
      <c r="O972" s="4">
        <v>2</v>
      </c>
      <c r="P972" s="4"/>
      <c r="Q972" s="4"/>
      <c r="R972" s="4"/>
      <c r="S972" s="4"/>
      <c r="T972" s="4"/>
      <c r="U972" s="4"/>
      <c r="V972" s="4"/>
      <c r="W972" s="4">
        <v>0</v>
      </c>
      <c r="X972" s="4">
        <v>1</v>
      </c>
      <c r="Y972" s="4">
        <v>0</v>
      </c>
      <c r="Z972" s="4"/>
      <c r="AA972" s="4"/>
      <c r="AB972" s="4"/>
    </row>
    <row r="973" spans="1:28">
      <c r="A973" s="4">
        <v>50</v>
      </c>
      <c r="B973" s="4">
        <v>0</v>
      </c>
      <c r="C973" s="4">
        <v>0</v>
      </c>
      <c r="D973" s="4">
        <v>1</v>
      </c>
      <c r="E973" s="4">
        <v>230</v>
      </c>
      <c r="F973" s="4">
        <f>ROUND(Source!BA953,O973)</f>
        <v>0</v>
      </c>
      <c r="G973" s="4" t="s">
        <v>65</v>
      </c>
      <c r="H973" s="4" t="s">
        <v>66</v>
      </c>
      <c r="I973" s="4"/>
      <c r="J973" s="4"/>
      <c r="K973" s="4">
        <v>230</v>
      </c>
      <c r="L973" s="4">
        <v>19</v>
      </c>
      <c r="M973" s="4">
        <v>3</v>
      </c>
      <c r="N973" s="4" t="s">
        <v>6</v>
      </c>
      <c r="O973" s="4">
        <v>2</v>
      </c>
      <c r="P973" s="4"/>
      <c r="Q973" s="4"/>
      <c r="R973" s="4"/>
      <c r="S973" s="4"/>
      <c r="T973" s="4"/>
      <c r="U973" s="4"/>
      <c r="V973" s="4"/>
      <c r="W973" s="4">
        <v>0</v>
      </c>
      <c r="X973" s="4">
        <v>1</v>
      </c>
      <c r="Y973" s="4">
        <v>0</v>
      </c>
      <c r="Z973" s="4"/>
      <c r="AA973" s="4"/>
      <c r="AB973" s="4"/>
    </row>
    <row r="974" spans="1:28">
      <c r="A974" s="4">
        <v>50</v>
      </c>
      <c r="B974" s="4">
        <v>0</v>
      </c>
      <c r="C974" s="4">
        <v>0</v>
      </c>
      <c r="D974" s="4">
        <v>1</v>
      </c>
      <c r="E974" s="4">
        <v>206</v>
      </c>
      <c r="F974" s="4">
        <f>ROUND(Source!T953,O974)</f>
        <v>0</v>
      </c>
      <c r="G974" s="4" t="s">
        <v>67</v>
      </c>
      <c r="H974" s="4" t="s">
        <v>68</v>
      </c>
      <c r="I974" s="4"/>
      <c r="J974" s="4"/>
      <c r="K974" s="4">
        <v>206</v>
      </c>
      <c r="L974" s="4">
        <v>20</v>
      </c>
      <c r="M974" s="4">
        <v>3</v>
      </c>
      <c r="N974" s="4" t="s">
        <v>6</v>
      </c>
      <c r="O974" s="4">
        <v>2</v>
      </c>
      <c r="P974" s="4"/>
      <c r="Q974" s="4"/>
      <c r="R974" s="4"/>
      <c r="S974" s="4"/>
      <c r="T974" s="4"/>
      <c r="U974" s="4"/>
      <c r="V974" s="4"/>
      <c r="W974" s="4">
        <v>0</v>
      </c>
      <c r="X974" s="4">
        <v>1</v>
      </c>
      <c r="Y974" s="4">
        <v>0</v>
      </c>
      <c r="Z974" s="4"/>
      <c r="AA974" s="4"/>
      <c r="AB974" s="4"/>
    </row>
    <row r="975" spans="1:28">
      <c r="A975" s="4">
        <v>50</v>
      </c>
      <c r="B975" s="4">
        <v>0</v>
      </c>
      <c r="C975" s="4">
        <v>0</v>
      </c>
      <c r="D975" s="4">
        <v>1</v>
      </c>
      <c r="E975" s="4">
        <v>207</v>
      </c>
      <c r="F975" s="4">
        <f>Source!U953</f>
        <v>12.292064400000003</v>
      </c>
      <c r="G975" s="4" t="s">
        <v>69</v>
      </c>
      <c r="H975" s="4" t="s">
        <v>70</v>
      </c>
      <c r="I975" s="4"/>
      <c r="J975" s="4"/>
      <c r="K975" s="4">
        <v>207</v>
      </c>
      <c r="L975" s="4">
        <v>21</v>
      </c>
      <c r="M975" s="4">
        <v>3</v>
      </c>
      <c r="N975" s="4" t="s">
        <v>6</v>
      </c>
      <c r="O975" s="4">
        <v>-1</v>
      </c>
      <c r="P975" s="4"/>
      <c r="Q975" s="4"/>
      <c r="R975" s="4"/>
      <c r="S975" s="4"/>
      <c r="T975" s="4"/>
      <c r="U975" s="4"/>
      <c r="V975" s="4"/>
      <c r="W975" s="4">
        <v>12.292064400000003</v>
      </c>
      <c r="X975" s="4">
        <v>1</v>
      </c>
      <c r="Y975" s="4">
        <v>12.292064400000003</v>
      </c>
      <c r="Z975" s="4"/>
      <c r="AA975" s="4"/>
      <c r="AB975" s="4"/>
    </row>
    <row r="976" spans="1:28">
      <c r="A976" s="4">
        <v>50</v>
      </c>
      <c r="B976" s="4">
        <v>0</v>
      </c>
      <c r="C976" s="4">
        <v>0</v>
      </c>
      <c r="D976" s="4">
        <v>1</v>
      </c>
      <c r="E976" s="4">
        <v>208</v>
      </c>
      <c r="F976" s="4">
        <f>Source!V953</f>
        <v>3.1931634</v>
      </c>
      <c r="G976" s="4" t="s">
        <v>71</v>
      </c>
      <c r="H976" s="4" t="s">
        <v>72</v>
      </c>
      <c r="I976" s="4"/>
      <c r="J976" s="4"/>
      <c r="K976" s="4">
        <v>208</v>
      </c>
      <c r="L976" s="4">
        <v>22</v>
      </c>
      <c r="M976" s="4">
        <v>3</v>
      </c>
      <c r="N976" s="4" t="s">
        <v>6</v>
      </c>
      <c r="O976" s="4">
        <v>-1</v>
      </c>
      <c r="P976" s="4"/>
      <c r="Q976" s="4"/>
      <c r="R976" s="4"/>
      <c r="S976" s="4"/>
      <c r="T976" s="4"/>
      <c r="U976" s="4"/>
      <c r="V976" s="4"/>
      <c r="W976" s="4">
        <v>3.1931634</v>
      </c>
      <c r="X976" s="4">
        <v>1</v>
      </c>
      <c r="Y976" s="4">
        <v>3.1931634</v>
      </c>
      <c r="Z976" s="4"/>
      <c r="AA976" s="4"/>
      <c r="AB976" s="4"/>
    </row>
    <row r="977" spans="1:245">
      <c r="A977" s="4">
        <v>50</v>
      </c>
      <c r="B977" s="4">
        <v>0</v>
      </c>
      <c r="C977" s="4">
        <v>0</v>
      </c>
      <c r="D977" s="4">
        <v>1</v>
      </c>
      <c r="E977" s="4">
        <v>209</v>
      </c>
      <c r="F977" s="4">
        <f>ROUND(Source!W953,O977)</f>
        <v>0</v>
      </c>
      <c r="G977" s="4" t="s">
        <v>73</v>
      </c>
      <c r="H977" s="4" t="s">
        <v>74</v>
      </c>
      <c r="I977" s="4"/>
      <c r="J977" s="4"/>
      <c r="K977" s="4">
        <v>209</v>
      </c>
      <c r="L977" s="4">
        <v>23</v>
      </c>
      <c r="M977" s="4">
        <v>3</v>
      </c>
      <c r="N977" s="4" t="s">
        <v>6</v>
      </c>
      <c r="O977" s="4">
        <v>2</v>
      </c>
      <c r="P977" s="4"/>
      <c r="Q977" s="4"/>
      <c r="R977" s="4"/>
      <c r="S977" s="4"/>
      <c r="T977" s="4"/>
      <c r="U977" s="4"/>
      <c r="V977" s="4"/>
      <c r="W977" s="4">
        <v>0</v>
      </c>
      <c r="X977" s="4">
        <v>1</v>
      </c>
      <c r="Y977" s="4">
        <v>0</v>
      </c>
      <c r="Z977" s="4"/>
      <c r="AA977" s="4"/>
      <c r="AB977" s="4"/>
    </row>
    <row r="978" spans="1:245">
      <c r="A978" s="4">
        <v>50</v>
      </c>
      <c r="B978" s="4">
        <v>0</v>
      </c>
      <c r="C978" s="4">
        <v>0</v>
      </c>
      <c r="D978" s="4">
        <v>1</v>
      </c>
      <c r="E978" s="4">
        <v>233</v>
      </c>
      <c r="F978" s="4">
        <f>ROUND(Source!BD953,O978)</f>
        <v>0</v>
      </c>
      <c r="G978" s="4" t="s">
        <v>75</v>
      </c>
      <c r="H978" s="4" t="s">
        <v>76</v>
      </c>
      <c r="I978" s="4"/>
      <c r="J978" s="4"/>
      <c r="K978" s="4">
        <v>233</v>
      </c>
      <c r="L978" s="4">
        <v>24</v>
      </c>
      <c r="M978" s="4">
        <v>3</v>
      </c>
      <c r="N978" s="4" t="s">
        <v>6</v>
      </c>
      <c r="O978" s="4">
        <v>2</v>
      </c>
      <c r="P978" s="4"/>
      <c r="Q978" s="4"/>
      <c r="R978" s="4"/>
      <c r="S978" s="4"/>
      <c r="T978" s="4"/>
      <c r="U978" s="4"/>
      <c r="V978" s="4"/>
      <c r="W978" s="4">
        <v>0</v>
      </c>
      <c r="X978" s="4">
        <v>1</v>
      </c>
      <c r="Y978" s="4">
        <v>0</v>
      </c>
      <c r="Z978" s="4"/>
      <c r="AA978" s="4"/>
      <c r="AB978" s="4"/>
    </row>
    <row r="979" spans="1:245">
      <c r="A979" s="4">
        <v>50</v>
      </c>
      <c r="B979" s="4">
        <v>0</v>
      </c>
      <c r="C979" s="4">
        <v>0</v>
      </c>
      <c r="D979" s="4">
        <v>1</v>
      </c>
      <c r="E979" s="4">
        <v>210</v>
      </c>
      <c r="F979" s="4">
        <f>ROUND(Source!X953,O979)</f>
        <v>6722.28</v>
      </c>
      <c r="G979" s="4" t="s">
        <v>77</v>
      </c>
      <c r="H979" s="4" t="s">
        <v>78</v>
      </c>
      <c r="I979" s="4"/>
      <c r="J979" s="4"/>
      <c r="K979" s="4">
        <v>210</v>
      </c>
      <c r="L979" s="4">
        <v>25</v>
      </c>
      <c r="M979" s="4">
        <v>3</v>
      </c>
      <c r="N979" s="4" t="s">
        <v>6</v>
      </c>
      <c r="O979" s="4">
        <v>2</v>
      </c>
      <c r="P979" s="4"/>
      <c r="Q979" s="4"/>
      <c r="R979" s="4"/>
      <c r="S979" s="4"/>
      <c r="T979" s="4"/>
      <c r="U979" s="4"/>
      <c r="V979" s="4"/>
      <c r="W979" s="4">
        <v>6722.28</v>
      </c>
      <c r="X979" s="4">
        <v>1</v>
      </c>
      <c r="Y979" s="4">
        <v>6722.28</v>
      </c>
      <c r="Z979" s="4"/>
      <c r="AA979" s="4"/>
      <c r="AB979" s="4"/>
    </row>
    <row r="980" spans="1:245">
      <c r="A980" s="4">
        <v>50</v>
      </c>
      <c r="B980" s="4">
        <v>0</v>
      </c>
      <c r="C980" s="4">
        <v>0</v>
      </c>
      <c r="D980" s="4">
        <v>1</v>
      </c>
      <c r="E980" s="4">
        <v>211</v>
      </c>
      <c r="F980" s="4">
        <f>ROUND(Source!Y953,O980)</f>
        <v>3843.23</v>
      </c>
      <c r="G980" s="4" t="s">
        <v>79</v>
      </c>
      <c r="H980" s="4" t="s">
        <v>80</v>
      </c>
      <c r="I980" s="4"/>
      <c r="J980" s="4"/>
      <c r="K980" s="4">
        <v>211</v>
      </c>
      <c r="L980" s="4">
        <v>26</v>
      </c>
      <c r="M980" s="4">
        <v>3</v>
      </c>
      <c r="N980" s="4" t="s">
        <v>6</v>
      </c>
      <c r="O980" s="4">
        <v>2</v>
      </c>
      <c r="P980" s="4"/>
      <c r="Q980" s="4"/>
      <c r="R980" s="4"/>
      <c r="S980" s="4"/>
      <c r="T980" s="4"/>
      <c r="U980" s="4"/>
      <c r="V980" s="4"/>
      <c r="W980" s="4">
        <v>3843.23</v>
      </c>
      <c r="X980" s="4">
        <v>1</v>
      </c>
      <c r="Y980" s="4">
        <v>3843.23</v>
      </c>
      <c r="Z980" s="4"/>
      <c r="AA980" s="4"/>
      <c r="AB980" s="4"/>
    </row>
    <row r="981" spans="1:245">
      <c r="A981" s="4">
        <v>50</v>
      </c>
      <c r="B981" s="4">
        <v>0</v>
      </c>
      <c r="C981" s="4">
        <v>0</v>
      </c>
      <c r="D981" s="4">
        <v>1</v>
      </c>
      <c r="E981" s="4">
        <v>224</v>
      </c>
      <c r="F981" s="4">
        <f>ROUND(Source!AR953,O981)</f>
        <v>20340.939999999999</v>
      </c>
      <c r="G981" s="4" t="s">
        <v>81</v>
      </c>
      <c r="H981" s="4" t="s">
        <v>82</v>
      </c>
      <c r="I981" s="4"/>
      <c r="J981" s="4"/>
      <c r="K981" s="4">
        <v>224</v>
      </c>
      <c r="L981" s="4">
        <v>27</v>
      </c>
      <c r="M981" s="4">
        <v>3</v>
      </c>
      <c r="N981" s="4" t="s">
        <v>6</v>
      </c>
      <c r="O981" s="4">
        <v>2</v>
      </c>
      <c r="P981" s="4"/>
      <c r="Q981" s="4"/>
      <c r="R981" s="4"/>
      <c r="S981" s="4"/>
      <c r="T981" s="4"/>
      <c r="U981" s="4"/>
      <c r="V981" s="4"/>
      <c r="W981" s="4">
        <v>20340.939999999999</v>
      </c>
      <c r="X981" s="4">
        <v>1</v>
      </c>
      <c r="Y981" s="4">
        <v>20340.939999999999</v>
      </c>
      <c r="Z981" s="4"/>
      <c r="AA981" s="4"/>
      <c r="AB981" s="4"/>
    </row>
    <row r="983" spans="1:245">
      <c r="A983" s="1">
        <v>4</v>
      </c>
      <c r="B983" s="1">
        <v>1</v>
      </c>
      <c r="C983" s="1"/>
      <c r="D983" s="1">
        <f>ROW(A1007)</f>
        <v>1007</v>
      </c>
      <c r="E983" s="1"/>
      <c r="F983" s="1" t="s">
        <v>6</v>
      </c>
      <c r="G983" s="1" t="s">
        <v>194</v>
      </c>
      <c r="H983" s="1" t="s">
        <v>6</v>
      </c>
      <c r="I983" s="1">
        <v>0</v>
      </c>
      <c r="J983" s="1"/>
      <c r="K983" s="1">
        <v>-1</v>
      </c>
      <c r="L983" s="1"/>
      <c r="M983" s="1" t="s">
        <v>6</v>
      </c>
      <c r="N983" s="1"/>
      <c r="O983" s="1"/>
      <c r="P983" s="1"/>
      <c r="Q983" s="1"/>
      <c r="R983" s="1"/>
      <c r="S983" s="1">
        <v>0</v>
      </c>
      <c r="T983" s="1"/>
      <c r="U983" s="1" t="s">
        <v>6</v>
      </c>
      <c r="V983" s="1">
        <v>0</v>
      </c>
      <c r="W983" s="1"/>
      <c r="X983" s="1"/>
      <c r="Y983" s="1"/>
      <c r="Z983" s="1"/>
      <c r="AA983" s="1"/>
      <c r="AB983" s="1" t="s">
        <v>6</v>
      </c>
      <c r="AC983" s="1" t="s">
        <v>6</v>
      </c>
      <c r="AD983" s="1" t="s">
        <v>6</v>
      </c>
      <c r="AE983" s="1" t="s">
        <v>6</v>
      </c>
      <c r="AF983" s="1" t="s">
        <v>6</v>
      </c>
      <c r="AG983" s="1" t="s">
        <v>6</v>
      </c>
      <c r="AH983" s="1"/>
      <c r="AI983" s="1"/>
      <c r="AJ983" s="1"/>
      <c r="AK983" s="1"/>
      <c r="AL983" s="1"/>
      <c r="AM983" s="1"/>
      <c r="AN983" s="1"/>
      <c r="AO983" s="1"/>
      <c r="AP983" s="1" t="s">
        <v>6</v>
      </c>
      <c r="AQ983" s="1" t="s">
        <v>6</v>
      </c>
      <c r="AR983" s="1" t="s">
        <v>6</v>
      </c>
      <c r="AS983" s="1"/>
      <c r="AT983" s="1"/>
      <c r="AU983" s="1"/>
      <c r="AV983" s="1"/>
      <c r="AW983" s="1"/>
      <c r="AX983" s="1"/>
      <c r="AY983" s="1"/>
      <c r="AZ983" s="1" t="s">
        <v>6</v>
      </c>
      <c r="BA983" s="1"/>
      <c r="BB983" s="1" t="s">
        <v>6</v>
      </c>
      <c r="BC983" s="1" t="s">
        <v>6</v>
      </c>
      <c r="BD983" s="1" t="s">
        <v>6</v>
      </c>
      <c r="BE983" s="1" t="s">
        <v>6</v>
      </c>
      <c r="BF983" s="1" t="s">
        <v>6</v>
      </c>
      <c r="BG983" s="1" t="s">
        <v>6</v>
      </c>
      <c r="BH983" s="1" t="s">
        <v>6</v>
      </c>
      <c r="BI983" s="1" t="s">
        <v>6</v>
      </c>
      <c r="BJ983" s="1" t="s">
        <v>6</v>
      </c>
      <c r="BK983" s="1" t="s">
        <v>6</v>
      </c>
      <c r="BL983" s="1" t="s">
        <v>6</v>
      </c>
      <c r="BM983" s="1" t="s">
        <v>6</v>
      </c>
      <c r="BN983" s="1" t="s">
        <v>6</v>
      </c>
      <c r="BO983" s="1" t="s">
        <v>6</v>
      </c>
      <c r="BP983" s="1" t="s">
        <v>6</v>
      </c>
      <c r="BQ983" s="1"/>
      <c r="BR983" s="1"/>
      <c r="BS983" s="1"/>
      <c r="BT983" s="1"/>
      <c r="BU983" s="1"/>
      <c r="BV983" s="1"/>
      <c r="BW983" s="1"/>
      <c r="BX983" s="1">
        <v>0</v>
      </c>
      <c r="BY983" s="1"/>
      <c r="BZ983" s="1"/>
      <c r="CA983" s="1"/>
      <c r="CB983" s="1"/>
      <c r="CC983" s="1"/>
      <c r="CD983" s="1"/>
      <c r="CE983" s="1"/>
      <c r="CF983" s="1"/>
      <c r="CG983" s="1"/>
      <c r="CH983" s="1"/>
      <c r="CI983" s="1"/>
      <c r="CJ983" s="1">
        <v>0</v>
      </c>
    </row>
    <row r="985" spans="1:245">
      <c r="A985" s="2">
        <v>52</v>
      </c>
      <c r="B985" s="2">
        <f t="shared" ref="B985:G985" si="606">B1007</f>
        <v>1</v>
      </c>
      <c r="C985" s="2">
        <f t="shared" si="606"/>
        <v>4</v>
      </c>
      <c r="D985" s="2">
        <f t="shared" si="606"/>
        <v>983</v>
      </c>
      <c r="E985" s="2">
        <f t="shared" si="606"/>
        <v>0</v>
      </c>
      <c r="F985" s="2" t="str">
        <f t="shared" si="606"/>
        <v/>
      </c>
      <c r="G985" s="2" t="str">
        <f t="shared" si="606"/>
        <v>Материалы</v>
      </c>
      <c r="H985" s="2"/>
      <c r="I985" s="2"/>
      <c r="J985" s="2"/>
      <c r="K985" s="2"/>
      <c r="L985" s="2"/>
      <c r="M985" s="2"/>
      <c r="N985" s="2"/>
      <c r="O985" s="2">
        <f t="shared" ref="O985:AT985" si="607">O1007</f>
        <v>50765.68</v>
      </c>
      <c r="P985" s="2">
        <f t="shared" si="607"/>
        <v>50765.68</v>
      </c>
      <c r="Q985" s="2">
        <f t="shared" si="607"/>
        <v>0</v>
      </c>
      <c r="R985" s="2">
        <f t="shared" si="607"/>
        <v>0</v>
      </c>
      <c r="S985" s="2">
        <f t="shared" si="607"/>
        <v>0</v>
      </c>
      <c r="T985" s="2">
        <f t="shared" si="607"/>
        <v>0</v>
      </c>
      <c r="U985" s="2">
        <f t="shared" si="607"/>
        <v>0</v>
      </c>
      <c r="V985" s="2">
        <f t="shared" si="607"/>
        <v>0</v>
      </c>
      <c r="W985" s="2">
        <f t="shared" si="607"/>
        <v>0.82</v>
      </c>
      <c r="X985" s="2">
        <f t="shared" si="607"/>
        <v>0</v>
      </c>
      <c r="Y985" s="2">
        <f t="shared" si="607"/>
        <v>0</v>
      </c>
      <c r="Z985" s="2">
        <f t="shared" si="607"/>
        <v>0</v>
      </c>
      <c r="AA985" s="2">
        <f t="shared" si="607"/>
        <v>0</v>
      </c>
      <c r="AB985" s="2">
        <f t="shared" si="607"/>
        <v>50765.68</v>
      </c>
      <c r="AC985" s="2">
        <f t="shared" si="607"/>
        <v>50765.68</v>
      </c>
      <c r="AD985" s="2">
        <f t="shared" si="607"/>
        <v>0</v>
      </c>
      <c r="AE985" s="2">
        <f t="shared" si="607"/>
        <v>0</v>
      </c>
      <c r="AF985" s="2">
        <f t="shared" si="607"/>
        <v>0</v>
      </c>
      <c r="AG985" s="2">
        <f t="shared" si="607"/>
        <v>0</v>
      </c>
      <c r="AH985" s="2">
        <f t="shared" si="607"/>
        <v>0</v>
      </c>
      <c r="AI985" s="2">
        <f t="shared" si="607"/>
        <v>0</v>
      </c>
      <c r="AJ985" s="2">
        <f t="shared" si="607"/>
        <v>0.82</v>
      </c>
      <c r="AK985" s="2">
        <f t="shared" si="607"/>
        <v>0</v>
      </c>
      <c r="AL985" s="2">
        <f t="shared" si="607"/>
        <v>0</v>
      </c>
      <c r="AM985" s="2">
        <f t="shared" si="607"/>
        <v>0</v>
      </c>
      <c r="AN985" s="2">
        <f t="shared" si="607"/>
        <v>0</v>
      </c>
      <c r="AO985" s="2">
        <f t="shared" si="607"/>
        <v>0</v>
      </c>
      <c r="AP985" s="2">
        <f t="shared" si="607"/>
        <v>0</v>
      </c>
      <c r="AQ985" s="2">
        <f t="shared" si="607"/>
        <v>0</v>
      </c>
      <c r="AR985" s="2">
        <f t="shared" si="607"/>
        <v>50765.68</v>
      </c>
      <c r="AS985" s="2">
        <f t="shared" si="607"/>
        <v>49910.67</v>
      </c>
      <c r="AT985" s="2">
        <f t="shared" si="607"/>
        <v>855.01</v>
      </c>
      <c r="AU985" s="2">
        <f t="shared" ref="AU985:BZ985" si="608">AU1007</f>
        <v>0</v>
      </c>
      <c r="AV985" s="2">
        <f t="shared" si="608"/>
        <v>50765.68</v>
      </c>
      <c r="AW985" s="2">
        <f t="shared" si="608"/>
        <v>50765.68</v>
      </c>
      <c r="AX985" s="2">
        <f t="shared" si="608"/>
        <v>0</v>
      </c>
      <c r="AY985" s="2">
        <f t="shared" si="608"/>
        <v>50765.68</v>
      </c>
      <c r="AZ985" s="2">
        <f t="shared" si="608"/>
        <v>0</v>
      </c>
      <c r="BA985" s="2">
        <f t="shared" si="608"/>
        <v>0</v>
      </c>
      <c r="BB985" s="2">
        <f t="shared" si="608"/>
        <v>0</v>
      </c>
      <c r="BC985" s="2">
        <f t="shared" si="608"/>
        <v>0</v>
      </c>
      <c r="BD985" s="2">
        <f t="shared" si="608"/>
        <v>0</v>
      </c>
      <c r="BE985" s="2">
        <f t="shared" si="608"/>
        <v>0</v>
      </c>
      <c r="BF985" s="2">
        <f t="shared" si="608"/>
        <v>0</v>
      </c>
      <c r="BG985" s="2">
        <f t="shared" si="608"/>
        <v>0</v>
      </c>
      <c r="BH985" s="2">
        <f t="shared" si="608"/>
        <v>0</v>
      </c>
      <c r="BI985" s="2">
        <f t="shared" si="608"/>
        <v>0</v>
      </c>
      <c r="BJ985" s="2">
        <f t="shared" si="608"/>
        <v>0</v>
      </c>
      <c r="BK985" s="2">
        <f t="shared" si="608"/>
        <v>0</v>
      </c>
      <c r="BL985" s="2">
        <f t="shared" si="608"/>
        <v>0</v>
      </c>
      <c r="BM985" s="2">
        <f t="shared" si="608"/>
        <v>0</v>
      </c>
      <c r="BN985" s="2">
        <f t="shared" si="608"/>
        <v>0</v>
      </c>
      <c r="BO985" s="2">
        <f t="shared" si="608"/>
        <v>0</v>
      </c>
      <c r="BP985" s="2">
        <f t="shared" si="608"/>
        <v>0</v>
      </c>
      <c r="BQ985" s="2">
        <f t="shared" si="608"/>
        <v>0</v>
      </c>
      <c r="BR985" s="2">
        <f t="shared" si="608"/>
        <v>0</v>
      </c>
      <c r="BS985" s="2">
        <f t="shared" si="608"/>
        <v>0</v>
      </c>
      <c r="BT985" s="2">
        <f t="shared" si="608"/>
        <v>0</v>
      </c>
      <c r="BU985" s="2">
        <f t="shared" si="608"/>
        <v>0</v>
      </c>
      <c r="BV985" s="2">
        <f t="shared" si="608"/>
        <v>0</v>
      </c>
      <c r="BW985" s="2">
        <f t="shared" si="608"/>
        <v>0</v>
      </c>
      <c r="BX985" s="2">
        <f t="shared" si="608"/>
        <v>0</v>
      </c>
      <c r="BY985" s="2">
        <f t="shared" si="608"/>
        <v>0</v>
      </c>
      <c r="BZ985" s="2">
        <f t="shared" si="608"/>
        <v>0</v>
      </c>
      <c r="CA985" s="2">
        <f t="shared" ref="CA985:DF985" si="609">CA1007</f>
        <v>50765.68</v>
      </c>
      <c r="CB985" s="2">
        <f t="shared" si="609"/>
        <v>49910.67</v>
      </c>
      <c r="CC985" s="2">
        <f t="shared" si="609"/>
        <v>855.01</v>
      </c>
      <c r="CD985" s="2">
        <f t="shared" si="609"/>
        <v>0</v>
      </c>
      <c r="CE985" s="2">
        <f t="shared" si="609"/>
        <v>50765.68</v>
      </c>
      <c r="CF985" s="2">
        <f t="shared" si="609"/>
        <v>50765.68</v>
      </c>
      <c r="CG985" s="2">
        <f t="shared" si="609"/>
        <v>0</v>
      </c>
      <c r="CH985" s="2">
        <f t="shared" si="609"/>
        <v>50765.68</v>
      </c>
      <c r="CI985" s="2">
        <f t="shared" si="609"/>
        <v>0</v>
      </c>
      <c r="CJ985" s="2">
        <f t="shared" si="609"/>
        <v>0</v>
      </c>
      <c r="CK985" s="2">
        <f t="shared" si="609"/>
        <v>0</v>
      </c>
      <c r="CL985" s="2">
        <f t="shared" si="609"/>
        <v>0</v>
      </c>
      <c r="CM985" s="2">
        <f t="shared" si="609"/>
        <v>0</v>
      </c>
      <c r="CN985" s="2">
        <f t="shared" si="609"/>
        <v>0</v>
      </c>
      <c r="CO985" s="2">
        <f t="shared" si="609"/>
        <v>0</v>
      </c>
      <c r="CP985" s="2">
        <f t="shared" si="609"/>
        <v>0</v>
      </c>
      <c r="CQ985" s="2">
        <f t="shared" si="609"/>
        <v>0</v>
      </c>
      <c r="CR985" s="2">
        <f t="shared" si="609"/>
        <v>0</v>
      </c>
      <c r="CS985" s="2">
        <f t="shared" si="609"/>
        <v>0</v>
      </c>
      <c r="CT985" s="2">
        <f t="shared" si="609"/>
        <v>0</v>
      </c>
      <c r="CU985" s="2">
        <f t="shared" si="609"/>
        <v>0</v>
      </c>
      <c r="CV985" s="2">
        <f t="shared" si="609"/>
        <v>0</v>
      </c>
      <c r="CW985" s="2">
        <f t="shared" si="609"/>
        <v>0</v>
      </c>
      <c r="CX985" s="2">
        <f t="shared" si="609"/>
        <v>0</v>
      </c>
      <c r="CY985" s="2">
        <f t="shared" si="609"/>
        <v>0</v>
      </c>
      <c r="CZ985" s="2">
        <f t="shared" si="609"/>
        <v>0</v>
      </c>
      <c r="DA985" s="2">
        <f t="shared" si="609"/>
        <v>0</v>
      </c>
      <c r="DB985" s="2">
        <f t="shared" si="609"/>
        <v>0</v>
      </c>
      <c r="DC985" s="2">
        <f t="shared" si="609"/>
        <v>0</v>
      </c>
      <c r="DD985" s="2">
        <f t="shared" si="609"/>
        <v>0</v>
      </c>
      <c r="DE985" s="2">
        <f t="shared" si="609"/>
        <v>0</v>
      </c>
      <c r="DF985" s="2">
        <f t="shared" si="609"/>
        <v>0</v>
      </c>
      <c r="DG985" s="3">
        <f t="shared" ref="DG985:EL985" si="610">DG1007</f>
        <v>0</v>
      </c>
      <c r="DH985" s="3">
        <f t="shared" si="610"/>
        <v>0</v>
      </c>
      <c r="DI985" s="3">
        <f t="shared" si="610"/>
        <v>0</v>
      </c>
      <c r="DJ985" s="3">
        <f t="shared" si="610"/>
        <v>0</v>
      </c>
      <c r="DK985" s="3">
        <f t="shared" si="610"/>
        <v>0</v>
      </c>
      <c r="DL985" s="3">
        <f t="shared" si="610"/>
        <v>0</v>
      </c>
      <c r="DM985" s="3">
        <f t="shared" si="610"/>
        <v>0</v>
      </c>
      <c r="DN985" s="3">
        <f t="shared" si="610"/>
        <v>0</v>
      </c>
      <c r="DO985" s="3">
        <f t="shared" si="610"/>
        <v>0</v>
      </c>
      <c r="DP985" s="3">
        <f t="shared" si="610"/>
        <v>0</v>
      </c>
      <c r="DQ985" s="3">
        <f t="shared" si="610"/>
        <v>0</v>
      </c>
      <c r="DR985" s="3">
        <f t="shared" si="610"/>
        <v>0</v>
      </c>
      <c r="DS985" s="3">
        <f t="shared" si="610"/>
        <v>0</v>
      </c>
      <c r="DT985" s="3">
        <f t="shared" si="610"/>
        <v>0</v>
      </c>
      <c r="DU985" s="3">
        <f t="shared" si="610"/>
        <v>0</v>
      </c>
      <c r="DV985" s="3">
        <f t="shared" si="610"/>
        <v>0</v>
      </c>
      <c r="DW985" s="3">
        <f t="shared" si="610"/>
        <v>0</v>
      </c>
      <c r="DX985" s="3">
        <f t="shared" si="610"/>
        <v>0</v>
      </c>
      <c r="DY985" s="3">
        <f t="shared" si="610"/>
        <v>0</v>
      </c>
      <c r="DZ985" s="3">
        <f t="shared" si="610"/>
        <v>0</v>
      </c>
      <c r="EA985" s="3">
        <f t="shared" si="610"/>
        <v>0</v>
      </c>
      <c r="EB985" s="3">
        <f t="shared" si="610"/>
        <v>0</v>
      </c>
      <c r="EC985" s="3">
        <f t="shared" si="610"/>
        <v>0</v>
      </c>
      <c r="ED985" s="3">
        <f t="shared" si="610"/>
        <v>0</v>
      </c>
      <c r="EE985" s="3">
        <f t="shared" si="610"/>
        <v>0</v>
      </c>
      <c r="EF985" s="3">
        <f t="shared" si="610"/>
        <v>0</v>
      </c>
      <c r="EG985" s="3">
        <f t="shared" si="610"/>
        <v>0</v>
      </c>
      <c r="EH985" s="3">
        <f t="shared" si="610"/>
        <v>0</v>
      </c>
      <c r="EI985" s="3">
        <f t="shared" si="610"/>
        <v>0</v>
      </c>
      <c r="EJ985" s="3">
        <f t="shared" si="610"/>
        <v>0</v>
      </c>
      <c r="EK985" s="3">
        <f t="shared" si="610"/>
        <v>0</v>
      </c>
      <c r="EL985" s="3">
        <f t="shared" si="610"/>
        <v>0</v>
      </c>
      <c r="EM985" s="3">
        <f t="shared" ref="EM985:FR985" si="611">EM1007</f>
        <v>0</v>
      </c>
      <c r="EN985" s="3">
        <f t="shared" si="611"/>
        <v>0</v>
      </c>
      <c r="EO985" s="3">
        <f t="shared" si="611"/>
        <v>0</v>
      </c>
      <c r="EP985" s="3">
        <f t="shared" si="611"/>
        <v>0</v>
      </c>
      <c r="EQ985" s="3">
        <f t="shared" si="611"/>
        <v>0</v>
      </c>
      <c r="ER985" s="3">
        <f t="shared" si="611"/>
        <v>0</v>
      </c>
      <c r="ES985" s="3">
        <f t="shared" si="611"/>
        <v>0</v>
      </c>
      <c r="ET985" s="3">
        <f t="shared" si="611"/>
        <v>0</v>
      </c>
      <c r="EU985" s="3">
        <f t="shared" si="611"/>
        <v>0</v>
      </c>
      <c r="EV985" s="3">
        <f t="shared" si="611"/>
        <v>0</v>
      </c>
      <c r="EW985" s="3">
        <f t="shared" si="611"/>
        <v>0</v>
      </c>
      <c r="EX985" s="3">
        <f t="shared" si="611"/>
        <v>0</v>
      </c>
      <c r="EY985" s="3">
        <f t="shared" si="611"/>
        <v>0</v>
      </c>
      <c r="EZ985" s="3">
        <f t="shared" si="611"/>
        <v>0</v>
      </c>
      <c r="FA985" s="3">
        <f t="shared" si="611"/>
        <v>0</v>
      </c>
      <c r="FB985" s="3">
        <f t="shared" si="611"/>
        <v>0</v>
      </c>
      <c r="FC985" s="3">
        <f t="shared" si="611"/>
        <v>0</v>
      </c>
      <c r="FD985" s="3">
        <f t="shared" si="611"/>
        <v>0</v>
      </c>
      <c r="FE985" s="3">
        <f t="shared" si="611"/>
        <v>0</v>
      </c>
      <c r="FF985" s="3">
        <f t="shared" si="611"/>
        <v>0</v>
      </c>
      <c r="FG985" s="3">
        <f t="shared" si="611"/>
        <v>0</v>
      </c>
      <c r="FH985" s="3">
        <f t="shared" si="611"/>
        <v>0</v>
      </c>
      <c r="FI985" s="3">
        <f t="shared" si="611"/>
        <v>0</v>
      </c>
      <c r="FJ985" s="3">
        <f t="shared" si="611"/>
        <v>0</v>
      </c>
      <c r="FK985" s="3">
        <f t="shared" si="611"/>
        <v>0</v>
      </c>
      <c r="FL985" s="3">
        <f t="shared" si="611"/>
        <v>0</v>
      </c>
      <c r="FM985" s="3">
        <f t="shared" si="611"/>
        <v>0</v>
      </c>
      <c r="FN985" s="3">
        <f t="shared" si="611"/>
        <v>0</v>
      </c>
      <c r="FO985" s="3">
        <f t="shared" si="611"/>
        <v>0</v>
      </c>
      <c r="FP985" s="3">
        <f t="shared" si="611"/>
        <v>0</v>
      </c>
      <c r="FQ985" s="3">
        <f t="shared" si="611"/>
        <v>0</v>
      </c>
      <c r="FR985" s="3">
        <f t="shared" si="611"/>
        <v>0</v>
      </c>
      <c r="FS985" s="3">
        <f t="shared" ref="FS985:GX985" si="612">FS1007</f>
        <v>0</v>
      </c>
      <c r="FT985" s="3">
        <f t="shared" si="612"/>
        <v>0</v>
      </c>
      <c r="FU985" s="3">
        <f t="shared" si="612"/>
        <v>0</v>
      </c>
      <c r="FV985" s="3">
        <f t="shared" si="612"/>
        <v>0</v>
      </c>
      <c r="FW985" s="3">
        <f t="shared" si="612"/>
        <v>0</v>
      </c>
      <c r="FX985" s="3">
        <f t="shared" si="612"/>
        <v>0</v>
      </c>
      <c r="FY985" s="3">
        <f t="shared" si="612"/>
        <v>0</v>
      </c>
      <c r="FZ985" s="3">
        <f t="shared" si="612"/>
        <v>0</v>
      </c>
      <c r="GA985" s="3">
        <f t="shared" si="612"/>
        <v>0</v>
      </c>
      <c r="GB985" s="3">
        <f t="shared" si="612"/>
        <v>0</v>
      </c>
      <c r="GC985" s="3">
        <f t="shared" si="612"/>
        <v>0</v>
      </c>
      <c r="GD985" s="3">
        <f t="shared" si="612"/>
        <v>0</v>
      </c>
      <c r="GE985" s="3">
        <f t="shared" si="612"/>
        <v>0</v>
      </c>
      <c r="GF985" s="3">
        <f t="shared" si="612"/>
        <v>0</v>
      </c>
      <c r="GG985" s="3">
        <f t="shared" si="612"/>
        <v>0</v>
      </c>
      <c r="GH985" s="3">
        <f t="shared" si="612"/>
        <v>0</v>
      </c>
      <c r="GI985" s="3">
        <f t="shared" si="612"/>
        <v>0</v>
      </c>
      <c r="GJ985" s="3">
        <f t="shared" si="612"/>
        <v>0</v>
      </c>
      <c r="GK985" s="3">
        <f t="shared" si="612"/>
        <v>0</v>
      </c>
      <c r="GL985" s="3">
        <f t="shared" si="612"/>
        <v>0</v>
      </c>
      <c r="GM985" s="3">
        <f t="shared" si="612"/>
        <v>0</v>
      </c>
      <c r="GN985" s="3">
        <f t="shared" si="612"/>
        <v>0</v>
      </c>
      <c r="GO985" s="3">
        <f t="shared" si="612"/>
        <v>0</v>
      </c>
      <c r="GP985" s="3">
        <f t="shared" si="612"/>
        <v>0</v>
      </c>
      <c r="GQ985" s="3">
        <f t="shared" si="612"/>
        <v>0</v>
      </c>
      <c r="GR985" s="3">
        <f t="shared" si="612"/>
        <v>0</v>
      </c>
      <c r="GS985" s="3">
        <f t="shared" si="612"/>
        <v>0</v>
      </c>
      <c r="GT985" s="3">
        <f t="shared" si="612"/>
        <v>0</v>
      </c>
      <c r="GU985" s="3">
        <f t="shared" si="612"/>
        <v>0</v>
      </c>
      <c r="GV985" s="3">
        <f t="shared" si="612"/>
        <v>0</v>
      </c>
      <c r="GW985" s="3">
        <f t="shared" si="612"/>
        <v>0</v>
      </c>
      <c r="GX985" s="3">
        <f t="shared" si="612"/>
        <v>0</v>
      </c>
    </row>
    <row r="987" spans="1:245">
      <c r="A987">
        <v>17</v>
      </c>
      <c r="B987">
        <v>1</v>
      </c>
      <c r="E987" t="s">
        <v>102</v>
      </c>
      <c r="F987" t="s">
        <v>183</v>
      </c>
      <c r="G987" t="s">
        <v>569</v>
      </c>
      <c r="H987" t="s">
        <v>196</v>
      </c>
      <c r="I987">
        <v>12</v>
      </c>
      <c r="J987">
        <v>0</v>
      </c>
      <c r="K987">
        <v>12</v>
      </c>
      <c r="O987">
        <f t="shared" ref="O987:O1005" si="613">ROUND(CP987,2)</f>
        <v>5143.54</v>
      </c>
      <c r="P987">
        <f t="shared" ref="P987:P1005" si="614">ROUND(CQ987*I987,2)</f>
        <v>5143.54</v>
      </c>
      <c r="Q987">
        <f t="shared" ref="Q987:Q1005" si="615">ROUND(CR987*I987,2)</f>
        <v>0</v>
      </c>
      <c r="R987">
        <f t="shared" ref="R987:R1005" si="616">ROUND(CS987*I987,2)</f>
        <v>0</v>
      </c>
      <c r="S987">
        <f t="shared" ref="S987:S1005" si="617">ROUND(CT987*I987,2)</f>
        <v>0</v>
      </c>
      <c r="T987">
        <f t="shared" ref="T987:T1005" si="618">ROUND(CU987*I987,2)</f>
        <v>0</v>
      </c>
      <c r="U987">
        <f t="shared" ref="U987:U1005" si="619">CV987*I987</f>
        <v>0</v>
      </c>
      <c r="V987">
        <f t="shared" ref="V987:V1005" si="620">CW987*I987</f>
        <v>0</v>
      </c>
      <c r="W987">
        <f t="shared" ref="W987:W1005" si="621">ROUND(CX987*I987,2)</f>
        <v>0</v>
      </c>
      <c r="X987">
        <f t="shared" ref="X987:X1005" si="622">ROUND(CY987,2)</f>
        <v>0</v>
      </c>
      <c r="Y987">
        <f t="shared" ref="Y987:Y1005" si="623">ROUND(CZ987,2)</f>
        <v>0</v>
      </c>
      <c r="AA987">
        <v>54027915</v>
      </c>
      <c r="AB987">
        <f t="shared" ref="AB987:AB1005" si="624">ROUND((AC987+AD987+AF987),6)</f>
        <v>49.724898000000003</v>
      </c>
      <c r="AC987">
        <f>ROUND(((ES987*1.03*1.02)),6)</f>
        <v>49.724898000000003</v>
      </c>
      <c r="AD987">
        <f t="shared" ref="AD987:AD1005" si="625">ROUND((((ET987)-(EU987))+AE987),6)</f>
        <v>0</v>
      </c>
      <c r="AE987">
        <f t="shared" ref="AE987:AE1005" si="626">ROUND((EU987),6)</f>
        <v>0</v>
      </c>
      <c r="AF987">
        <f t="shared" ref="AF987:AF1005" si="627">ROUND((EV987),6)</f>
        <v>0</v>
      </c>
      <c r="AG987">
        <f t="shared" ref="AG987:AG1005" si="628">ROUND((AP987),6)</f>
        <v>0</v>
      </c>
      <c r="AH987">
        <f t="shared" ref="AH987:AH1005" si="629">(EW987)</f>
        <v>0</v>
      </c>
      <c r="AI987">
        <f t="shared" ref="AI987:AI1005" si="630">(EX987)</f>
        <v>0</v>
      </c>
      <c r="AJ987">
        <f t="shared" ref="AJ987:AJ1005" si="631">(AS987)</f>
        <v>0</v>
      </c>
      <c r="AK987">
        <v>47.33</v>
      </c>
      <c r="AL987">
        <v>47.33</v>
      </c>
      <c r="AM987">
        <v>0</v>
      </c>
      <c r="AN987">
        <v>0</v>
      </c>
      <c r="AO987">
        <v>0</v>
      </c>
      <c r="AP987">
        <v>0</v>
      </c>
      <c r="AQ987">
        <v>0</v>
      </c>
      <c r="AR987">
        <v>0</v>
      </c>
      <c r="AS987">
        <v>0</v>
      </c>
      <c r="AT987">
        <v>0</v>
      </c>
      <c r="AU987">
        <v>0</v>
      </c>
      <c r="AV987">
        <v>1</v>
      </c>
      <c r="AW987">
        <v>1</v>
      </c>
      <c r="AZ987">
        <v>1</v>
      </c>
      <c r="BA987">
        <v>1</v>
      </c>
      <c r="BB987">
        <v>1</v>
      </c>
      <c r="BC987">
        <v>8.6199999999999992</v>
      </c>
      <c r="BD987" t="s">
        <v>6</v>
      </c>
      <c r="BE987" t="s">
        <v>6</v>
      </c>
      <c r="BF987" t="s">
        <v>6</v>
      </c>
      <c r="BG987" t="s">
        <v>6</v>
      </c>
      <c r="BH987">
        <v>3</v>
      </c>
      <c r="BI987">
        <v>1</v>
      </c>
      <c r="BJ987" t="s">
        <v>197</v>
      </c>
      <c r="BM987">
        <v>500001</v>
      </c>
      <c r="BN987">
        <v>0</v>
      </c>
      <c r="BO987" t="s">
        <v>6</v>
      </c>
      <c r="BP987">
        <v>0</v>
      </c>
      <c r="BQ987">
        <v>8</v>
      </c>
      <c r="BR987">
        <v>0</v>
      </c>
      <c r="BS987">
        <v>1</v>
      </c>
      <c r="BT987">
        <v>1</v>
      </c>
      <c r="BU987">
        <v>1</v>
      </c>
      <c r="BV987">
        <v>1</v>
      </c>
      <c r="BW987">
        <v>1</v>
      </c>
      <c r="BX987">
        <v>1</v>
      </c>
      <c r="BY987" t="s">
        <v>6</v>
      </c>
      <c r="BZ987">
        <v>0</v>
      </c>
      <c r="CA987">
        <v>0</v>
      </c>
      <c r="CB987" t="s">
        <v>6</v>
      </c>
      <c r="CE987">
        <v>0</v>
      </c>
      <c r="CF987">
        <v>0</v>
      </c>
      <c r="CG987">
        <v>0</v>
      </c>
      <c r="CM987">
        <v>0</v>
      </c>
      <c r="CN987" t="s">
        <v>6</v>
      </c>
      <c r="CO987">
        <v>0</v>
      </c>
      <c r="CP987">
        <f t="shared" ref="CP987:CP1005" si="632">(P987+Q987+S987)</f>
        <v>5143.54</v>
      </c>
      <c r="CQ987">
        <f t="shared" ref="CQ987:CQ1005" si="633">AC987*BC987</f>
        <v>428.62862075999999</v>
      </c>
      <c r="CR987">
        <f t="shared" ref="CR987:CR1005" si="634">AD987*BB987</f>
        <v>0</v>
      </c>
      <c r="CS987">
        <f t="shared" ref="CS987:CS1005" si="635">AE987*BS987</f>
        <v>0</v>
      </c>
      <c r="CT987">
        <f t="shared" ref="CT987:CT1005" si="636">AF987*BA987</f>
        <v>0</v>
      </c>
      <c r="CU987">
        <f t="shared" ref="CU987:CU1005" si="637">AG987</f>
        <v>0</v>
      </c>
      <c r="CV987">
        <f t="shared" ref="CV987:CV1005" si="638">AH987</f>
        <v>0</v>
      </c>
      <c r="CW987">
        <f t="shared" ref="CW987:CW1005" si="639">AI987</f>
        <v>0</v>
      </c>
      <c r="CX987">
        <f t="shared" ref="CX987:CX1005" si="640">AJ987</f>
        <v>0</v>
      </c>
      <c r="CY987">
        <f t="shared" ref="CY987:CY1005" si="641">(((S987+R987)*AT987)/100)</f>
        <v>0</v>
      </c>
      <c r="CZ987">
        <f t="shared" ref="CZ987:CZ1005" si="642">(((S987+R987)*AU987)/100)</f>
        <v>0</v>
      </c>
      <c r="DC987" t="s">
        <v>6</v>
      </c>
      <c r="DD987" t="s">
        <v>198</v>
      </c>
      <c r="DE987" t="s">
        <v>6</v>
      </c>
      <c r="DF987" t="s">
        <v>6</v>
      </c>
      <c r="DG987" t="s">
        <v>6</v>
      </c>
      <c r="DH987" t="s">
        <v>6</v>
      </c>
      <c r="DI987" t="s">
        <v>6</v>
      </c>
      <c r="DJ987" t="s">
        <v>6</v>
      </c>
      <c r="DK987" t="s">
        <v>6</v>
      </c>
      <c r="DL987" t="s">
        <v>6</v>
      </c>
      <c r="DM987" t="s">
        <v>6</v>
      </c>
      <c r="DN987">
        <v>0</v>
      </c>
      <c r="DO987">
        <v>0</v>
      </c>
      <c r="DP987">
        <v>1</v>
      </c>
      <c r="DQ987">
        <v>1</v>
      </c>
      <c r="DU987">
        <v>1003</v>
      </c>
      <c r="DV987" t="s">
        <v>196</v>
      </c>
      <c r="DW987" t="s">
        <v>196</v>
      </c>
      <c r="DX987">
        <v>1</v>
      </c>
      <c r="DZ987" t="s">
        <v>6</v>
      </c>
      <c r="EA987" t="s">
        <v>6</v>
      </c>
      <c r="EB987" t="s">
        <v>6</v>
      </c>
      <c r="EC987" t="s">
        <v>6</v>
      </c>
      <c r="EE987">
        <v>52855142</v>
      </c>
      <c r="EF987">
        <v>8</v>
      </c>
      <c r="EG987" t="s">
        <v>199</v>
      </c>
      <c r="EH987">
        <v>0</v>
      </c>
      <c r="EI987" t="s">
        <v>6</v>
      </c>
      <c r="EJ987">
        <v>1</v>
      </c>
      <c r="EK987">
        <v>500001</v>
      </c>
      <c r="EL987" t="s">
        <v>200</v>
      </c>
      <c r="EM987" t="s">
        <v>201</v>
      </c>
      <c r="EO987" t="s">
        <v>6</v>
      </c>
      <c r="EQ987">
        <v>131584</v>
      </c>
      <c r="ER987">
        <v>47.33</v>
      </c>
      <c r="ES987">
        <v>47.33</v>
      </c>
      <c r="ET987">
        <v>0</v>
      </c>
      <c r="EU987">
        <v>0</v>
      </c>
      <c r="EV987">
        <v>0</v>
      </c>
      <c r="EW987">
        <v>0</v>
      </c>
      <c r="EX987">
        <v>0</v>
      </c>
      <c r="EY987">
        <v>0</v>
      </c>
      <c r="EZ987">
        <v>5</v>
      </c>
      <c r="FC987">
        <v>0</v>
      </c>
      <c r="FD987">
        <v>18</v>
      </c>
      <c r="FF987">
        <v>408</v>
      </c>
      <c r="FQ987">
        <v>0</v>
      </c>
      <c r="FR987">
        <f t="shared" ref="FR987:FR1005" si="643">ROUND(IF(AND(BH987=3,BI987=3),P987,0),2)</f>
        <v>0</v>
      </c>
      <c r="FS987">
        <v>0</v>
      </c>
      <c r="FX987">
        <v>0</v>
      </c>
      <c r="FY987">
        <v>0</v>
      </c>
      <c r="GA987" t="s">
        <v>570</v>
      </c>
      <c r="GD987">
        <v>1</v>
      </c>
      <c r="GF987">
        <v>-696650421</v>
      </c>
      <c r="GG987">
        <v>2</v>
      </c>
      <c r="GH987">
        <v>3</v>
      </c>
      <c r="GI987">
        <v>3</v>
      </c>
      <c r="GJ987">
        <v>0</v>
      </c>
      <c r="GK987">
        <v>0</v>
      </c>
      <c r="GL987">
        <f t="shared" ref="GL987:GL1005" si="644">ROUND(IF(AND(BH987=3,BI987=3,FS987&lt;&gt;0),P987,0),2)</f>
        <v>0</v>
      </c>
      <c r="GM987">
        <f t="shared" ref="GM987:GM1005" si="645">ROUND(O987+X987+Y987,2)+GX987</f>
        <v>5143.54</v>
      </c>
      <c r="GN987">
        <f t="shared" ref="GN987:GN1005" si="646">IF(OR(BI987=0,BI987=1),ROUND(O987+X987+Y987,2),0)</f>
        <v>5143.54</v>
      </c>
      <c r="GO987">
        <f t="shared" ref="GO987:GO1005" si="647">IF(BI987=2,ROUND(O987+X987+Y987,2),0)</f>
        <v>0</v>
      </c>
      <c r="GP987">
        <f t="shared" ref="GP987:GP1005" si="648">IF(BI987=4,ROUND(O987+X987+Y987,2)+GX987,0)</f>
        <v>0</v>
      </c>
      <c r="GR987">
        <v>1</v>
      </c>
      <c r="GS987">
        <v>1</v>
      </c>
      <c r="GT987">
        <v>0</v>
      </c>
      <c r="GU987" t="s">
        <v>6</v>
      </c>
      <c r="GV987">
        <f t="shared" ref="GV987:GV1005" si="649">ROUND((GT987),6)</f>
        <v>0</v>
      </c>
      <c r="GW987">
        <v>1</v>
      </c>
      <c r="GX987">
        <f t="shared" ref="GX987:GX1005" si="650">ROUND(HC987*I987,2)</f>
        <v>0</v>
      </c>
      <c r="HA987">
        <v>0</v>
      </c>
      <c r="HB987">
        <v>0</v>
      </c>
      <c r="HC987">
        <f t="shared" ref="HC987:HC1005" si="651">GV987*GW987</f>
        <v>0</v>
      </c>
      <c r="HE987" t="s">
        <v>189</v>
      </c>
      <c r="HF987" t="s">
        <v>189</v>
      </c>
      <c r="HM987" t="s">
        <v>6</v>
      </c>
      <c r="HN987" t="s">
        <v>6</v>
      </c>
      <c r="HO987" t="s">
        <v>6</v>
      </c>
      <c r="HP987" t="s">
        <v>6</v>
      </c>
      <c r="HQ987" t="s">
        <v>6</v>
      </c>
      <c r="IK987">
        <v>0</v>
      </c>
    </row>
    <row r="988" spans="1:245">
      <c r="A988">
        <v>17</v>
      </c>
      <c r="B988">
        <v>1</v>
      </c>
      <c r="E988" t="s">
        <v>108</v>
      </c>
      <c r="F988" t="s">
        <v>203</v>
      </c>
      <c r="G988" t="s">
        <v>571</v>
      </c>
      <c r="H988" t="s">
        <v>205</v>
      </c>
      <c r="I988">
        <v>2</v>
      </c>
      <c r="J988">
        <v>0</v>
      </c>
      <c r="K988">
        <v>2</v>
      </c>
      <c r="O988">
        <f t="shared" si="613"/>
        <v>25186.66</v>
      </c>
      <c r="P988">
        <f t="shared" si="614"/>
        <v>25186.66</v>
      </c>
      <c r="Q988">
        <f t="shared" si="615"/>
        <v>0</v>
      </c>
      <c r="R988">
        <f t="shared" si="616"/>
        <v>0</v>
      </c>
      <c r="S988">
        <f t="shared" si="617"/>
        <v>0</v>
      </c>
      <c r="T988">
        <f t="shared" si="618"/>
        <v>0</v>
      </c>
      <c r="U988">
        <f t="shared" si="619"/>
        <v>0</v>
      </c>
      <c r="V988">
        <f t="shared" si="620"/>
        <v>0</v>
      </c>
      <c r="W988">
        <f t="shared" si="621"/>
        <v>0</v>
      </c>
      <c r="X988">
        <f t="shared" si="622"/>
        <v>0</v>
      </c>
      <c r="Y988">
        <f t="shared" si="623"/>
        <v>0</v>
      </c>
      <c r="AA988">
        <v>54027915</v>
      </c>
      <c r="AB988">
        <f t="shared" si="624"/>
        <v>1460.943348</v>
      </c>
      <c r="AC988">
        <f>ROUND(((ES988*1.03*1.02)),6)</f>
        <v>1460.943348</v>
      </c>
      <c r="AD988">
        <f t="shared" si="625"/>
        <v>0</v>
      </c>
      <c r="AE988">
        <f t="shared" si="626"/>
        <v>0</v>
      </c>
      <c r="AF988">
        <f t="shared" si="627"/>
        <v>0</v>
      </c>
      <c r="AG988">
        <f t="shared" si="628"/>
        <v>0</v>
      </c>
      <c r="AH988">
        <f t="shared" si="629"/>
        <v>0</v>
      </c>
      <c r="AI988">
        <f t="shared" si="630"/>
        <v>0</v>
      </c>
      <c r="AJ988">
        <f t="shared" si="631"/>
        <v>0</v>
      </c>
      <c r="AK988">
        <v>1390.58</v>
      </c>
      <c r="AL988">
        <v>1390.58</v>
      </c>
      <c r="AM988">
        <v>0</v>
      </c>
      <c r="AN988">
        <v>0</v>
      </c>
      <c r="AO988">
        <v>0</v>
      </c>
      <c r="AP988">
        <v>0</v>
      </c>
      <c r="AQ988">
        <v>0</v>
      </c>
      <c r="AR988">
        <v>0</v>
      </c>
      <c r="AS988">
        <v>0</v>
      </c>
      <c r="AT988">
        <v>0</v>
      </c>
      <c r="AU988">
        <v>0</v>
      </c>
      <c r="AV988">
        <v>1</v>
      </c>
      <c r="AW988">
        <v>1</v>
      </c>
      <c r="AZ988">
        <v>1</v>
      </c>
      <c r="BA988">
        <v>1</v>
      </c>
      <c r="BB988">
        <v>1</v>
      </c>
      <c r="BC988">
        <v>8.6199999999999992</v>
      </c>
      <c r="BD988" t="s">
        <v>6</v>
      </c>
      <c r="BE988" t="s">
        <v>6</v>
      </c>
      <c r="BF988" t="s">
        <v>6</v>
      </c>
      <c r="BG988" t="s">
        <v>6</v>
      </c>
      <c r="BH988">
        <v>3</v>
      </c>
      <c r="BI988">
        <v>1</v>
      </c>
      <c r="BJ988" t="s">
        <v>197</v>
      </c>
      <c r="BM988">
        <v>500001</v>
      </c>
      <c r="BN988">
        <v>0</v>
      </c>
      <c r="BO988" t="s">
        <v>6</v>
      </c>
      <c r="BP988">
        <v>0</v>
      </c>
      <c r="BQ988">
        <v>8</v>
      </c>
      <c r="BR988">
        <v>0</v>
      </c>
      <c r="BS988">
        <v>1</v>
      </c>
      <c r="BT988">
        <v>1</v>
      </c>
      <c r="BU988">
        <v>1</v>
      </c>
      <c r="BV988">
        <v>1</v>
      </c>
      <c r="BW988">
        <v>1</v>
      </c>
      <c r="BX988">
        <v>1</v>
      </c>
      <c r="BY988" t="s">
        <v>6</v>
      </c>
      <c r="BZ988">
        <v>0</v>
      </c>
      <c r="CA988">
        <v>0</v>
      </c>
      <c r="CB988" t="s">
        <v>6</v>
      </c>
      <c r="CE988">
        <v>0</v>
      </c>
      <c r="CF988">
        <v>0</v>
      </c>
      <c r="CG988">
        <v>0</v>
      </c>
      <c r="CM988">
        <v>0</v>
      </c>
      <c r="CN988" t="s">
        <v>6</v>
      </c>
      <c r="CO988">
        <v>0</v>
      </c>
      <c r="CP988">
        <f t="shared" si="632"/>
        <v>25186.66</v>
      </c>
      <c r="CQ988">
        <f t="shared" si="633"/>
        <v>12593.331659759999</v>
      </c>
      <c r="CR988">
        <f t="shared" si="634"/>
        <v>0</v>
      </c>
      <c r="CS988">
        <f t="shared" si="635"/>
        <v>0</v>
      </c>
      <c r="CT988">
        <f t="shared" si="636"/>
        <v>0</v>
      </c>
      <c r="CU988">
        <f t="shared" si="637"/>
        <v>0</v>
      </c>
      <c r="CV988">
        <f t="shared" si="638"/>
        <v>0</v>
      </c>
      <c r="CW988">
        <f t="shared" si="639"/>
        <v>0</v>
      </c>
      <c r="CX988">
        <f t="shared" si="640"/>
        <v>0</v>
      </c>
      <c r="CY988">
        <f t="shared" si="641"/>
        <v>0</v>
      </c>
      <c r="CZ988">
        <f t="shared" si="642"/>
        <v>0</v>
      </c>
      <c r="DC988" t="s">
        <v>6</v>
      </c>
      <c r="DD988" t="s">
        <v>198</v>
      </c>
      <c r="DE988" t="s">
        <v>6</v>
      </c>
      <c r="DF988" t="s">
        <v>6</v>
      </c>
      <c r="DG988" t="s">
        <v>6</v>
      </c>
      <c r="DH988" t="s">
        <v>6</v>
      </c>
      <c r="DI988" t="s">
        <v>6</v>
      </c>
      <c r="DJ988" t="s">
        <v>6</v>
      </c>
      <c r="DK988" t="s">
        <v>6</v>
      </c>
      <c r="DL988" t="s">
        <v>6</v>
      </c>
      <c r="DM988" t="s">
        <v>6</v>
      </c>
      <c r="DN988">
        <v>0</v>
      </c>
      <c r="DO988">
        <v>0</v>
      </c>
      <c r="DP988">
        <v>1</v>
      </c>
      <c r="DQ988">
        <v>1</v>
      </c>
      <c r="DU988">
        <v>1013</v>
      </c>
      <c r="DV988" t="s">
        <v>205</v>
      </c>
      <c r="DW988" t="s">
        <v>205</v>
      </c>
      <c r="DX988">
        <v>1</v>
      </c>
      <c r="DZ988" t="s">
        <v>6</v>
      </c>
      <c r="EA988" t="s">
        <v>6</v>
      </c>
      <c r="EB988" t="s">
        <v>6</v>
      </c>
      <c r="EC988" t="s">
        <v>6</v>
      </c>
      <c r="EE988">
        <v>52855142</v>
      </c>
      <c r="EF988">
        <v>8</v>
      </c>
      <c r="EG988" t="s">
        <v>199</v>
      </c>
      <c r="EH988">
        <v>0</v>
      </c>
      <c r="EI988" t="s">
        <v>6</v>
      </c>
      <c r="EJ988">
        <v>1</v>
      </c>
      <c r="EK988">
        <v>500001</v>
      </c>
      <c r="EL988" t="s">
        <v>200</v>
      </c>
      <c r="EM988" t="s">
        <v>201</v>
      </c>
      <c r="EO988" t="s">
        <v>6</v>
      </c>
      <c r="EQ988">
        <v>131584</v>
      </c>
      <c r="ER988">
        <v>1390.58</v>
      </c>
      <c r="ES988">
        <v>1390.58</v>
      </c>
      <c r="ET988">
        <v>0</v>
      </c>
      <c r="EU988">
        <v>0</v>
      </c>
      <c r="EV988">
        <v>0</v>
      </c>
      <c r="EW988">
        <v>0</v>
      </c>
      <c r="EX988">
        <v>0</v>
      </c>
      <c r="EY988">
        <v>0</v>
      </c>
      <c r="EZ988">
        <v>5</v>
      </c>
      <c r="FC988">
        <v>0</v>
      </c>
      <c r="FD988">
        <v>18</v>
      </c>
      <c r="FF988">
        <v>11986.76</v>
      </c>
      <c r="FQ988">
        <v>0</v>
      </c>
      <c r="FR988">
        <f t="shared" si="643"/>
        <v>0</v>
      </c>
      <c r="FS988">
        <v>0</v>
      </c>
      <c r="FX988">
        <v>0</v>
      </c>
      <c r="FY988">
        <v>0</v>
      </c>
      <c r="GA988" t="s">
        <v>572</v>
      </c>
      <c r="GD988">
        <v>1</v>
      </c>
      <c r="GF988">
        <v>-637114549</v>
      </c>
      <c r="GG988">
        <v>2</v>
      </c>
      <c r="GH988">
        <v>3</v>
      </c>
      <c r="GI988">
        <v>3</v>
      </c>
      <c r="GJ988">
        <v>0</v>
      </c>
      <c r="GK988">
        <v>0</v>
      </c>
      <c r="GL988">
        <f t="shared" si="644"/>
        <v>0</v>
      </c>
      <c r="GM988">
        <f t="shared" si="645"/>
        <v>25186.66</v>
      </c>
      <c r="GN988">
        <f t="shared" si="646"/>
        <v>25186.66</v>
      </c>
      <c r="GO988">
        <f t="shared" si="647"/>
        <v>0</v>
      </c>
      <c r="GP988">
        <f t="shared" si="648"/>
        <v>0</v>
      </c>
      <c r="GR988">
        <v>1</v>
      </c>
      <c r="GS988">
        <v>1</v>
      </c>
      <c r="GT988">
        <v>0</v>
      </c>
      <c r="GU988" t="s">
        <v>6</v>
      </c>
      <c r="GV988">
        <f t="shared" si="649"/>
        <v>0</v>
      </c>
      <c r="GW988">
        <v>1</v>
      </c>
      <c r="GX988">
        <f t="shared" si="650"/>
        <v>0</v>
      </c>
      <c r="HA988">
        <v>0</v>
      </c>
      <c r="HB988">
        <v>0</v>
      </c>
      <c r="HC988">
        <f t="shared" si="651"/>
        <v>0</v>
      </c>
      <c r="HE988" t="s">
        <v>189</v>
      </c>
      <c r="HF988" t="s">
        <v>189</v>
      </c>
      <c r="HM988" t="s">
        <v>6</v>
      </c>
      <c r="HN988" t="s">
        <v>6</v>
      </c>
      <c r="HO988" t="s">
        <v>6</v>
      </c>
      <c r="HP988" t="s">
        <v>6</v>
      </c>
      <c r="HQ988" t="s">
        <v>6</v>
      </c>
      <c r="IK988">
        <v>0</v>
      </c>
    </row>
    <row r="989" spans="1:245">
      <c r="A989">
        <v>17</v>
      </c>
      <c r="B989">
        <v>1</v>
      </c>
      <c r="E989" t="s">
        <v>116</v>
      </c>
      <c r="F989" t="s">
        <v>183</v>
      </c>
      <c r="G989" t="s">
        <v>573</v>
      </c>
      <c r="H989" t="s">
        <v>205</v>
      </c>
      <c r="I989">
        <v>0.65</v>
      </c>
      <c r="J989">
        <v>0</v>
      </c>
      <c r="K989">
        <v>0.65</v>
      </c>
      <c r="O989">
        <f t="shared" si="613"/>
        <v>216.82</v>
      </c>
      <c r="P989">
        <f t="shared" si="614"/>
        <v>216.82</v>
      </c>
      <c r="Q989">
        <f t="shared" si="615"/>
        <v>0</v>
      </c>
      <c r="R989">
        <f t="shared" si="616"/>
        <v>0</v>
      </c>
      <c r="S989">
        <f t="shared" si="617"/>
        <v>0</v>
      </c>
      <c r="T989">
        <f t="shared" si="618"/>
        <v>0</v>
      </c>
      <c r="U989">
        <f t="shared" si="619"/>
        <v>0</v>
      </c>
      <c r="V989">
        <f t="shared" si="620"/>
        <v>0</v>
      </c>
      <c r="W989">
        <f t="shared" si="621"/>
        <v>0</v>
      </c>
      <c r="X989">
        <f t="shared" si="622"/>
        <v>0</v>
      </c>
      <c r="Y989">
        <f t="shared" si="623"/>
        <v>0</v>
      </c>
      <c r="AA989">
        <v>54027915</v>
      </c>
      <c r="AB989">
        <f t="shared" si="624"/>
        <v>38.696764999999999</v>
      </c>
      <c r="AC989">
        <f>ROUND(((ES989*1.03*1.0075)),6)</f>
        <v>38.696764999999999</v>
      </c>
      <c r="AD989">
        <f t="shared" si="625"/>
        <v>0</v>
      </c>
      <c r="AE989">
        <f t="shared" si="626"/>
        <v>0</v>
      </c>
      <c r="AF989">
        <f t="shared" si="627"/>
        <v>0</v>
      </c>
      <c r="AG989">
        <f t="shared" si="628"/>
        <v>0</v>
      </c>
      <c r="AH989">
        <f t="shared" si="629"/>
        <v>0</v>
      </c>
      <c r="AI989">
        <f t="shared" si="630"/>
        <v>0</v>
      </c>
      <c r="AJ989">
        <f t="shared" si="631"/>
        <v>0</v>
      </c>
      <c r="AK989">
        <v>37.29</v>
      </c>
      <c r="AL989">
        <v>37.29</v>
      </c>
      <c r="AM989">
        <v>0</v>
      </c>
      <c r="AN989">
        <v>0</v>
      </c>
      <c r="AO989">
        <v>0</v>
      </c>
      <c r="AP989">
        <v>0</v>
      </c>
      <c r="AQ989">
        <v>0</v>
      </c>
      <c r="AR989">
        <v>0</v>
      </c>
      <c r="AS989">
        <v>0</v>
      </c>
      <c r="AT989">
        <v>0</v>
      </c>
      <c r="AU989">
        <v>0</v>
      </c>
      <c r="AV989">
        <v>1</v>
      </c>
      <c r="AW989">
        <v>1</v>
      </c>
      <c r="AZ989">
        <v>1</v>
      </c>
      <c r="BA989">
        <v>1</v>
      </c>
      <c r="BB989">
        <v>1</v>
      </c>
      <c r="BC989">
        <v>8.6199999999999992</v>
      </c>
      <c r="BD989" t="s">
        <v>6</v>
      </c>
      <c r="BE989" t="s">
        <v>6</v>
      </c>
      <c r="BF989" t="s">
        <v>6</v>
      </c>
      <c r="BG989" t="s">
        <v>6</v>
      </c>
      <c r="BH989">
        <v>3</v>
      </c>
      <c r="BI989">
        <v>1</v>
      </c>
      <c r="BJ989" t="s">
        <v>6</v>
      </c>
      <c r="BM989">
        <v>1100</v>
      </c>
      <c r="BN989">
        <v>0</v>
      </c>
      <c r="BO989" t="s">
        <v>6</v>
      </c>
      <c r="BP989">
        <v>0</v>
      </c>
      <c r="BQ989">
        <v>8</v>
      </c>
      <c r="BR989">
        <v>0</v>
      </c>
      <c r="BS989">
        <v>1</v>
      </c>
      <c r="BT989">
        <v>1</v>
      </c>
      <c r="BU989">
        <v>1</v>
      </c>
      <c r="BV989">
        <v>1</v>
      </c>
      <c r="BW989">
        <v>1</v>
      </c>
      <c r="BX989">
        <v>1</v>
      </c>
      <c r="BY989" t="s">
        <v>6</v>
      </c>
      <c r="BZ989">
        <v>0</v>
      </c>
      <c r="CA989">
        <v>0</v>
      </c>
      <c r="CB989" t="s">
        <v>6</v>
      </c>
      <c r="CE989">
        <v>0</v>
      </c>
      <c r="CF989">
        <v>0</v>
      </c>
      <c r="CG989">
        <v>0</v>
      </c>
      <c r="CM989">
        <v>0</v>
      </c>
      <c r="CN989" t="s">
        <v>6</v>
      </c>
      <c r="CO989">
        <v>0</v>
      </c>
      <c r="CP989">
        <f t="shared" si="632"/>
        <v>216.82</v>
      </c>
      <c r="CQ989">
        <f t="shared" si="633"/>
        <v>333.56611429999998</v>
      </c>
      <c r="CR989">
        <f t="shared" si="634"/>
        <v>0</v>
      </c>
      <c r="CS989">
        <f t="shared" si="635"/>
        <v>0</v>
      </c>
      <c r="CT989">
        <f t="shared" si="636"/>
        <v>0</v>
      </c>
      <c r="CU989">
        <f t="shared" si="637"/>
        <v>0</v>
      </c>
      <c r="CV989">
        <f t="shared" si="638"/>
        <v>0</v>
      </c>
      <c r="CW989">
        <f t="shared" si="639"/>
        <v>0</v>
      </c>
      <c r="CX989">
        <f t="shared" si="640"/>
        <v>0</v>
      </c>
      <c r="CY989">
        <f t="shared" si="641"/>
        <v>0</v>
      </c>
      <c r="CZ989">
        <f t="shared" si="642"/>
        <v>0</v>
      </c>
      <c r="DC989" t="s">
        <v>6</v>
      </c>
      <c r="DD989" t="s">
        <v>208</v>
      </c>
      <c r="DE989" t="s">
        <v>6</v>
      </c>
      <c r="DF989" t="s">
        <v>6</v>
      </c>
      <c r="DG989" t="s">
        <v>6</v>
      </c>
      <c r="DH989" t="s">
        <v>6</v>
      </c>
      <c r="DI989" t="s">
        <v>6</v>
      </c>
      <c r="DJ989" t="s">
        <v>6</v>
      </c>
      <c r="DK989" t="s">
        <v>6</v>
      </c>
      <c r="DL989" t="s">
        <v>6</v>
      </c>
      <c r="DM989" t="s">
        <v>6</v>
      </c>
      <c r="DN989">
        <v>0</v>
      </c>
      <c r="DO989">
        <v>0</v>
      </c>
      <c r="DP989">
        <v>1</v>
      </c>
      <c r="DQ989">
        <v>1</v>
      </c>
      <c r="DU989">
        <v>1013</v>
      </c>
      <c r="DV989" t="s">
        <v>205</v>
      </c>
      <c r="DW989" t="s">
        <v>205</v>
      </c>
      <c r="DX989">
        <v>1</v>
      </c>
      <c r="DZ989" t="s">
        <v>6</v>
      </c>
      <c r="EA989" t="s">
        <v>6</v>
      </c>
      <c r="EB989" t="s">
        <v>6</v>
      </c>
      <c r="EC989" t="s">
        <v>6</v>
      </c>
      <c r="EE989">
        <v>52854755</v>
      </c>
      <c r="EF989">
        <v>8</v>
      </c>
      <c r="EG989" t="s">
        <v>199</v>
      </c>
      <c r="EH989">
        <v>0</v>
      </c>
      <c r="EI989" t="s">
        <v>6</v>
      </c>
      <c r="EJ989">
        <v>1</v>
      </c>
      <c r="EK989">
        <v>1100</v>
      </c>
      <c r="EL989" t="s">
        <v>209</v>
      </c>
      <c r="EM989" t="s">
        <v>210</v>
      </c>
      <c r="EO989" t="s">
        <v>6</v>
      </c>
      <c r="EQ989">
        <v>131584</v>
      </c>
      <c r="ER989">
        <v>37.29</v>
      </c>
      <c r="ES989">
        <v>37.29</v>
      </c>
      <c r="ET989">
        <v>0</v>
      </c>
      <c r="EU989">
        <v>0</v>
      </c>
      <c r="EV989">
        <v>0</v>
      </c>
      <c r="EW989">
        <v>0</v>
      </c>
      <c r="EX989">
        <v>0</v>
      </c>
      <c r="EY989">
        <v>0</v>
      </c>
      <c r="EZ989">
        <v>5</v>
      </c>
      <c r="FC989">
        <v>0</v>
      </c>
      <c r="FD989">
        <v>18</v>
      </c>
      <c r="FF989">
        <v>321.44</v>
      </c>
      <c r="FQ989">
        <v>0</v>
      </c>
      <c r="FR989">
        <f t="shared" si="643"/>
        <v>0</v>
      </c>
      <c r="FS989">
        <v>0</v>
      </c>
      <c r="FX989">
        <v>0</v>
      </c>
      <c r="FY989">
        <v>0</v>
      </c>
      <c r="GA989" t="s">
        <v>574</v>
      </c>
      <c r="GD989">
        <v>1</v>
      </c>
      <c r="GF989">
        <v>-454569406</v>
      </c>
      <c r="GG989">
        <v>2</v>
      </c>
      <c r="GH989">
        <v>3</v>
      </c>
      <c r="GI989">
        <v>3</v>
      </c>
      <c r="GJ989">
        <v>0</v>
      </c>
      <c r="GK989">
        <v>0</v>
      </c>
      <c r="GL989">
        <f t="shared" si="644"/>
        <v>0</v>
      </c>
      <c r="GM989">
        <f t="shared" si="645"/>
        <v>216.82</v>
      </c>
      <c r="GN989">
        <f t="shared" si="646"/>
        <v>216.82</v>
      </c>
      <c r="GO989">
        <f t="shared" si="647"/>
        <v>0</v>
      </c>
      <c r="GP989">
        <f t="shared" si="648"/>
        <v>0</v>
      </c>
      <c r="GR989">
        <v>1</v>
      </c>
      <c r="GS989">
        <v>1</v>
      </c>
      <c r="GT989">
        <v>0</v>
      </c>
      <c r="GU989" t="s">
        <v>6</v>
      </c>
      <c r="GV989">
        <f t="shared" si="649"/>
        <v>0</v>
      </c>
      <c r="GW989">
        <v>1</v>
      </c>
      <c r="GX989">
        <f t="shared" si="650"/>
        <v>0</v>
      </c>
      <c r="HA989">
        <v>0</v>
      </c>
      <c r="HB989">
        <v>0</v>
      </c>
      <c r="HC989">
        <f t="shared" si="651"/>
        <v>0</v>
      </c>
      <c r="HE989" t="s">
        <v>189</v>
      </c>
      <c r="HF989" t="s">
        <v>189</v>
      </c>
      <c r="HM989" t="s">
        <v>6</v>
      </c>
      <c r="HN989" t="s">
        <v>6</v>
      </c>
      <c r="HO989" t="s">
        <v>6</v>
      </c>
      <c r="HP989" t="s">
        <v>6</v>
      </c>
      <c r="HQ989" t="s">
        <v>6</v>
      </c>
      <c r="IK989">
        <v>0</v>
      </c>
    </row>
    <row r="990" spans="1:245">
      <c r="A990">
        <v>17</v>
      </c>
      <c r="B990">
        <v>1</v>
      </c>
      <c r="E990" t="s">
        <v>126</v>
      </c>
      <c r="F990" t="s">
        <v>183</v>
      </c>
      <c r="G990" t="s">
        <v>575</v>
      </c>
      <c r="H990" t="s">
        <v>205</v>
      </c>
      <c r="I990">
        <v>1</v>
      </c>
      <c r="J990">
        <v>0</v>
      </c>
      <c r="K990">
        <v>1</v>
      </c>
      <c r="O990">
        <f t="shared" si="613"/>
        <v>3586.48</v>
      </c>
      <c r="P990">
        <f t="shared" si="614"/>
        <v>3586.48</v>
      </c>
      <c r="Q990">
        <f t="shared" si="615"/>
        <v>0</v>
      </c>
      <c r="R990">
        <f t="shared" si="616"/>
        <v>0</v>
      </c>
      <c r="S990">
        <f t="shared" si="617"/>
        <v>0</v>
      </c>
      <c r="T990">
        <f t="shared" si="618"/>
        <v>0</v>
      </c>
      <c r="U990">
        <f t="shared" si="619"/>
        <v>0</v>
      </c>
      <c r="V990">
        <f t="shared" si="620"/>
        <v>0</v>
      </c>
      <c r="W990">
        <f t="shared" si="621"/>
        <v>0</v>
      </c>
      <c r="X990">
        <f t="shared" si="622"/>
        <v>0</v>
      </c>
      <c r="Y990">
        <f t="shared" si="623"/>
        <v>0</v>
      </c>
      <c r="AA990">
        <v>54027915</v>
      </c>
      <c r="AB990">
        <f t="shared" si="624"/>
        <v>416.06546200000003</v>
      </c>
      <c r="AC990">
        <f>ROUND(((ES990*1.03*1.0075)),6)</f>
        <v>416.06546200000003</v>
      </c>
      <c r="AD990">
        <f t="shared" si="625"/>
        <v>0</v>
      </c>
      <c r="AE990">
        <f t="shared" si="626"/>
        <v>0</v>
      </c>
      <c r="AF990">
        <f t="shared" si="627"/>
        <v>0</v>
      </c>
      <c r="AG990">
        <f t="shared" si="628"/>
        <v>0</v>
      </c>
      <c r="AH990">
        <f t="shared" si="629"/>
        <v>0</v>
      </c>
      <c r="AI990">
        <f t="shared" si="630"/>
        <v>0</v>
      </c>
      <c r="AJ990">
        <f t="shared" si="631"/>
        <v>0</v>
      </c>
      <c r="AK990">
        <v>400.94</v>
      </c>
      <c r="AL990">
        <v>400.94</v>
      </c>
      <c r="AM990">
        <v>0</v>
      </c>
      <c r="AN990">
        <v>0</v>
      </c>
      <c r="AO990">
        <v>0</v>
      </c>
      <c r="AP990">
        <v>0</v>
      </c>
      <c r="AQ990">
        <v>0</v>
      </c>
      <c r="AR990">
        <v>0</v>
      </c>
      <c r="AS990">
        <v>0</v>
      </c>
      <c r="AT990">
        <v>0</v>
      </c>
      <c r="AU990">
        <v>0</v>
      </c>
      <c r="AV990">
        <v>1</v>
      </c>
      <c r="AW990">
        <v>1</v>
      </c>
      <c r="AZ990">
        <v>1</v>
      </c>
      <c r="BA990">
        <v>1</v>
      </c>
      <c r="BB990">
        <v>1</v>
      </c>
      <c r="BC990">
        <v>8.6199999999999992</v>
      </c>
      <c r="BD990" t="s">
        <v>6</v>
      </c>
      <c r="BE990" t="s">
        <v>6</v>
      </c>
      <c r="BF990" t="s">
        <v>6</v>
      </c>
      <c r="BG990" t="s">
        <v>6</v>
      </c>
      <c r="BH990">
        <v>3</v>
      </c>
      <c r="BI990">
        <v>1</v>
      </c>
      <c r="BJ990" t="s">
        <v>6</v>
      </c>
      <c r="BM990">
        <v>1100</v>
      </c>
      <c r="BN990">
        <v>0</v>
      </c>
      <c r="BO990" t="s">
        <v>6</v>
      </c>
      <c r="BP990">
        <v>0</v>
      </c>
      <c r="BQ990">
        <v>8</v>
      </c>
      <c r="BR990">
        <v>0</v>
      </c>
      <c r="BS990">
        <v>1</v>
      </c>
      <c r="BT990">
        <v>1</v>
      </c>
      <c r="BU990">
        <v>1</v>
      </c>
      <c r="BV990">
        <v>1</v>
      </c>
      <c r="BW990">
        <v>1</v>
      </c>
      <c r="BX990">
        <v>1</v>
      </c>
      <c r="BY990" t="s">
        <v>6</v>
      </c>
      <c r="BZ990">
        <v>0</v>
      </c>
      <c r="CA990">
        <v>0</v>
      </c>
      <c r="CB990" t="s">
        <v>6</v>
      </c>
      <c r="CE990">
        <v>0</v>
      </c>
      <c r="CF990">
        <v>0</v>
      </c>
      <c r="CG990">
        <v>0</v>
      </c>
      <c r="CM990">
        <v>0</v>
      </c>
      <c r="CN990" t="s">
        <v>6</v>
      </c>
      <c r="CO990">
        <v>0</v>
      </c>
      <c r="CP990">
        <f t="shared" si="632"/>
        <v>3586.48</v>
      </c>
      <c r="CQ990">
        <f t="shared" si="633"/>
        <v>3586.4842824399998</v>
      </c>
      <c r="CR990">
        <f t="shared" si="634"/>
        <v>0</v>
      </c>
      <c r="CS990">
        <f t="shared" si="635"/>
        <v>0</v>
      </c>
      <c r="CT990">
        <f t="shared" si="636"/>
        <v>0</v>
      </c>
      <c r="CU990">
        <f t="shared" si="637"/>
        <v>0</v>
      </c>
      <c r="CV990">
        <f t="shared" si="638"/>
        <v>0</v>
      </c>
      <c r="CW990">
        <f t="shared" si="639"/>
        <v>0</v>
      </c>
      <c r="CX990">
        <f t="shared" si="640"/>
        <v>0</v>
      </c>
      <c r="CY990">
        <f t="shared" si="641"/>
        <v>0</v>
      </c>
      <c r="CZ990">
        <f t="shared" si="642"/>
        <v>0</v>
      </c>
      <c r="DC990" t="s">
        <v>6</v>
      </c>
      <c r="DD990" t="s">
        <v>208</v>
      </c>
      <c r="DE990" t="s">
        <v>6</v>
      </c>
      <c r="DF990" t="s">
        <v>6</v>
      </c>
      <c r="DG990" t="s">
        <v>6</v>
      </c>
      <c r="DH990" t="s">
        <v>6</v>
      </c>
      <c r="DI990" t="s">
        <v>6</v>
      </c>
      <c r="DJ990" t="s">
        <v>6</v>
      </c>
      <c r="DK990" t="s">
        <v>6</v>
      </c>
      <c r="DL990" t="s">
        <v>6</v>
      </c>
      <c r="DM990" t="s">
        <v>6</v>
      </c>
      <c r="DN990">
        <v>0</v>
      </c>
      <c r="DO990">
        <v>0</v>
      </c>
      <c r="DP990">
        <v>1</v>
      </c>
      <c r="DQ990">
        <v>1</v>
      </c>
      <c r="DU990">
        <v>1013</v>
      </c>
      <c r="DV990" t="s">
        <v>205</v>
      </c>
      <c r="DW990" t="s">
        <v>205</v>
      </c>
      <c r="DX990">
        <v>1</v>
      </c>
      <c r="DZ990" t="s">
        <v>6</v>
      </c>
      <c r="EA990" t="s">
        <v>6</v>
      </c>
      <c r="EB990" t="s">
        <v>6</v>
      </c>
      <c r="EC990" t="s">
        <v>6</v>
      </c>
      <c r="EE990">
        <v>52854755</v>
      </c>
      <c r="EF990">
        <v>8</v>
      </c>
      <c r="EG990" t="s">
        <v>199</v>
      </c>
      <c r="EH990">
        <v>0</v>
      </c>
      <c r="EI990" t="s">
        <v>6</v>
      </c>
      <c r="EJ990">
        <v>1</v>
      </c>
      <c r="EK990">
        <v>1100</v>
      </c>
      <c r="EL990" t="s">
        <v>209</v>
      </c>
      <c r="EM990" t="s">
        <v>210</v>
      </c>
      <c r="EO990" t="s">
        <v>6</v>
      </c>
      <c r="EQ990">
        <v>131584</v>
      </c>
      <c r="ER990">
        <v>400.94</v>
      </c>
      <c r="ES990">
        <v>400.94</v>
      </c>
      <c r="ET990">
        <v>0</v>
      </c>
      <c r="EU990">
        <v>0</v>
      </c>
      <c r="EV990">
        <v>0</v>
      </c>
      <c r="EW990">
        <v>0</v>
      </c>
      <c r="EX990">
        <v>0</v>
      </c>
      <c r="EY990">
        <v>0</v>
      </c>
      <c r="EZ990">
        <v>5</v>
      </c>
      <c r="FC990">
        <v>0</v>
      </c>
      <c r="FD990">
        <v>18</v>
      </c>
      <c r="FF990">
        <v>3456.13</v>
      </c>
      <c r="FQ990">
        <v>0</v>
      </c>
      <c r="FR990">
        <f t="shared" si="643"/>
        <v>0</v>
      </c>
      <c r="FS990">
        <v>0</v>
      </c>
      <c r="FX990">
        <v>0</v>
      </c>
      <c r="FY990">
        <v>0</v>
      </c>
      <c r="GA990" t="s">
        <v>576</v>
      </c>
      <c r="GD990">
        <v>1</v>
      </c>
      <c r="GF990">
        <v>129791742</v>
      </c>
      <c r="GG990">
        <v>2</v>
      </c>
      <c r="GH990">
        <v>3</v>
      </c>
      <c r="GI990">
        <v>3</v>
      </c>
      <c r="GJ990">
        <v>0</v>
      </c>
      <c r="GK990">
        <v>0</v>
      </c>
      <c r="GL990">
        <f t="shared" si="644"/>
        <v>0</v>
      </c>
      <c r="GM990">
        <f t="shared" si="645"/>
        <v>3586.48</v>
      </c>
      <c r="GN990">
        <f t="shared" si="646"/>
        <v>3586.48</v>
      </c>
      <c r="GO990">
        <f t="shared" si="647"/>
        <v>0</v>
      </c>
      <c r="GP990">
        <f t="shared" si="648"/>
        <v>0</v>
      </c>
      <c r="GR990">
        <v>1</v>
      </c>
      <c r="GS990">
        <v>1</v>
      </c>
      <c r="GT990">
        <v>0</v>
      </c>
      <c r="GU990" t="s">
        <v>6</v>
      </c>
      <c r="GV990">
        <f t="shared" si="649"/>
        <v>0</v>
      </c>
      <c r="GW990">
        <v>1</v>
      </c>
      <c r="GX990">
        <f t="shared" si="650"/>
        <v>0</v>
      </c>
      <c r="HA990">
        <v>0</v>
      </c>
      <c r="HB990">
        <v>0</v>
      </c>
      <c r="HC990">
        <f t="shared" si="651"/>
        <v>0</v>
      </c>
      <c r="HE990" t="s">
        <v>189</v>
      </c>
      <c r="HF990" t="s">
        <v>189</v>
      </c>
      <c r="HM990" t="s">
        <v>6</v>
      </c>
      <c r="HN990" t="s">
        <v>6</v>
      </c>
      <c r="HO990" t="s">
        <v>6</v>
      </c>
      <c r="HP990" t="s">
        <v>6</v>
      </c>
      <c r="HQ990" t="s">
        <v>6</v>
      </c>
      <c r="IK990">
        <v>0</v>
      </c>
    </row>
    <row r="991" spans="1:245">
      <c r="A991">
        <v>17</v>
      </c>
      <c r="B991">
        <v>1</v>
      </c>
      <c r="E991" t="s">
        <v>131</v>
      </c>
      <c r="F991" t="s">
        <v>296</v>
      </c>
      <c r="G991" t="s">
        <v>297</v>
      </c>
      <c r="H991" t="s">
        <v>143</v>
      </c>
      <c r="I991">
        <f>ROUND((3+3)/50,9)</f>
        <v>0.12</v>
      </c>
      <c r="J991">
        <v>0</v>
      </c>
      <c r="K991">
        <f>ROUND((3+3)/50,9)</f>
        <v>0.12</v>
      </c>
      <c r="O991">
        <f t="shared" si="613"/>
        <v>543.08000000000004</v>
      </c>
      <c r="P991">
        <f t="shared" si="614"/>
        <v>543.08000000000004</v>
      </c>
      <c r="Q991">
        <f t="shared" si="615"/>
        <v>0</v>
      </c>
      <c r="R991">
        <f t="shared" si="616"/>
        <v>0</v>
      </c>
      <c r="S991">
        <f t="shared" si="617"/>
        <v>0</v>
      </c>
      <c r="T991">
        <f t="shared" si="618"/>
        <v>0</v>
      </c>
      <c r="U991">
        <f t="shared" si="619"/>
        <v>0</v>
      </c>
      <c r="V991">
        <f t="shared" si="620"/>
        <v>0</v>
      </c>
      <c r="W991">
        <f t="shared" si="621"/>
        <v>0.02</v>
      </c>
      <c r="X991">
        <f t="shared" si="622"/>
        <v>0</v>
      </c>
      <c r="Y991">
        <f t="shared" si="623"/>
        <v>0</v>
      </c>
      <c r="AA991">
        <v>54027915</v>
      </c>
      <c r="AB991">
        <f t="shared" si="624"/>
        <v>235.22</v>
      </c>
      <c r="AC991">
        <f>ROUND((ES991),6)</f>
        <v>235.22</v>
      </c>
      <c r="AD991">
        <f t="shared" si="625"/>
        <v>0</v>
      </c>
      <c r="AE991">
        <f t="shared" si="626"/>
        <v>0</v>
      </c>
      <c r="AF991">
        <f t="shared" si="627"/>
        <v>0</v>
      </c>
      <c r="AG991">
        <f t="shared" si="628"/>
        <v>0</v>
      </c>
      <c r="AH991">
        <f t="shared" si="629"/>
        <v>0</v>
      </c>
      <c r="AI991">
        <f t="shared" si="630"/>
        <v>0</v>
      </c>
      <c r="AJ991">
        <f t="shared" si="631"/>
        <v>0.13</v>
      </c>
      <c r="AK991">
        <v>235.22</v>
      </c>
      <c r="AL991">
        <v>235.22</v>
      </c>
      <c r="AM991">
        <v>0</v>
      </c>
      <c r="AN991">
        <v>0</v>
      </c>
      <c r="AO991">
        <v>0</v>
      </c>
      <c r="AP991">
        <v>0</v>
      </c>
      <c r="AQ991">
        <v>0</v>
      </c>
      <c r="AR991">
        <v>0</v>
      </c>
      <c r="AS991">
        <v>0.13</v>
      </c>
      <c r="AT991">
        <v>0</v>
      </c>
      <c r="AU991">
        <v>0</v>
      </c>
      <c r="AV991">
        <v>1</v>
      </c>
      <c r="AW991">
        <v>1</v>
      </c>
      <c r="AZ991">
        <v>1</v>
      </c>
      <c r="BA991">
        <v>1</v>
      </c>
      <c r="BB991">
        <v>1</v>
      </c>
      <c r="BC991">
        <v>19.239999999999998</v>
      </c>
      <c r="BD991" t="s">
        <v>6</v>
      </c>
      <c r="BE991" t="s">
        <v>6</v>
      </c>
      <c r="BF991" t="s">
        <v>6</v>
      </c>
      <c r="BG991" t="s">
        <v>6</v>
      </c>
      <c r="BH991">
        <v>3</v>
      </c>
      <c r="BI991">
        <v>1</v>
      </c>
      <c r="BJ991" t="s">
        <v>298</v>
      </c>
      <c r="BM991">
        <v>500001</v>
      </c>
      <c r="BN991">
        <v>0</v>
      </c>
      <c r="BO991" t="s">
        <v>296</v>
      </c>
      <c r="BP991">
        <v>1</v>
      </c>
      <c r="BQ991">
        <v>8</v>
      </c>
      <c r="BR991">
        <v>0</v>
      </c>
      <c r="BS991">
        <v>1</v>
      </c>
      <c r="BT991">
        <v>1</v>
      </c>
      <c r="BU991">
        <v>1</v>
      </c>
      <c r="BV991">
        <v>1</v>
      </c>
      <c r="BW991">
        <v>1</v>
      </c>
      <c r="BX991">
        <v>1</v>
      </c>
      <c r="BY991" t="s">
        <v>6</v>
      </c>
      <c r="BZ991">
        <v>0</v>
      </c>
      <c r="CA991">
        <v>0</v>
      </c>
      <c r="CB991" t="s">
        <v>6</v>
      </c>
      <c r="CE991">
        <v>0</v>
      </c>
      <c r="CF991">
        <v>0</v>
      </c>
      <c r="CG991">
        <v>0</v>
      </c>
      <c r="CM991">
        <v>0</v>
      </c>
      <c r="CN991" t="s">
        <v>6</v>
      </c>
      <c r="CO991">
        <v>0</v>
      </c>
      <c r="CP991">
        <f t="shared" si="632"/>
        <v>543.08000000000004</v>
      </c>
      <c r="CQ991">
        <f t="shared" si="633"/>
        <v>4525.6327999999994</v>
      </c>
      <c r="CR991">
        <f t="shared" si="634"/>
        <v>0</v>
      </c>
      <c r="CS991">
        <f t="shared" si="635"/>
        <v>0</v>
      </c>
      <c r="CT991">
        <f t="shared" si="636"/>
        <v>0</v>
      </c>
      <c r="CU991">
        <f t="shared" si="637"/>
        <v>0</v>
      </c>
      <c r="CV991">
        <f t="shared" si="638"/>
        <v>0</v>
      </c>
      <c r="CW991">
        <f t="shared" si="639"/>
        <v>0</v>
      </c>
      <c r="CX991">
        <f t="shared" si="640"/>
        <v>0.13</v>
      </c>
      <c r="CY991">
        <f t="shared" si="641"/>
        <v>0</v>
      </c>
      <c r="CZ991">
        <f t="shared" si="642"/>
        <v>0</v>
      </c>
      <c r="DC991" t="s">
        <v>6</v>
      </c>
      <c r="DD991" t="s">
        <v>6</v>
      </c>
      <c r="DE991" t="s">
        <v>6</v>
      </c>
      <c r="DF991" t="s">
        <v>6</v>
      </c>
      <c r="DG991" t="s">
        <v>6</v>
      </c>
      <c r="DH991" t="s">
        <v>6</v>
      </c>
      <c r="DI991" t="s">
        <v>6</v>
      </c>
      <c r="DJ991" t="s">
        <v>6</v>
      </c>
      <c r="DK991" t="s">
        <v>6</v>
      </c>
      <c r="DL991" t="s">
        <v>6</v>
      </c>
      <c r="DM991" t="s">
        <v>6</v>
      </c>
      <c r="DN991">
        <v>0</v>
      </c>
      <c r="DO991">
        <v>0</v>
      </c>
      <c r="DP991">
        <v>1</v>
      </c>
      <c r="DQ991">
        <v>1</v>
      </c>
      <c r="DU991">
        <v>1010</v>
      </c>
      <c r="DV991" t="s">
        <v>143</v>
      </c>
      <c r="DW991" t="s">
        <v>143</v>
      </c>
      <c r="DX991">
        <v>1</v>
      </c>
      <c r="DZ991" t="s">
        <v>6</v>
      </c>
      <c r="EA991" t="s">
        <v>6</v>
      </c>
      <c r="EB991" t="s">
        <v>6</v>
      </c>
      <c r="EC991" t="s">
        <v>6</v>
      </c>
      <c r="EE991">
        <v>52855142</v>
      </c>
      <c r="EF991">
        <v>8</v>
      </c>
      <c r="EG991" t="s">
        <v>199</v>
      </c>
      <c r="EH991">
        <v>0</v>
      </c>
      <c r="EI991" t="s">
        <v>6</v>
      </c>
      <c r="EJ991">
        <v>1</v>
      </c>
      <c r="EK991">
        <v>500001</v>
      </c>
      <c r="EL991" t="s">
        <v>200</v>
      </c>
      <c r="EM991" t="s">
        <v>201</v>
      </c>
      <c r="EO991" t="s">
        <v>6</v>
      </c>
      <c r="EQ991">
        <v>131072</v>
      </c>
      <c r="ER991">
        <v>235.22</v>
      </c>
      <c r="ES991">
        <v>235.22</v>
      </c>
      <c r="ET991">
        <v>0</v>
      </c>
      <c r="EU991">
        <v>0</v>
      </c>
      <c r="EV991">
        <v>0</v>
      </c>
      <c r="EW991">
        <v>0</v>
      </c>
      <c r="EX991">
        <v>0</v>
      </c>
      <c r="EY991">
        <v>0</v>
      </c>
      <c r="FQ991">
        <v>0</v>
      </c>
      <c r="FR991">
        <f t="shared" si="643"/>
        <v>0</v>
      </c>
      <c r="FS991">
        <v>0</v>
      </c>
      <c r="FX991">
        <v>0</v>
      </c>
      <c r="FY991">
        <v>0</v>
      </c>
      <c r="GA991" t="s">
        <v>6</v>
      </c>
      <c r="GD991">
        <v>1</v>
      </c>
      <c r="GF991">
        <v>-1660160253</v>
      </c>
      <c r="GG991">
        <v>2</v>
      </c>
      <c r="GH991">
        <v>1</v>
      </c>
      <c r="GI991">
        <v>2</v>
      </c>
      <c r="GJ991">
        <v>0</v>
      </c>
      <c r="GK991">
        <v>0</v>
      </c>
      <c r="GL991">
        <f t="shared" si="644"/>
        <v>0</v>
      </c>
      <c r="GM991">
        <f t="shared" si="645"/>
        <v>543.08000000000004</v>
      </c>
      <c r="GN991">
        <f t="shared" si="646"/>
        <v>543.08000000000004</v>
      </c>
      <c r="GO991">
        <f t="shared" si="647"/>
        <v>0</v>
      </c>
      <c r="GP991">
        <f t="shared" si="648"/>
        <v>0</v>
      </c>
      <c r="GR991">
        <v>0</v>
      </c>
      <c r="GS991">
        <v>0</v>
      </c>
      <c r="GT991">
        <v>0</v>
      </c>
      <c r="GU991" t="s">
        <v>6</v>
      </c>
      <c r="GV991">
        <f t="shared" si="649"/>
        <v>0</v>
      </c>
      <c r="GW991">
        <v>1</v>
      </c>
      <c r="GX991">
        <f t="shared" si="650"/>
        <v>0</v>
      </c>
      <c r="HA991">
        <v>0</v>
      </c>
      <c r="HB991">
        <v>0</v>
      </c>
      <c r="HC991">
        <f t="shared" si="651"/>
        <v>0</v>
      </c>
      <c r="HE991" t="s">
        <v>6</v>
      </c>
      <c r="HF991" t="s">
        <v>6</v>
      </c>
      <c r="HM991" t="s">
        <v>6</v>
      </c>
      <c r="HN991" t="s">
        <v>6</v>
      </c>
      <c r="HO991" t="s">
        <v>6</v>
      </c>
      <c r="HP991" t="s">
        <v>6</v>
      </c>
      <c r="HQ991" t="s">
        <v>6</v>
      </c>
      <c r="IK991">
        <v>0</v>
      </c>
    </row>
    <row r="992" spans="1:245">
      <c r="A992">
        <v>17</v>
      </c>
      <c r="B992">
        <v>1</v>
      </c>
      <c r="E992" t="s">
        <v>135</v>
      </c>
      <c r="F992" t="s">
        <v>183</v>
      </c>
      <c r="G992" t="s">
        <v>577</v>
      </c>
      <c r="H992" t="s">
        <v>205</v>
      </c>
      <c r="I992">
        <v>3</v>
      </c>
      <c r="J992">
        <v>0</v>
      </c>
      <c r="K992">
        <v>3</v>
      </c>
      <c r="O992">
        <f t="shared" si="613"/>
        <v>102.15</v>
      </c>
      <c r="P992">
        <f t="shared" si="614"/>
        <v>102.15</v>
      </c>
      <c r="Q992">
        <f t="shared" si="615"/>
        <v>0</v>
      </c>
      <c r="R992">
        <f t="shared" si="616"/>
        <v>0</v>
      </c>
      <c r="S992">
        <f t="shared" si="617"/>
        <v>0</v>
      </c>
      <c r="T992">
        <f t="shared" si="618"/>
        <v>0</v>
      </c>
      <c r="U992">
        <f t="shared" si="619"/>
        <v>0</v>
      </c>
      <c r="V992">
        <f t="shared" si="620"/>
        <v>0</v>
      </c>
      <c r="W992">
        <f t="shared" si="621"/>
        <v>0</v>
      </c>
      <c r="X992">
        <f t="shared" si="622"/>
        <v>0</v>
      </c>
      <c r="Y992">
        <f t="shared" si="623"/>
        <v>0</v>
      </c>
      <c r="AA992">
        <v>54027915</v>
      </c>
      <c r="AB992">
        <f t="shared" si="624"/>
        <v>3.950256</v>
      </c>
      <c r="AC992">
        <f>ROUND(((ES992*1.03*1.02)),6)</f>
        <v>3.950256</v>
      </c>
      <c r="AD992">
        <f t="shared" si="625"/>
        <v>0</v>
      </c>
      <c r="AE992">
        <f t="shared" si="626"/>
        <v>0</v>
      </c>
      <c r="AF992">
        <f t="shared" si="627"/>
        <v>0</v>
      </c>
      <c r="AG992">
        <f t="shared" si="628"/>
        <v>0</v>
      </c>
      <c r="AH992">
        <f t="shared" si="629"/>
        <v>0</v>
      </c>
      <c r="AI992">
        <f t="shared" si="630"/>
        <v>0</v>
      </c>
      <c r="AJ992">
        <f t="shared" si="631"/>
        <v>0</v>
      </c>
      <c r="AK992">
        <v>3.76</v>
      </c>
      <c r="AL992">
        <v>3.76</v>
      </c>
      <c r="AM992">
        <v>0</v>
      </c>
      <c r="AN992">
        <v>0</v>
      </c>
      <c r="AO992">
        <v>0</v>
      </c>
      <c r="AP992">
        <v>0</v>
      </c>
      <c r="AQ992">
        <v>0</v>
      </c>
      <c r="AR992">
        <v>0</v>
      </c>
      <c r="AS992">
        <v>0</v>
      </c>
      <c r="AT992">
        <v>0</v>
      </c>
      <c r="AU992">
        <v>0</v>
      </c>
      <c r="AV992">
        <v>1</v>
      </c>
      <c r="AW992">
        <v>1</v>
      </c>
      <c r="AZ992">
        <v>1</v>
      </c>
      <c r="BA992">
        <v>1</v>
      </c>
      <c r="BB992">
        <v>1</v>
      </c>
      <c r="BC992">
        <v>8.6199999999999992</v>
      </c>
      <c r="BD992" t="s">
        <v>6</v>
      </c>
      <c r="BE992" t="s">
        <v>6</v>
      </c>
      <c r="BF992" t="s">
        <v>6</v>
      </c>
      <c r="BG992" t="s">
        <v>6</v>
      </c>
      <c r="BH992">
        <v>3</v>
      </c>
      <c r="BI992">
        <v>1</v>
      </c>
      <c r="BJ992" t="s">
        <v>6</v>
      </c>
      <c r="BM992">
        <v>1100</v>
      </c>
      <c r="BN992">
        <v>0</v>
      </c>
      <c r="BO992" t="s">
        <v>6</v>
      </c>
      <c r="BP992">
        <v>0</v>
      </c>
      <c r="BQ992">
        <v>8</v>
      </c>
      <c r="BR992">
        <v>0</v>
      </c>
      <c r="BS992">
        <v>1</v>
      </c>
      <c r="BT992">
        <v>1</v>
      </c>
      <c r="BU992">
        <v>1</v>
      </c>
      <c r="BV992">
        <v>1</v>
      </c>
      <c r="BW992">
        <v>1</v>
      </c>
      <c r="BX992">
        <v>1</v>
      </c>
      <c r="BY992" t="s">
        <v>6</v>
      </c>
      <c r="BZ992">
        <v>0</v>
      </c>
      <c r="CA992">
        <v>0</v>
      </c>
      <c r="CB992" t="s">
        <v>6</v>
      </c>
      <c r="CE992">
        <v>0</v>
      </c>
      <c r="CF992">
        <v>0</v>
      </c>
      <c r="CG992">
        <v>0</v>
      </c>
      <c r="CM992">
        <v>0</v>
      </c>
      <c r="CN992" t="s">
        <v>6</v>
      </c>
      <c r="CO992">
        <v>0</v>
      </c>
      <c r="CP992">
        <f t="shared" si="632"/>
        <v>102.15</v>
      </c>
      <c r="CQ992">
        <f t="shared" si="633"/>
        <v>34.051206719999996</v>
      </c>
      <c r="CR992">
        <f t="shared" si="634"/>
        <v>0</v>
      </c>
      <c r="CS992">
        <f t="shared" si="635"/>
        <v>0</v>
      </c>
      <c r="CT992">
        <f t="shared" si="636"/>
        <v>0</v>
      </c>
      <c r="CU992">
        <f t="shared" si="637"/>
        <v>0</v>
      </c>
      <c r="CV992">
        <f t="shared" si="638"/>
        <v>0</v>
      </c>
      <c r="CW992">
        <f t="shared" si="639"/>
        <v>0</v>
      </c>
      <c r="CX992">
        <f t="shared" si="640"/>
        <v>0</v>
      </c>
      <c r="CY992">
        <f t="shared" si="641"/>
        <v>0</v>
      </c>
      <c r="CZ992">
        <f t="shared" si="642"/>
        <v>0</v>
      </c>
      <c r="DC992" t="s">
        <v>6</v>
      </c>
      <c r="DD992" t="s">
        <v>198</v>
      </c>
      <c r="DE992" t="s">
        <v>6</v>
      </c>
      <c r="DF992" t="s">
        <v>6</v>
      </c>
      <c r="DG992" t="s">
        <v>6</v>
      </c>
      <c r="DH992" t="s">
        <v>6</v>
      </c>
      <c r="DI992" t="s">
        <v>6</v>
      </c>
      <c r="DJ992" t="s">
        <v>6</v>
      </c>
      <c r="DK992" t="s">
        <v>6</v>
      </c>
      <c r="DL992" t="s">
        <v>6</v>
      </c>
      <c r="DM992" t="s">
        <v>6</v>
      </c>
      <c r="DN992">
        <v>0</v>
      </c>
      <c r="DO992">
        <v>0</v>
      </c>
      <c r="DP992">
        <v>1</v>
      </c>
      <c r="DQ992">
        <v>1</v>
      </c>
      <c r="DU992">
        <v>1013</v>
      </c>
      <c r="DV992" t="s">
        <v>205</v>
      </c>
      <c r="DW992" t="s">
        <v>205</v>
      </c>
      <c r="DX992">
        <v>1</v>
      </c>
      <c r="DZ992" t="s">
        <v>6</v>
      </c>
      <c r="EA992" t="s">
        <v>6</v>
      </c>
      <c r="EB992" t="s">
        <v>6</v>
      </c>
      <c r="EC992" t="s">
        <v>6</v>
      </c>
      <c r="EE992">
        <v>52854755</v>
      </c>
      <c r="EF992">
        <v>8</v>
      </c>
      <c r="EG992" t="s">
        <v>199</v>
      </c>
      <c r="EH992">
        <v>0</v>
      </c>
      <c r="EI992" t="s">
        <v>6</v>
      </c>
      <c r="EJ992">
        <v>1</v>
      </c>
      <c r="EK992">
        <v>1100</v>
      </c>
      <c r="EL992" t="s">
        <v>209</v>
      </c>
      <c r="EM992" t="s">
        <v>210</v>
      </c>
      <c r="EO992" t="s">
        <v>6</v>
      </c>
      <c r="EQ992">
        <v>131584</v>
      </c>
      <c r="ER992">
        <v>3.76</v>
      </c>
      <c r="ES992">
        <v>3.76</v>
      </c>
      <c r="ET992">
        <v>0</v>
      </c>
      <c r="EU992">
        <v>0</v>
      </c>
      <c r="EV992">
        <v>0</v>
      </c>
      <c r="EW992">
        <v>0</v>
      </c>
      <c r="EX992">
        <v>0</v>
      </c>
      <c r="EY992">
        <v>0</v>
      </c>
      <c r="EZ992">
        <v>5</v>
      </c>
      <c r="FC992">
        <v>0</v>
      </c>
      <c r="FD992">
        <v>18</v>
      </c>
      <c r="FF992">
        <v>32.380000000000003</v>
      </c>
      <c r="FQ992">
        <v>0</v>
      </c>
      <c r="FR992">
        <f t="shared" si="643"/>
        <v>0</v>
      </c>
      <c r="FS992">
        <v>0</v>
      </c>
      <c r="FX992">
        <v>0</v>
      </c>
      <c r="FY992">
        <v>0</v>
      </c>
      <c r="GA992" t="s">
        <v>578</v>
      </c>
      <c r="GD992">
        <v>1</v>
      </c>
      <c r="GF992">
        <v>438363045</v>
      </c>
      <c r="GG992">
        <v>2</v>
      </c>
      <c r="GH992">
        <v>3</v>
      </c>
      <c r="GI992">
        <v>3</v>
      </c>
      <c r="GJ992">
        <v>0</v>
      </c>
      <c r="GK992">
        <v>0</v>
      </c>
      <c r="GL992">
        <f t="shared" si="644"/>
        <v>0</v>
      </c>
      <c r="GM992">
        <f t="shared" si="645"/>
        <v>102.15</v>
      </c>
      <c r="GN992">
        <f t="shared" si="646"/>
        <v>102.15</v>
      </c>
      <c r="GO992">
        <f t="shared" si="647"/>
        <v>0</v>
      </c>
      <c r="GP992">
        <f t="shared" si="648"/>
        <v>0</v>
      </c>
      <c r="GR992">
        <v>1</v>
      </c>
      <c r="GS992">
        <v>1</v>
      </c>
      <c r="GT992">
        <v>0</v>
      </c>
      <c r="GU992" t="s">
        <v>6</v>
      </c>
      <c r="GV992">
        <f t="shared" si="649"/>
        <v>0</v>
      </c>
      <c r="GW992">
        <v>1</v>
      </c>
      <c r="GX992">
        <f t="shared" si="650"/>
        <v>0</v>
      </c>
      <c r="HA992">
        <v>0</v>
      </c>
      <c r="HB992">
        <v>0</v>
      </c>
      <c r="HC992">
        <f t="shared" si="651"/>
        <v>0</v>
      </c>
      <c r="HE992" t="s">
        <v>189</v>
      </c>
      <c r="HF992" t="s">
        <v>189</v>
      </c>
      <c r="HM992" t="s">
        <v>6</v>
      </c>
      <c r="HN992" t="s">
        <v>6</v>
      </c>
      <c r="HO992" t="s">
        <v>6</v>
      </c>
      <c r="HP992" t="s">
        <v>6</v>
      </c>
      <c r="HQ992" t="s">
        <v>6</v>
      </c>
      <c r="IK992">
        <v>0</v>
      </c>
    </row>
    <row r="993" spans="1:245">
      <c r="A993">
        <v>17</v>
      </c>
      <c r="B993">
        <v>1</v>
      </c>
      <c r="E993" t="s">
        <v>145</v>
      </c>
      <c r="F993" t="s">
        <v>183</v>
      </c>
      <c r="G993" t="s">
        <v>579</v>
      </c>
      <c r="H993" t="s">
        <v>205</v>
      </c>
      <c r="I993">
        <v>4</v>
      </c>
      <c r="J993">
        <v>0</v>
      </c>
      <c r="K993">
        <v>4</v>
      </c>
      <c r="O993">
        <f t="shared" si="613"/>
        <v>38.76</v>
      </c>
      <c r="P993">
        <f t="shared" si="614"/>
        <v>38.76</v>
      </c>
      <c r="Q993">
        <f t="shared" si="615"/>
        <v>0</v>
      </c>
      <c r="R993">
        <f t="shared" si="616"/>
        <v>0</v>
      </c>
      <c r="S993">
        <f t="shared" si="617"/>
        <v>0</v>
      </c>
      <c r="T993">
        <f t="shared" si="618"/>
        <v>0</v>
      </c>
      <c r="U993">
        <f t="shared" si="619"/>
        <v>0</v>
      </c>
      <c r="V993">
        <f t="shared" si="620"/>
        <v>0</v>
      </c>
      <c r="W993">
        <f t="shared" si="621"/>
        <v>0</v>
      </c>
      <c r="X993">
        <f t="shared" si="622"/>
        <v>0</v>
      </c>
      <c r="Y993">
        <f t="shared" si="623"/>
        <v>0</v>
      </c>
      <c r="AA993">
        <v>54027915</v>
      </c>
      <c r="AB993">
        <f t="shared" si="624"/>
        <v>1.124142</v>
      </c>
      <c r="AC993">
        <f>ROUND(((ES993*1.03*1.02)),6)</f>
        <v>1.124142</v>
      </c>
      <c r="AD993">
        <f t="shared" si="625"/>
        <v>0</v>
      </c>
      <c r="AE993">
        <f t="shared" si="626"/>
        <v>0</v>
      </c>
      <c r="AF993">
        <f t="shared" si="627"/>
        <v>0</v>
      </c>
      <c r="AG993">
        <f t="shared" si="628"/>
        <v>0</v>
      </c>
      <c r="AH993">
        <f t="shared" si="629"/>
        <v>0</v>
      </c>
      <c r="AI993">
        <f t="shared" si="630"/>
        <v>0</v>
      </c>
      <c r="AJ993">
        <f t="shared" si="631"/>
        <v>0</v>
      </c>
      <c r="AK993">
        <v>1.07</v>
      </c>
      <c r="AL993">
        <v>1.07</v>
      </c>
      <c r="AM993">
        <v>0</v>
      </c>
      <c r="AN993">
        <v>0</v>
      </c>
      <c r="AO993">
        <v>0</v>
      </c>
      <c r="AP993">
        <v>0</v>
      </c>
      <c r="AQ993">
        <v>0</v>
      </c>
      <c r="AR993">
        <v>0</v>
      </c>
      <c r="AS993">
        <v>0</v>
      </c>
      <c r="AT993">
        <v>0</v>
      </c>
      <c r="AU993">
        <v>0</v>
      </c>
      <c r="AV993">
        <v>1</v>
      </c>
      <c r="AW993">
        <v>1</v>
      </c>
      <c r="AZ993">
        <v>1</v>
      </c>
      <c r="BA993">
        <v>1</v>
      </c>
      <c r="BB993">
        <v>1</v>
      </c>
      <c r="BC993">
        <v>8.6199999999999992</v>
      </c>
      <c r="BD993" t="s">
        <v>6</v>
      </c>
      <c r="BE993" t="s">
        <v>6</v>
      </c>
      <c r="BF993" t="s">
        <v>6</v>
      </c>
      <c r="BG993" t="s">
        <v>6</v>
      </c>
      <c r="BH993">
        <v>3</v>
      </c>
      <c r="BI993">
        <v>1</v>
      </c>
      <c r="BJ993" t="s">
        <v>6</v>
      </c>
      <c r="BM993">
        <v>1100</v>
      </c>
      <c r="BN993">
        <v>0</v>
      </c>
      <c r="BO993" t="s">
        <v>6</v>
      </c>
      <c r="BP993">
        <v>0</v>
      </c>
      <c r="BQ993">
        <v>8</v>
      </c>
      <c r="BR993">
        <v>0</v>
      </c>
      <c r="BS993">
        <v>1</v>
      </c>
      <c r="BT993">
        <v>1</v>
      </c>
      <c r="BU993">
        <v>1</v>
      </c>
      <c r="BV993">
        <v>1</v>
      </c>
      <c r="BW993">
        <v>1</v>
      </c>
      <c r="BX993">
        <v>1</v>
      </c>
      <c r="BY993" t="s">
        <v>6</v>
      </c>
      <c r="BZ993">
        <v>0</v>
      </c>
      <c r="CA993">
        <v>0</v>
      </c>
      <c r="CB993" t="s">
        <v>6</v>
      </c>
      <c r="CE993">
        <v>0</v>
      </c>
      <c r="CF993">
        <v>0</v>
      </c>
      <c r="CG993">
        <v>0</v>
      </c>
      <c r="CM993">
        <v>0</v>
      </c>
      <c r="CN993" t="s">
        <v>6</v>
      </c>
      <c r="CO993">
        <v>0</v>
      </c>
      <c r="CP993">
        <f t="shared" si="632"/>
        <v>38.76</v>
      </c>
      <c r="CQ993">
        <f t="shared" si="633"/>
        <v>9.6901040399999996</v>
      </c>
      <c r="CR993">
        <f t="shared" si="634"/>
        <v>0</v>
      </c>
      <c r="CS993">
        <f t="shared" si="635"/>
        <v>0</v>
      </c>
      <c r="CT993">
        <f t="shared" si="636"/>
        <v>0</v>
      </c>
      <c r="CU993">
        <f t="shared" si="637"/>
        <v>0</v>
      </c>
      <c r="CV993">
        <f t="shared" si="638"/>
        <v>0</v>
      </c>
      <c r="CW993">
        <f t="shared" si="639"/>
        <v>0</v>
      </c>
      <c r="CX993">
        <f t="shared" si="640"/>
        <v>0</v>
      </c>
      <c r="CY993">
        <f t="shared" si="641"/>
        <v>0</v>
      </c>
      <c r="CZ993">
        <f t="shared" si="642"/>
        <v>0</v>
      </c>
      <c r="DC993" t="s">
        <v>6</v>
      </c>
      <c r="DD993" t="s">
        <v>198</v>
      </c>
      <c r="DE993" t="s">
        <v>6</v>
      </c>
      <c r="DF993" t="s">
        <v>6</v>
      </c>
      <c r="DG993" t="s">
        <v>6</v>
      </c>
      <c r="DH993" t="s">
        <v>6</v>
      </c>
      <c r="DI993" t="s">
        <v>6</v>
      </c>
      <c r="DJ993" t="s">
        <v>6</v>
      </c>
      <c r="DK993" t="s">
        <v>6</v>
      </c>
      <c r="DL993" t="s">
        <v>6</v>
      </c>
      <c r="DM993" t="s">
        <v>6</v>
      </c>
      <c r="DN993">
        <v>0</v>
      </c>
      <c r="DO993">
        <v>0</v>
      </c>
      <c r="DP993">
        <v>1</v>
      </c>
      <c r="DQ993">
        <v>1</v>
      </c>
      <c r="DU993">
        <v>1013</v>
      </c>
      <c r="DV993" t="s">
        <v>205</v>
      </c>
      <c r="DW993" t="s">
        <v>205</v>
      </c>
      <c r="DX993">
        <v>1</v>
      </c>
      <c r="DZ993" t="s">
        <v>6</v>
      </c>
      <c r="EA993" t="s">
        <v>6</v>
      </c>
      <c r="EB993" t="s">
        <v>6</v>
      </c>
      <c r="EC993" t="s">
        <v>6</v>
      </c>
      <c r="EE993">
        <v>52854755</v>
      </c>
      <c r="EF993">
        <v>8</v>
      </c>
      <c r="EG993" t="s">
        <v>199</v>
      </c>
      <c r="EH993">
        <v>0</v>
      </c>
      <c r="EI993" t="s">
        <v>6</v>
      </c>
      <c r="EJ993">
        <v>1</v>
      </c>
      <c r="EK993">
        <v>1100</v>
      </c>
      <c r="EL993" t="s">
        <v>209</v>
      </c>
      <c r="EM993" t="s">
        <v>210</v>
      </c>
      <c r="EO993" t="s">
        <v>6</v>
      </c>
      <c r="EQ993">
        <v>131584</v>
      </c>
      <c r="ER993">
        <v>1.07</v>
      </c>
      <c r="ES993">
        <v>1.07</v>
      </c>
      <c r="ET993">
        <v>0</v>
      </c>
      <c r="EU993">
        <v>0</v>
      </c>
      <c r="EV993">
        <v>0</v>
      </c>
      <c r="EW993">
        <v>0</v>
      </c>
      <c r="EX993">
        <v>0</v>
      </c>
      <c r="EY993">
        <v>0</v>
      </c>
      <c r="EZ993">
        <v>5</v>
      </c>
      <c r="FC993">
        <v>0</v>
      </c>
      <c r="FD993">
        <v>18</v>
      </c>
      <c r="FF993">
        <v>9.26</v>
      </c>
      <c r="FQ993">
        <v>0</v>
      </c>
      <c r="FR993">
        <f t="shared" si="643"/>
        <v>0</v>
      </c>
      <c r="FS993">
        <v>0</v>
      </c>
      <c r="FX993">
        <v>0</v>
      </c>
      <c r="FY993">
        <v>0</v>
      </c>
      <c r="GA993" t="s">
        <v>580</v>
      </c>
      <c r="GD993">
        <v>1</v>
      </c>
      <c r="GF993">
        <v>-1328709811</v>
      </c>
      <c r="GG993">
        <v>2</v>
      </c>
      <c r="GH993">
        <v>3</v>
      </c>
      <c r="GI993">
        <v>3</v>
      </c>
      <c r="GJ993">
        <v>0</v>
      </c>
      <c r="GK993">
        <v>0</v>
      </c>
      <c r="GL993">
        <f t="shared" si="644"/>
        <v>0</v>
      </c>
      <c r="GM993">
        <f t="shared" si="645"/>
        <v>38.76</v>
      </c>
      <c r="GN993">
        <f t="shared" si="646"/>
        <v>38.76</v>
      </c>
      <c r="GO993">
        <f t="shared" si="647"/>
        <v>0</v>
      </c>
      <c r="GP993">
        <f t="shared" si="648"/>
        <v>0</v>
      </c>
      <c r="GR993">
        <v>1</v>
      </c>
      <c r="GS993">
        <v>1</v>
      </c>
      <c r="GT993">
        <v>0</v>
      </c>
      <c r="GU993" t="s">
        <v>6</v>
      </c>
      <c r="GV993">
        <f t="shared" si="649"/>
        <v>0</v>
      </c>
      <c r="GW993">
        <v>1</v>
      </c>
      <c r="GX993">
        <f t="shared" si="650"/>
        <v>0</v>
      </c>
      <c r="HA993">
        <v>0</v>
      </c>
      <c r="HB993">
        <v>0</v>
      </c>
      <c r="HC993">
        <f t="shared" si="651"/>
        <v>0</v>
      </c>
      <c r="HE993" t="s">
        <v>189</v>
      </c>
      <c r="HF993" t="s">
        <v>189</v>
      </c>
      <c r="HM993" t="s">
        <v>6</v>
      </c>
      <c r="HN993" t="s">
        <v>6</v>
      </c>
      <c r="HO993" t="s">
        <v>6</v>
      </c>
      <c r="HP993" t="s">
        <v>6</v>
      </c>
      <c r="HQ993" t="s">
        <v>6</v>
      </c>
      <c r="IK993">
        <v>0</v>
      </c>
    </row>
    <row r="994" spans="1:245">
      <c r="A994">
        <v>17</v>
      </c>
      <c r="B994">
        <v>1</v>
      </c>
      <c r="E994" t="s">
        <v>150</v>
      </c>
      <c r="F994" t="s">
        <v>183</v>
      </c>
      <c r="G994" t="s">
        <v>581</v>
      </c>
      <c r="H994" t="s">
        <v>205</v>
      </c>
      <c r="I994">
        <v>1</v>
      </c>
      <c r="J994">
        <v>0</v>
      </c>
      <c r="K994">
        <v>1</v>
      </c>
      <c r="O994">
        <f t="shared" si="613"/>
        <v>354.46</v>
      </c>
      <c r="P994">
        <f t="shared" si="614"/>
        <v>354.46</v>
      </c>
      <c r="Q994">
        <f t="shared" si="615"/>
        <v>0</v>
      </c>
      <c r="R994">
        <f t="shared" si="616"/>
        <v>0</v>
      </c>
      <c r="S994">
        <f t="shared" si="617"/>
        <v>0</v>
      </c>
      <c r="T994">
        <f t="shared" si="618"/>
        <v>0</v>
      </c>
      <c r="U994">
        <f t="shared" si="619"/>
        <v>0</v>
      </c>
      <c r="V994">
        <f t="shared" si="620"/>
        <v>0</v>
      </c>
      <c r="W994">
        <f t="shared" si="621"/>
        <v>0</v>
      </c>
      <c r="X994">
        <f t="shared" si="622"/>
        <v>0</v>
      </c>
      <c r="Y994">
        <f t="shared" si="623"/>
        <v>0</v>
      </c>
      <c r="AA994">
        <v>54027915</v>
      </c>
      <c r="AB994">
        <f t="shared" si="624"/>
        <v>41.120483999999998</v>
      </c>
      <c r="AC994">
        <f>ROUND(((ES994*1.03*1.02)),6)</f>
        <v>41.120483999999998</v>
      </c>
      <c r="AD994">
        <f t="shared" si="625"/>
        <v>0</v>
      </c>
      <c r="AE994">
        <f t="shared" si="626"/>
        <v>0</v>
      </c>
      <c r="AF994">
        <f t="shared" si="627"/>
        <v>0</v>
      </c>
      <c r="AG994">
        <f t="shared" si="628"/>
        <v>0</v>
      </c>
      <c r="AH994">
        <f t="shared" si="629"/>
        <v>0</v>
      </c>
      <c r="AI994">
        <f t="shared" si="630"/>
        <v>0</v>
      </c>
      <c r="AJ994">
        <f t="shared" si="631"/>
        <v>0</v>
      </c>
      <c r="AK994">
        <v>39.14</v>
      </c>
      <c r="AL994">
        <v>39.14</v>
      </c>
      <c r="AM994">
        <v>0</v>
      </c>
      <c r="AN994">
        <v>0</v>
      </c>
      <c r="AO994">
        <v>0</v>
      </c>
      <c r="AP994">
        <v>0</v>
      </c>
      <c r="AQ994">
        <v>0</v>
      </c>
      <c r="AR994">
        <v>0</v>
      </c>
      <c r="AS994">
        <v>0</v>
      </c>
      <c r="AT994">
        <v>0</v>
      </c>
      <c r="AU994">
        <v>0</v>
      </c>
      <c r="AV994">
        <v>1</v>
      </c>
      <c r="AW994">
        <v>1</v>
      </c>
      <c r="AZ994">
        <v>1</v>
      </c>
      <c r="BA994">
        <v>1</v>
      </c>
      <c r="BB994">
        <v>1</v>
      </c>
      <c r="BC994">
        <v>8.6199999999999992</v>
      </c>
      <c r="BD994" t="s">
        <v>6</v>
      </c>
      <c r="BE994" t="s">
        <v>6</v>
      </c>
      <c r="BF994" t="s">
        <v>6</v>
      </c>
      <c r="BG994" t="s">
        <v>6</v>
      </c>
      <c r="BH994">
        <v>3</v>
      </c>
      <c r="BI994">
        <v>1</v>
      </c>
      <c r="BJ994" t="s">
        <v>6</v>
      </c>
      <c r="BM994">
        <v>1100</v>
      </c>
      <c r="BN994">
        <v>0</v>
      </c>
      <c r="BO994" t="s">
        <v>6</v>
      </c>
      <c r="BP994">
        <v>0</v>
      </c>
      <c r="BQ994">
        <v>8</v>
      </c>
      <c r="BR994">
        <v>0</v>
      </c>
      <c r="BS994">
        <v>1</v>
      </c>
      <c r="BT994">
        <v>1</v>
      </c>
      <c r="BU994">
        <v>1</v>
      </c>
      <c r="BV994">
        <v>1</v>
      </c>
      <c r="BW994">
        <v>1</v>
      </c>
      <c r="BX994">
        <v>1</v>
      </c>
      <c r="BY994" t="s">
        <v>6</v>
      </c>
      <c r="BZ994">
        <v>0</v>
      </c>
      <c r="CA994">
        <v>0</v>
      </c>
      <c r="CB994" t="s">
        <v>6</v>
      </c>
      <c r="CE994">
        <v>0</v>
      </c>
      <c r="CF994">
        <v>0</v>
      </c>
      <c r="CG994">
        <v>0</v>
      </c>
      <c r="CM994">
        <v>0</v>
      </c>
      <c r="CN994" t="s">
        <v>6</v>
      </c>
      <c r="CO994">
        <v>0</v>
      </c>
      <c r="CP994">
        <f t="shared" si="632"/>
        <v>354.46</v>
      </c>
      <c r="CQ994">
        <f t="shared" si="633"/>
        <v>354.45857207999995</v>
      </c>
      <c r="CR994">
        <f t="shared" si="634"/>
        <v>0</v>
      </c>
      <c r="CS994">
        <f t="shared" si="635"/>
        <v>0</v>
      </c>
      <c r="CT994">
        <f t="shared" si="636"/>
        <v>0</v>
      </c>
      <c r="CU994">
        <f t="shared" si="637"/>
        <v>0</v>
      </c>
      <c r="CV994">
        <f t="shared" si="638"/>
        <v>0</v>
      </c>
      <c r="CW994">
        <f t="shared" si="639"/>
        <v>0</v>
      </c>
      <c r="CX994">
        <f t="shared" si="640"/>
        <v>0</v>
      </c>
      <c r="CY994">
        <f t="shared" si="641"/>
        <v>0</v>
      </c>
      <c r="CZ994">
        <f t="shared" si="642"/>
        <v>0</v>
      </c>
      <c r="DC994" t="s">
        <v>6</v>
      </c>
      <c r="DD994" t="s">
        <v>198</v>
      </c>
      <c r="DE994" t="s">
        <v>6</v>
      </c>
      <c r="DF994" t="s">
        <v>6</v>
      </c>
      <c r="DG994" t="s">
        <v>6</v>
      </c>
      <c r="DH994" t="s">
        <v>6</v>
      </c>
      <c r="DI994" t="s">
        <v>6</v>
      </c>
      <c r="DJ994" t="s">
        <v>6</v>
      </c>
      <c r="DK994" t="s">
        <v>6</v>
      </c>
      <c r="DL994" t="s">
        <v>6</v>
      </c>
      <c r="DM994" t="s">
        <v>6</v>
      </c>
      <c r="DN994">
        <v>0</v>
      </c>
      <c r="DO994">
        <v>0</v>
      </c>
      <c r="DP994">
        <v>1</v>
      </c>
      <c r="DQ994">
        <v>1</v>
      </c>
      <c r="DU994">
        <v>1013</v>
      </c>
      <c r="DV994" t="s">
        <v>205</v>
      </c>
      <c r="DW994" t="s">
        <v>205</v>
      </c>
      <c r="DX994">
        <v>1</v>
      </c>
      <c r="DZ994" t="s">
        <v>6</v>
      </c>
      <c r="EA994" t="s">
        <v>6</v>
      </c>
      <c r="EB994" t="s">
        <v>6</v>
      </c>
      <c r="EC994" t="s">
        <v>6</v>
      </c>
      <c r="EE994">
        <v>52854755</v>
      </c>
      <c r="EF994">
        <v>8</v>
      </c>
      <c r="EG994" t="s">
        <v>199</v>
      </c>
      <c r="EH994">
        <v>0</v>
      </c>
      <c r="EI994" t="s">
        <v>6</v>
      </c>
      <c r="EJ994">
        <v>1</v>
      </c>
      <c r="EK994">
        <v>1100</v>
      </c>
      <c r="EL994" t="s">
        <v>209</v>
      </c>
      <c r="EM994" t="s">
        <v>210</v>
      </c>
      <c r="EO994" t="s">
        <v>6</v>
      </c>
      <c r="EQ994">
        <v>131584</v>
      </c>
      <c r="ER994">
        <v>39.14</v>
      </c>
      <c r="ES994">
        <v>39.14</v>
      </c>
      <c r="ET994">
        <v>0</v>
      </c>
      <c r="EU994">
        <v>0</v>
      </c>
      <c r="EV994">
        <v>0</v>
      </c>
      <c r="EW994">
        <v>0</v>
      </c>
      <c r="EX994">
        <v>0</v>
      </c>
      <c r="EY994">
        <v>0</v>
      </c>
      <c r="EZ994">
        <v>5</v>
      </c>
      <c r="FC994">
        <v>0</v>
      </c>
      <c r="FD994">
        <v>18</v>
      </c>
      <c r="FF994">
        <v>337.38</v>
      </c>
      <c r="FQ994">
        <v>0</v>
      </c>
      <c r="FR994">
        <f t="shared" si="643"/>
        <v>0</v>
      </c>
      <c r="FS994">
        <v>0</v>
      </c>
      <c r="FX994">
        <v>0</v>
      </c>
      <c r="FY994">
        <v>0</v>
      </c>
      <c r="GA994" t="s">
        <v>582</v>
      </c>
      <c r="GD994">
        <v>1</v>
      </c>
      <c r="GF994">
        <v>-1122615313</v>
      </c>
      <c r="GG994">
        <v>2</v>
      </c>
      <c r="GH994">
        <v>3</v>
      </c>
      <c r="GI994">
        <v>3</v>
      </c>
      <c r="GJ994">
        <v>0</v>
      </c>
      <c r="GK994">
        <v>0</v>
      </c>
      <c r="GL994">
        <f t="shared" si="644"/>
        <v>0</v>
      </c>
      <c r="GM994">
        <f t="shared" si="645"/>
        <v>354.46</v>
      </c>
      <c r="GN994">
        <f t="shared" si="646"/>
        <v>354.46</v>
      </c>
      <c r="GO994">
        <f t="shared" si="647"/>
        <v>0</v>
      </c>
      <c r="GP994">
        <f t="shared" si="648"/>
        <v>0</v>
      </c>
      <c r="GR994">
        <v>1</v>
      </c>
      <c r="GS994">
        <v>1</v>
      </c>
      <c r="GT994">
        <v>0</v>
      </c>
      <c r="GU994" t="s">
        <v>6</v>
      </c>
      <c r="GV994">
        <f t="shared" si="649"/>
        <v>0</v>
      </c>
      <c r="GW994">
        <v>1</v>
      </c>
      <c r="GX994">
        <f t="shared" si="650"/>
        <v>0</v>
      </c>
      <c r="HA994">
        <v>0</v>
      </c>
      <c r="HB994">
        <v>0</v>
      </c>
      <c r="HC994">
        <f t="shared" si="651"/>
        <v>0</v>
      </c>
      <c r="HE994" t="s">
        <v>189</v>
      </c>
      <c r="HF994" t="s">
        <v>189</v>
      </c>
      <c r="HM994" t="s">
        <v>6</v>
      </c>
      <c r="HN994" t="s">
        <v>6</v>
      </c>
      <c r="HO994" t="s">
        <v>6</v>
      </c>
      <c r="HP994" t="s">
        <v>6</v>
      </c>
      <c r="HQ994" t="s">
        <v>6</v>
      </c>
      <c r="IK994">
        <v>0</v>
      </c>
    </row>
    <row r="995" spans="1:245">
      <c r="A995">
        <v>17</v>
      </c>
      <c r="B995">
        <v>1</v>
      </c>
      <c r="E995" t="s">
        <v>155</v>
      </c>
      <c r="F995" t="s">
        <v>583</v>
      </c>
      <c r="G995" t="s">
        <v>584</v>
      </c>
      <c r="H995" t="s">
        <v>143</v>
      </c>
      <c r="I995">
        <f>ROUND(2+5,9)</f>
        <v>7</v>
      </c>
      <c r="J995">
        <v>0</v>
      </c>
      <c r="K995">
        <f>ROUND(2+5,9)</f>
        <v>7</v>
      </c>
      <c r="O995">
        <f t="shared" si="613"/>
        <v>537.78</v>
      </c>
      <c r="P995">
        <f t="shared" si="614"/>
        <v>537.78</v>
      </c>
      <c r="Q995">
        <f t="shared" si="615"/>
        <v>0</v>
      </c>
      <c r="R995">
        <f t="shared" si="616"/>
        <v>0</v>
      </c>
      <c r="S995">
        <f t="shared" si="617"/>
        <v>0</v>
      </c>
      <c r="T995">
        <f t="shared" si="618"/>
        <v>0</v>
      </c>
      <c r="U995">
        <f t="shared" si="619"/>
        <v>0</v>
      </c>
      <c r="V995">
        <f t="shared" si="620"/>
        <v>0</v>
      </c>
      <c r="W995">
        <f t="shared" si="621"/>
        <v>0.14000000000000001</v>
      </c>
      <c r="X995">
        <f t="shared" si="622"/>
        <v>0</v>
      </c>
      <c r="Y995">
        <f t="shared" si="623"/>
        <v>0</v>
      </c>
      <c r="AA995">
        <v>54027915</v>
      </c>
      <c r="AB995">
        <f t="shared" si="624"/>
        <v>8.76</v>
      </c>
      <c r="AC995">
        <f>ROUND((ES995),6)</f>
        <v>8.76</v>
      </c>
      <c r="AD995">
        <f t="shared" si="625"/>
        <v>0</v>
      </c>
      <c r="AE995">
        <f t="shared" si="626"/>
        <v>0</v>
      </c>
      <c r="AF995">
        <f t="shared" si="627"/>
        <v>0</v>
      </c>
      <c r="AG995">
        <f t="shared" si="628"/>
        <v>0</v>
      </c>
      <c r="AH995">
        <f t="shared" si="629"/>
        <v>0</v>
      </c>
      <c r="AI995">
        <f t="shared" si="630"/>
        <v>0</v>
      </c>
      <c r="AJ995">
        <f t="shared" si="631"/>
        <v>0.02</v>
      </c>
      <c r="AK995">
        <v>8.76</v>
      </c>
      <c r="AL995">
        <v>8.76</v>
      </c>
      <c r="AM995">
        <v>0</v>
      </c>
      <c r="AN995">
        <v>0</v>
      </c>
      <c r="AO995">
        <v>0</v>
      </c>
      <c r="AP995">
        <v>0</v>
      </c>
      <c r="AQ995">
        <v>0</v>
      </c>
      <c r="AR995">
        <v>0</v>
      </c>
      <c r="AS995">
        <v>0.02</v>
      </c>
      <c r="AT995">
        <v>0</v>
      </c>
      <c r="AU995">
        <v>0</v>
      </c>
      <c r="AV995">
        <v>1</v>
      </c>
      <c r="AW995">
        <v>1</v>
      </c>
      <c r="AZ995">
        <v>1</v>
      </c>
      <c r="BA995">
        <v>1</v>
      </c>
      <c r="BB995">
        <v>1</v>
      </c>
      <c r="BC995">
        <v>8.77</v>
      </c>
      <c r="BD995" t="s">
        <v>6</v>
      </c>
      <c r="BE995" t="s">
        <v>6</v>
      </c>
      <c r="BF995" t="s">
        <v>6</v>
      </c>
      <c r="BG995" t="s">
        <v>6</v>
      </c>
      <c r="BH995">
        <v>3</v>
      </c>
      <c r="BI995">
        <v>1</v>
      </c>
      <c r="BJ995" t="s">
        <v>585</v>
      </c>
      <c r="BM995">
        <v>500002</v>
      </c>
      <c r="BN995">
        <v>0</v>
      </c>
      <c r="BO995" t="s">
        <v>583</v>
      </c>
      <c r="BP995">
        <v>1</v>
      </c>
      <c r="BQ995">
        <v>8</v>
      </c>
      <c r="BR995">
        <v>0</v>
      </c>
      <c r="BS995">
        <v>1</v>
      </c>
      <c r="BT995">
        <v>1</v>
      </c>
      <c r="BU995">
        <v>1</v>
      </c>
      <c r="BV995">
        <v>1</v>
      </c>
      <c r="BW995">
        <v>1</v>
      </c>
      <c r="BX995">
        <v>1</v>
      </c>
      <c r="BY995" t="s">
        <v>6</v>
      </c>
      <c r="BZ995">
        <v>0</v>
      </c>
      <c r="CA995">
        <v>0</v>
      </c>
      <c r="CB995" t="s">
        <v>6</v>
      </c>
      <c r="CE995">
        <v>0</v>
      </c>
      <c r="CF995">
        <v>0</v>
      </c>
      <c r="CG995">
        <v>0</v>
      </c>
      <c r="CM995">
        <v>0</v>
      </c>
      <c r="CN995" t="s">
        <v>6</v>
      </c>
      <c r="CO995">
        <v>0</v>
      </c>
      <c r="CP995">
        <f t="shared" si="632"/>
        <v>537.78</v>
      </c>
      <c r="CQ995">
        <f t="shared" si="633"/>
        <v>76.825199999999995</v>
      </c>
      <c r="CR995">
        <f t="shared" si="634"/>
        <v>0</v>
      </c>
      <c r="CS995">
        <f t="shared" si="635"/>
        <v>0</v>
      </c>
      <c r="CT995">
        <f t="shared" si="636"/>
        <v>0</v>
      </c>
      <c r="CU995">
        <f t="shared" si="637"/>
        <v>0</v>
      </c>
      <c r="CV995">
        <f t="shared" si="638"/>
        <v>0</v>
      </c>
      <c r="CW995">
        <f t="shared" si="639"/>
        <v>0</v>
      </c>
      <c r="CX995">
        <f t="shared" si="640"/>
        <v>0.02</v>
      </c>
      <c r="CY995">
        <f t="shared" si="641"/>
        <v>0</v>
      </c>
      <c r="CZ995">
        <f t="shared" si="642"/>
        <v>0</v>
      </c>
      <c r="DC995" t="s">
        <v>6</v>
      </c>
      <c r="DD995" t="s">
        <v>6</v>
      </c>
      <c r="DE995" t="s">
        <v>6</v>
      </c>
      <c r="DF995" t="s">
        <v>6</v>
      </c>
      <c r="DG995" t="s">
        <v>6</v>
      </c>
      <c r="DH995" t="s">
        <v>6</v>
      </c>
      <c r="DI995" t="s">
        <v>6</v>
      </c>
      <c r="DJ995" t="s">
        <v>6</v>
      </c>
      <c r="DK995" t="s">
        <v>6</v>
      </c>
      <c r="DL995" t="s">
        <v>6</v>
      </c>
      <c r="DM995" t="s">
        <v>6</v>
      </c>
      <c r="DN995">
        <v>0</v>
      </c>
      <c r="DO995">
        <v>0</v>
      </c>
      <c r="DP995">
        <v>1</v>
      </c>
      <c r="DQ995">
        <v>1</v>
      </c>
      <c r="DU995">
        <v>1010</v>
      </c>
      <c r="DV995" t="s">
        <v>143</v>
      </c>
      <c r="DW995" t="s">
        <v>143</v>
      </c>
      <c r="DX995">
        <v>1</v>
      </c>
      <c r="DZ995" t="s">
        <v>6</v>
      </c>
      <c r="EA995" t="s">
        <v>6</v>
      </c>
      <c r="EB995" t="s">
        <v>6</v>
      </c>
      <c r="EC995" t="s">
        <v>6</v>
      </c>
      <c r="EE995">
        <v>52855143</v>
      </c>
      <c r="EF995">
        <v>8</v>
      </c>
      <c r="EG995" t="s">
        <v>199</v>
      </c>
      <c r="EH995">
        <v>0</v>
      </c>
      <c r="EI995" t="s">
        <v>6</v>
      </c>
      <c r="EJ995">
        <v>2</v>
      </c>
      <c r="EK995">
        <v>500002</v>
      </c>
      <c r="EL995" t="s">
        <v>224</v>
      </c>
      <c r="EM995" t="s">
        <v>225</v>
      </c>
      <c r="EO995" t="s">
        <v>6</v>
      </c>
      <c r="EQ995">
        <v>131072</v>
      </c>
      <c r="ER995">
        <v>8.76</v>
      </c>
      <c r="ES995">
        <v>8.76</v>
      </c>
      <c r="ET995">
        <v>0</v>
      </c>
      <c r="EU995">
        <v>0</v>
      </c>
      <c r="EV995">
        <v>0</v>
      </c>
      <c r="EW995">
        <v>0</v>
      </c>
      <c r="EX995">
        <v>0</v>
      </c>
      <c r="EY995">
        <v>0</v>
      </c>
      <c r="FQ995">
        <v>0</v>
      </c>
      <c r="FR995">
        <f t="shared" si="643"/>
        <v>0</v>
      </c>
      <c r="FS995">
        <v>0</v>
      </c>
      <c r="FX995">
        <v>0</v>
      </c>
      <c r="FY995">
        <v>0</v>
      </c>
      <c r="GA995" t="s">
        <v>6</v>
      </c>
      <c r="GD995">
        <v>1</v>
      </c>
      <c r="GF995">
        <v>-38736686</v>
      </c>
      <c r="GG995">
        <v>2</v>
      </c>
      <c r="GH995">
        <v>1</v>
      </c>
      <c r="GI995">
        <v>2</v>
      </c>
      <c r="GJ995">
        <v>0</v>
      </c>
      <c r="GK995">
        <v>0</v>
      </c>
      <c r="GL995">
        <f t="shared" si="644"/>
        <v>0</v>
      </c>
      <c r="GM995">
        <f t="shared" si="645"/>
        <v>537.78</v>
      </c>
      <c r="GN995">
        <f t="shared" si="646"/>
        <v>537.78</v>
      </c>
      <c r="GO995">
        <f t="shared" si="647"/>
        <v>0</v>
      </c>
      <c r="GP995">
        <f t="shared" si="648"/>
        <v>0</v>
      </c>
      <c r="GR995">
        <v>0</v>
      </c>
      <c r="GS995">
        <v>0</v>
      </c>
      <c r="GT995">
        <v>0</v>
      </c>
      <c r="GU995" t="s">
        <v>6</v>
      </c>
      <c r="GV995">
        <f t="shared" si="649"/>
        <v>0</v>
      </c>
      <c r="GW995">
        <v>1</v>
      </c>
      <c r="GX995">
        <f t="shared" si="650"/>
        <v>0</v>
      </c>
      <c r="HA995">
        <v>0</v>
      </c>
      <c r="HB995">
        <v>0</v>
      </c>
      <c r="HC995">
        <f t="shared" si="651"/>
        <v>0</v>
      </c>
      <c r="HE995" t="s">
        <v>6</v>
      </c>
      <c r="HF995" t="s">
        <v>6</v>
      </c>
      <c r="HM995" t="s">
        <v>6</v>
      </c>
      <c r="HN995" t="s">
        <v>6</v>
      </c>
      <c r="HO995" t="s">
        <v>6</v>
      </c>
      <c r="HP995" t="s">
        <v>6</v>
      </c>
      <c r="HQ995" t="s">
        <v>6</v>
      </c>
      <c r="IK995">
        <v>0</v>
      </c>
    </row>
    <row r="996" spans="1:245">
      <c r="A996">
        <v>17</v>
      </c>
      <c r="B996">
        <v>1</v>
      </c>
      <c r="E996" t="s">
        <v>159</v>
      </c>
      <c r="F996" t="s">
        <v>183</v>
      </c>
      <c r="G996" t="s">
        <v>586</v>
      </c>
      <c r="H996" t="s">
        <v>205</v>
      </c>
      <c r="I996">
        <v>4</v>
      </c>
      <c r="J996">
        <v>0</v>
      </c>
      <c r="K996">
        <v>4</v>
      </c>
      <c r="O996">
        <f t="shared" si="613"/>
        <v>4407.82</v>
      </c>
      <c r="P996">
        <f t="shared" si="614"/>
        <v>4407.82</v>
      </c>
      <c r="Q996">
        <f t="shared" si="615"/>
        <v>0</v>
      </c>
      <c r="R996">
        <f t="shared" si="616"/>
        <v>0</v>
      </c>
      <c r="S996">
        <f t="shared" si="617"/>
        <v>0</v>
      </c>
      <c r="T996">
        <f t="shared" si="618"/>
        <v>0</v>
      </c>
      <c r="U996">
        <f t="shared" si="619"/>
        <v>0</v>
      </c>
      <c r="V996">
        <f t="shared" si="620"/>
        <v>0</v>
      </c>
      <c r="W996">
        <f t="shared" si="621"/>
        <v>0</v>
      </c>
      <c r="X996">
        <f t="shared" si="622"/>
        <v>0</v>
      </c>
      <c r="Y996">
        <f t="shared" si="623"/>
        <v>0</v>
      </c>
      <c r="AA996">
        <v>54027915</v>
      </c>
      <c r="AB996">
        <f t="shared" si="624"/>
        <v>127.837008</v>
      </c>
      <c r="AC996">
        <f>ROUND(((ES996*1.03*1.02)),6)</f>
        <v>127.837008</v>
      </c>
      <c r="AD996">
        <f t="shared" si="625"/>
        <v>0</v>
      </c>
      <c r="AE996">
        <f t="shared" si="626"/>
        <v>0</v>
      </c>
      <c r="AF996">
        <f t="shared" si="627"/>
        <v>0</v>
      </c>
      <c r="AG996">
        <f t="shared" si="628"/>
        <v>0</v>
      </c>
      <c r="AH996">
        <f t="shared" si="629"/>
        <v>0</v>
      </c>
      <c r="AI996">
        <f t="shared" si="630"/>
        <v>0</v>
      </c>
      <c r="AJ996">
        <f t="shared" si="631"/>
        <v>0</v>
      </c>
      <c r="AK996">
        <v>121.68</v>
      </c>
      <c r="AL996">
        <v>121.68</v>
      </c>
      <c r="AM996">
        <v>0</v>
      </c>
      <c r="AN996">
        <v>0</v>
      </c>
      <c r="AO996">
        <v>0</v>
      </c>
      <c r="AP996">
        <v>0</v>
      </c>
      <c r="AQ996">
        <v>0</v>
      </c>
      <c r="AR996">
        <v>0</v>
      </c>
      <c r="AS996">
        <v>0</v>
      </c>
      <c r="AT996">
        <v>0</v>
      </c>
      <c r="AU996">
        <v>0</v>
      </c>
      <c r="AV996">
        <v>1</v>
      </c>
      <c r="AW996">
        <v>1</v>
      </c>
      <c r="AZ996">
        <v>1</v>
      </c>
      <c r="BA996">
        <v>1</v>
      </c>
      <c r="BB996">
        <v>1</v>
      </c>
      <c r="BC996">
        <v>8.6199999999999992</v>
      </c>
      <c r="BD996" t="s">
        <v>6</v>
      </c>
      <c r="BE996" t="s">
        <v>6</v>
      </c>
      <c r="BF996" t="s">
        <v>6</v>
      </c>
      <c r="BG996" t="s">
        <v>6</v>
      </c>
      <c r="BH996">
        <v>3</v>
      </c>
      <c r="BI996">
        <v>1</v>
      </c>
      <c r="BJ996" t="s">
        <v>6</v>
      </c>
      <c r="BM996">
        <v>1100</v>
      </c>
      <c r="BN996">
        <v>0</v>
      </c>
      <c r="BO996" t="s">
        <v>6</v>
      </c>
      <c r="BP996">
        <v>0</v>
      </c>
      <c r="BQ996">
        <v>8</v>
      </c>
      <c r="BR996">
        <v>0</v>
      </c>
      <c r="BS996">
        <v>1</v>
      </c>
      <c r="BT996">
        <v>1</v>
      </c>
      <c r="BU996">
        <v>1</v>
      </c>
      <c r="BV996">
        <v>1</v>
      </c>
      <c r="BW996">
        <v>1</v>
      </c>
      <c r="BX996">
        <v>1</v>
      </c>
      <c r="BY996" t="s">
        <v>6</v>
      </c>
      <c r="BZ996">
        <v>0</v>
      </c>
      <c r="CA996">
        <v>0</v>
      </c>
      <c r="CB996" t="s">
        <v>6</v>
      </c>
      <c r="CE996">
        <v>0</v>
      </c>
      <c r="CF996">
        <v>0</v>
      </c>
      <c r="CG996">
        <v>0</v>
      </c>
      <c r="CM996">
        <v>0</v>
      </c>
      <c r="CN996" t="s">
        <v>6</v>
      </c>
      <c r="CO996">
        <v>0</v>
      </c>
      <c r="CP996">
        <f t="shared" si="632"/>
        <v>4407.82</v>
      </c>
      <c r="CQ996">
        <f t="shared" si="633"/>
        <v>1101.95500896</v>
      </c>
      <c r="CR996">
        <f t="shared" si="634"/>
        <v>0</v>
      </c>
      <c r="CS996">
        <f t="shared" si="635"/>
        <v>0</v>
      </c>
      <c r="CT996">
        <f t="shared" si="636"/>
        <v>0</v>
      </c>
      <c r="CU996">
        <f t="shared" si="637"/>
        <v>0</v>
      </c>
      <c r="CV996">
        <f t="shared" si="638"/>
        <v>0</v>
      </c>
      <c r="CW996">
        <f t="shared" si="639"/>
        <v>0</v>
      </c>
      <c r="CX996">
        <f t="shared" si="640"/>
        <v>0</v>
      </c>
      <c r="CY996">
        <f t="shared" si="641"/>
        <v>0</v>
      </c>
      <c r="CZ996">
        <f t="shared" si="642"/>
        <v>0</v>
      </c>
      <c r="DC996" t="s">
        <v>6</v>
      </c>
      <c r="DD996" t="s">
        <v>198</v>
      </c>
      <c r="DE996" t="s">
        <v>6</v>
      </c>
      <c r="DF996" t="s">
        <v>6</v>
      </c>
      <c r="DG996" t="s">
        <v>6</v>
      </c>
      <c r="DH996" t="s">
        <v>6</v>
      </c>
      <c r="DI996" t="s">
        <v>6</v>
      </c>
      <c r="DJ996" t="s">
        <v>6</v>
      </c>
      <c r="DK996" t="s">
        <v>6</v>
      </c>
      <c r="DL996" t="s">
        <v>6</v>
      </c>
      <c r="DM996" t="s">
        <v>6</v>
      </c>
      <c r="DN996">
        <v>0</v>
      </c>
      <c r="DO996">
        <v>0</v>
      </c>
      <c r="DP996">
        <v>1</v>
      </c>
      <c r="DQ996">
        <v>1</v>
      </c>
      <c r="DU996">
        <v>1013</v>
      </c>
      <c r="DV996" t="s">
        <v>205</v>
      </c>
      <c r="DW996" t="s">
        <v>205</v>
      </c>
      <c r="DX996">
        <v>1</v>
      </c>
      <c r="DZ996" t="s">
        <v>6</v>
      </c>
      <c r="EA996" t="s">
        <v>6</v>
      </c>
      <c r="EB996" t="s">
        <v>6</v>
      </c>
      <c r="EC996" t="s">
        <v>6</v>
      </c>
      <c r="EE996">
        <v>52854755</v>
      </c>
      <c r="EF996">
        <v>8</v>
      </c>
      <c r="EG996" t="s">
        <v>199</v>
      </c>
      <c r="EH996">
        <v>0</v>
      </c>
      <c r="EI996" t="s">
        <v>6</v>
      </c>
      <c r="EJ996">
        <v>1</v>
      </c>
      <c r="EK996">
        <v>1100</v>
      </c>
      <c r="EL996" t="s">
        <v>209</v>
      </c>
      <c r="EM996" t="s">
        <v>210</v>
      </c>
      <c r="EO996" t="s">
        <v>6</v>
      </c>
      <c r="EQ996">
        <v>131584</v>
      </c>
      <c r="ER996">
        <v>121.68</v>
      </c>
      <c r="ES996">
        <v>121.68</v>
      </c>
      <c r="ET996">
        <v>0</v>
      </c>
      <c r="EU996">
        <v>0</v>
      </c>
      <c r="EV996">
        <v>0</v>
      </c>
      <c r="EW996">
        <v>0</v>
      </c>
      <c r="EX996">
        <v>0</v>
      </c>
      <c r="EY996">
        <v>0</v>
      </c>
      <c r="EZ996">
        <v>5</v>
      </c>
      <c r="FC996">
        <v>0</v>
      </c>
      <c r="FD996">
        <v>18</v>
      </c>
      <c r="FF996">
        <v>1048.8800000000001</v>
      </c>
      <c r="FQ996">
        <v>0</v>
      </c>
      <c r="FR996">
        <f t="shared" si="643"/>
        <v>0</v>
      </c>
      <c r="FS996">
        <v>0</v>
      </c>
      <c r="FX996">
        <v>0</v>
      </c>
      <c r="FY996">
        <v>0</v>
      </c>
      <c r="GA996" t="s">
        <v>587</v>
      </c>
      <c r="GD996">
        <v>1</v>
      </c>
      <c r="GF996">
        <v>-830698408</v>
      </c>
      <c r="GG996">
        <v>2</v>
      </c>
      <c r="GH996">
        <v>3</v>
      </c>
      <c r="GI996">
        <v>3</v>
      </c>
      <c r="GJ996">
        <v>0</v>
      </c>
      <c r="GK996">
        <v>0</v>
      </c>
      <c r="GL996">
        <f t="shared" si="644"/>
        <v>0</v>
      </c>
      <c r="GM996">
        <f t="shared" si="645"/>
        <v>4407.82</v>
      </c>
      <c r="GN996">
        <f t="shared" si="646"/>
        <v>4407.82</v>
      </c>
      <c r="GO996">
        <f t="shared" si="647"/>
        <v>0</v>
      </c>
      <c r="GP996">
        <f t="shared" si="648"/>
        <v>0</v>
      </c>
      <c r="GR996">
        <v>1</v>
      </c>
      <c r="GS996">
        <v>1</v>
      </c>
      <c r="GT996">
        <v>0</v>
      </c>
      <c r="GU996" t="s">
        <v>6</v>
      </c>
      <c r="GV996">
        <f t="shared" si="649"/>
        <v>0</v>
      </c>
      <c r="GW996">
        <v>1</v>
      </c>
      <c r="GX996">
        <f t="shared" si="650"/>
        <v>0</v>
      </c>
      <c r="HA996">
        <v>0</v>
      </c>
      <c r="HB996">
        <v>0</v>
      </c>
      <c r="HC996">
        <f t="shared" si="651"/>
        <v>0</v>
      </c>
      <c r="HE996" t="s">
        <v>189</v>
      </c>
      <c r="HF996" t="s">
        <v>189</v>
      </c>
      <c r="HM996" t="s">
        <v>6</v>
      </c>
      <c r="HN996" t="s">
        <v>6</v>
      </c>
      <c r="HO996" t="s">
        <v>6</v>
      </c>
      <c r="HP996" t="s">
        <v>6</v>
      </c>
      <c r="HQ996" t="s">
        <v>6</v>
      </c>
      <c r="IK996">
        <v>0</v>
      </c>
    </row>
    <row r="997" spans="1:245">
      <c r="A997">
        <v>17</v>
      </c>
      <c r="B997">
        <v>1</v>
      </c>
      <c r="E997" t="s">
        <v>174</v>
      </c>
      <c r="F997" t="s">
        <v>183</v>
      </c>
      <c r="G997" t="s">
        <v>588</v>
      </c>
      <c r="H997" t="s">
        <v>205</v>
      </c>
      <c r="I997">
        <v>4</v>
      </c>
      <c r="J997">
        <v>0</v>
      </c>
      <c r="K997">
        <v>4</v>
      </c>
      <c r="O997">
        <f t="shared" si="613"/>
        <v>174.97</v>
      </c>
      <c r="P997">
        <f t="shared" si="614"/>
        <v>174.97</v>
      </c>
      <c r="Q997">
        <f t="shared" si="615"/>
        <v>0</v>
      </c>
      <c r="R997">
        <f t="shared" si="616"/>
        <v>0</v>
      </c>
      <c r="S997">
        <f t="shared" si="617"/>
        <v>0</v>
      </c>
      <c r="T997">
        <f t="shared" si="618"/>
        <v>0</v>
      </c>
      <c r="U997">
        <f t="shared" si="619"/>
        <v>0</v>
      </c>
      <c r="V997">
        <f t="shared" si="620"/>
        <v>0</v>
      </c>
      <c r="W997">
        <f t="shared" si="621"/>
        <v>0</v>
      </c>
      <c r="X997">
        <f t="shared" si="622"/>
        <v>0</v>
      </c>
      <c r="Y997">
        <f t="shared" si="623"/>
        <v>0</v>
      </c>
      <c r="AA997">
        <v>54027915</v>
      </c>
      <c r="AB997">
        <f t="shared" si="624"/>
        <v>5.0743980000000004</v>
      </c>
      <c r="AC997">
        <f>ROUND(((ES997*1.03*1.02)),6)</f>
        <v>5.0743980000000004</v>
      </c>
      <c r="AD997">
        <f t="shared" si="625"/>
        <v>0</v>
      </c>
      <c r="AE997">
        <f t="shared" si="626"/>
        <v>0</v>
      </c>
      <c r="AF997">
        <f t="shared" si="627"/>
        <v>0</v>
      </c>
      <c r="AG997">
        <f t="shared" si="628"/>
        <v>0</v>
      </c>
      <c r="AH997">
        <f t="shared" si="629"/>
        <v>0</v>
      </c>
      <c r="AI997">
        <f t="shared" si="630"/>
        <v>0</v>
      </c>
      <c r="AJ997">
        <f t="shared" si="631"/>
        <v>0</v>
      </c>
      <c r="AK997">
        <v>4.83</v>
      </c>
      <c r="AL997">
        <v>4.83</v>
      </c>
      <c r="AM997">
        <v>0</v>
      </c>
      <c r="AN997">
        <v>0</v>
      </c>
      <c r="AO997">
        <v>0</v>
      </c>
      <c r="AP997">
        <v>0</v>
      </c>
      <c r="AQ997">
        <v>0</v>
      </c>
      <c r="AR997">
        <v>0</v>
      </c>
      <c r="AS997">
        <v>0</v>
      </c>
      <c r="AT997">
        <v>0</v>
      </c>
      <c r="AU997">
        <v>0</v>
      </c>
      <c r="AV997">
        <v>1</v>
      </c>
      <c r="AW997">
        <v>1</v>
      </c>
      <c r="AZ997">
        <v>1</v>
      </c>
      <c r="BA997">
        <v>1</v>
      </c>
      <c r="BB997">
        <v>1</v>
      </c>
      <c r="BC997">
        <v>8.6199999999999992</v>
      </c>
      <c r="BD997" t="s">
        <v>6</v>
      </c>
      <c r="BE997" t="s">
        <v>6</v>
      </c>
      <c r="BF997" t="s">
        <v>6</v>
      </c>
      <c r="BG997" t="s">
        <v>6</v>
      </c>
      <c r="BH997">
        <v>3</v>
      </c>
      <c r="BI997">
        <v>1</v>
      </c>
      <c r="BJ997" t="s">
        <v>6</v>
      </c>
      <c r="BM997">
        <v>1100</v>
      </c>
      <c r="BN997">
        <v>0</v>
      </c>
      <c r="BO997" t="s">
        <v>6</v>
      </c>
      <c r="BP997">
        <v>0</v>
      </c>
      <c r="BQ997">
        <v>8</v>
      </c>
      <c r="BR997">
        <v>0</v>
      </c>
      <c r="BS997">
        <v>1</v>
      </c>
      <c r="BT997">
        <v>1</v>
      </c>
      <c r="BU997">
        <v>1</v>
      </c>
      <c r="BV997">
        <v>1</v>
      </c>
      <c r="BW997">
        <v>1</v>
      </c>
      <c r="BX997">
        <v>1</v>
      </c>
      <c r="BY997" t="s">
        <v>6</v>
      </c>
      <c r="BZ997">
        <v>0</v>
      </c>
      <c r="CA997">
        <v>0</v>
      </c>
      <c r="CB997" t="s">
        <v>6</v>
      </c>
      <c r="CE997">
        <v>0</v>
      </c>
      <c r="CF997">
        <v>0</v>
      </c>
      <c r="CG997">
        <v>0</v>
      </c>
      <c r="CM997">
        <v>0</v>
      </c>
      <c r="CN997" t="s">
        <v>6</v>
      </c>
      <c r="CO997">
        <v>0</v>
      </c>
      <c r="CP997">
        <f t="shared" si="632"/>
        <v>174.97</v>
      </c>
      <c r="CQ997">
        <f t="shared" si="633"/>
        <v>43.741310759999998</v>
      </c>
      <c r="CR997">
        <f t="shared" si="634"/>
        <v>0</v>
      </c>
      <c r="CS997">
        <f t="shared" si="635"/>
        <v>0</v>
      </c>
      <c r="CT997">
        <f t="shared" si="636"/>
        <v>0</v>
      </c>
      <c r="CU997">
        <f t="shared" si="637"/>
        <v>0</v>
      </c>
      <c r="CV997">
        <f t="shared" si="638"/>
        <v>0</v>
      </c>
      <c r="CW997">
        <f t="shared" si="639"/>
        <v>0</v>
      </c>
      <c r="CX997">
        <f t="shared" si="640"/>
        <v>0</v>
      </c>
      <c r="CY997">
        <f t="shared" si="641"/>
        <v>0</v>
      </c>
      <c r="CZ997">
        <f t="shared" si="642"/>
        <v>0</v>
      </c>
      <c r="DC997" t="s">
        <v>6</v>
      </c>
      <c r="DD997" t="s">
        <v>198</v>
      </c>
      <c r="DE997" t="s">
        <v>6</v>
      </c>
      <c r="DF997" t="s">
        <v>6</v>
      </c>
      <c r="DG997" t="s">
        <v>6</v>
      </c>
      <c r="DH997" t="s">
        <v>6</v>
      </c>
      <c r="DI997" t="s">
        <v>6</v>
      </c>
      <c r="DJ997" t="s">
        <v>6</v>
      </c>
      <c r="DK997" t="s">
        <v>6</v>
      </c>
      <c r="DL997" t="s">
        <v>6</v>
      </c>
      <c r="DM997" t="s">
        <v>6</v>
      </c>
      <c r="DN997">
        <v>0</v>
      </c>
      <c r="DO997">
        <v>0</v>
      </c>
      <c r="DP997">
        <v>1</v>
      </c>
      <c r="DQ997">
        <v>1</v>
      </c>
      <c r="DU997">
        <v>1013</v>
      </c>
      <c r="DV997" t="s">
        <v>205</v>
      </c>
      <c r="DW997" t="s">
        <v>205</v>
      </c>
      <c r="DX997">
        <v>1</v>
      </c>
      <c r="DZ997" t="s">
        <v>6</v>
      </c>
      <c r="EA997" t="s">
        <v>6</v>
      </c>
      <c r="EB997" t="s">
        <v>6</v>
      </c>
      <c r="EC997" t="s">
        <v>6</v>
      </c>
      <c r="EE997">
        <v>52854755</v>
      </c>
      <c r="EF997">
        <v>8</v>
      </c>
      <c r="EG997" t="s">
        <v>199</v>
      </c>
      <c r="EH997">
        <v>0</v>
      </c>
      <c r="EI997" t="s">
        <v>6</v>
      </c>
      <c r="EJ997">
        <v>1</v>
      </c>
      <c r="EK997">
        <v>1100</v>
      </c>
      <c r="EL997" t="s">
        <v>209</v>
      </c>
      <c r="EM997" t="s">
        <v>210</v>
      </c>
      <c r="EO997" t="s">
        <v>6</v>
      </c>
      <c r="EQ997">
        <v>131584</v>
      </c>
      <c r="ER997">
        <v>4.83</v>
      </c>
      <c r="ES997">
        <v>4.83</v>
      </c>
      <c r="ET997">
        <v>0</v>
      </c>
      <c r="EU997">
        <v>0</v>
      </c>
      <c r="EV997">
        <v>0</v>
      </c>
      <c r="EW997">
        <v>0</v>
      </c>
      <c r="EX997">
        <v>0</v>
      </c>
      <c r="EY997">
        <v>0</v>
      </c>
      <c r="EZ997">
        <v>5</v>
      </c>
      <c r="FC997">
        <v>0</v>
      </c>
      <c r="FD997">
        <v>18</v>
      </c>
      <c r="FF997">
        <v>41.67</v>
      </c>
      <c r="FQ997">
        <v>0</v>
      </c>
      <c r="FR997">
        <f t="shared" si="643"/>
        <v>0</v>
      </c>
      <c r="FS997">
        <v>0</v>
      </c>
      <c r="FX997">
        <v>0</v>
      </c>
      <c r="FY997">
        <v>0</v>
      </c>
      <c r="GA997" t="s">
        <v>589</v>
      </c>
      <c r="GD997">
        <v>1</v>
      </c>
      <c r="GF997">
        <v>-1532445202</v>
      </c>
      <c r="GG997">
        <v>2</v>
      </c>
      <c r="GH997">
        <v>3</v>
      </c>
      <c r="GI997">
        <v>3</v>
      </c>
      <c r="GJ997">
        <v>0</v>
      </c>
      <c r="GK997">
        <v>0</v>
      </c>
      <c r="GL997">
        <f t="shared" si="644"/>
        <v>0</v>
      </c>
      <c r="GM997">
        <f t="shared" si="645"/>
        <v>174.97</v>
      </c>
      <c r="GN997">
        <f t="shared" si="646"/>
        <v>174.97</v>
      </c>
      <c r="GO997">
        <f t="shared" si="647"/>
        <v>0</v>
      </c>
      <c r="GP997">
        <f t="shared" si="648"/>
        <v>0</v>
      </c>
      <c r="GR997">
        <v>1</v>
      </c>
      <c r="GS997">
        <v>1</v>
      </c>
      <c r="GT997">
        <v>0</v>
      </c>
      <c r="GU997" t="s">
        <v>6</v>
      </c>
      <c r="GV997">
        <f t="shared" si="649"/>
        <v>0</v>
      </c>
      <c r="GW997">
        <v>1</v>
      </c>
      <c r="GX997">
        <f t="shared" si="650"/>
        <v>0</v>
      </c>
      <c r="HA997">
        <v>0</v>
      </c>
      <c r="HB997">
        <v>0</v>
      </c>
      <c r="HC997">
        <f t="shared" si="651"/>
        <v>0</v>
      </c>
      <c r="HE997" t="s">
        <v>189</v>
      </c>
      <c r="HF997" t="s">
        <v>189</v>
      </c>
      <c r="HM997" t="s">
        <v>6</v>
      </c>
      <c r="HN997" t="s">
        <v>6</v>
      </c>
      <c r="HO997" t="s">
        <v>6</v>
      </c>
      <c r="HP997" t="s">
        <v>6</v>
      </c>
      <c r="HQ997" t="s">
        <v>6</v>
      </c>
      <c r="IK997">
        <v>0</v>
      </c>
    </row>
    <row r="998" spans="1:245">
      <c r="A998">
        <v>17</v>
      </c>
      <c r="B998">
        <v>1</v>
      </c>
      <c r="E998" t="s">
        <v>237</v>
      </c>
      <c r="F998" t="s">
        <v>590</v>
      </c>
      <c r="G998" t="s">
        <v>591</v>
      </c>
      <c r="H998" t="s">
        <v>257</v>
      </c>
      <c r="I998">
        <f>ROUND((3)/100,9)</f>
        <v>0.03</v>
      </c>
      <c r="J998">
        <v>0</v>
      </c>
      <c r="K998">
        <f>ROUND((3)/100,9)</f>
        <v>0.03</v>
      </c>
      <c r="O998">
        <f t="shared" si="613"/>
        <v>806.09</v>
      </c>
      <c r="P998">
        <f t="shared" si="614"/>
        <v>806.09</v>
      </c>
      <c r="Q998">
        <f t="shared" si="615"/>
        <v>0</v>
      </c>
      <c r="R998">
        <f t="shared" si="616"/>
        <v>0</v>
      </c>
      <c r="S998">
        <f t="shared" si="617"/>
        <v>0</v>
      </c>
      <c r="T998">
        <f t="shared" si="618"/>
        <v>0</v>
      </c>
      <c r="U998">
        <f t="shared" si="619"/>
        <v>0</v>
      </c>
      <c r="V998">
        <f t="shared" si="620"/>
        <v>0</v>
      </c>
      <c r="W998">
        <f t="shared" si="621"/>
        <v>0.01</v>
      </c>
      <c r="X998">
        <f t="shared" si="622"/>
        <v>0</v>
      </c>
      <c r="Y998">
        <f t="shared" si="623"/>
        <v>0</v>
      </c>
      <c r="AA998">
        <v>54027915</v>
      </c>
      <c r="AB998">
        <f t="shared" si="624"/>
        <v>5971</v>
      </c>
      <c r="AC998">
        <f>ROUND((ES998),6)</f>
        <v>5971</v>
      </c>
      <c r="AD998">
        <f t="shared" si="625"/>
        <v>0</v>
      </c>
      <c r="AE998">
        <f t="shared" si="626"/>
        <v>0</v>
      </c>
      <c r="AF998">
        <f t="shared" si="627"/>
        <v>0</v>
      </c>
      <c r="AG998">
        <f t="shared" si="628"/>
        <v>0</v>
      </c>
      <c r="AH998">
        <f t="shared" si="629"/>
        <v>0</v>
      </c>
      <c r="AI998">
        <f t="shared" si="630"/>
        <v>0</v>
      </c>
      <c r="AJ998">
        <f t="shared" si="631"/>
        <v>0.34</v>
      </c>
      <c r="AK998">
        <v>5971</v>
      </c>
      <c r="AL998">
        <v>5971</v>
      </c>
      <c r="AM998">
        <v>0</v>
      </c>
      <c r="AN998">
        <v>0</v>
      </c>
      <c r="AO998">
        <v>0</v>
      </c>
      <c r="AP998">
        <v>0</v>
      </c>
      <c r="AQ998">
        <v>0</v>
      </c>
      <c r="AR998">
        <v>0</v>
      </c>
      <c r="AS998">
        <v>0.34</v>
      </c>
      <c r="AT998">
        <v>0</v>
      </c>
      <c r="AU998">
        <v>0</v>
      </c>
      <c r="AV998">
        <v>1</v>
      </c>
      <c r="AW998">
        <v>1</v>
      </c>
      <c r="AZ998">
        <v>1</v>
      </c>
      <c r="BA998">
        <v>1</v>
      </c>
      <c r="BB998">
        <v>1</v>
      </c>
      <c r="BC998">
        <v>4.5</v>
      </c>
      <c r="BD998" t="s">
        <v>6</v>
      </c>
      <c r="BE998" t="s">
        <v>6</v>
      </c>
      <c r="BF998" t="s">
        <v>6</v>
      </c>
      <c r="BG998" t="s">
        <v>6</v>
      </c>
      <c r="BH998">
        <v>3</v>
      </c>
      <c r="BI998">
        <v>1</v>
      </c>
      <c r="BJ998" t="s">
        <v>592</v>
      </c>
      <c r="BM998">
        <v>500001</v>
      </c>
      <c r="BN998">
        <v>0</v>
      </c>
      <c r="BO998" t="s">
        <v>590</v>
      </c>
      <c r="BP998">
        <v>1</v>
      </c>
      <c r="BQ998">
        <v>8</v>
      </c>
      <c r="BR998">
        <v>0</v>
      </c>
      <c r="BS998">
        <v>1</v>
      </c>
      <c r="BT998">
        <v>1</v>
      </c>
      <c r="BU998">
        <v>1</v>
      </c>
      <c r="BV998">
        <v>1</v>
      </c>
      <c r="BW998">
        <v>1</v>
      </c>
      <c r="BX998">
        <v>1</v>
      </c>
      <c r="BY998" t="s">
        <v>6</v>
      </c>
      <c r="BZ998">
        <v>0</v>
      </c>
      <c r="CA998">
        <v>0</v>
      </c>
      <c r="CB998" t="s">
        <v>6</v>
      </c>
      <c r="CE998">
        <v>0</v>
      </c>
      <c r="CF998">
        <v>0</v>
      </c>
      <c r="CG998">
        <v>0</v>
      </c>
      <c r="CM998">
        <v>0</v>
      </c>
      <c r="CN998" t="s">
        <v>6</v>
      </c>
      <c r="CO998">
        <v>0</v>
      </c>
      <c r="CP998">
        <f t="shared" si="632"/>
        <v>806.09</v>
      </c>
      <c r="CQ998">
        <f t="shared" si="633"/>
        <v>26869.5</v>
      </c>
      <c r="CR998">
        <f t="shared" si="634"/>
        <v>0</v>
      </c>
      <c r="CS998">
        <f t="shared" si="635"/>
        <v>0</v>
      </c>
      <c r="CT998">
        <f t="shared" si="636"/>
        <v>0</v>
      </c>
      <c r="CU998">
        <f t="shared" si="637"/>
        <v>0</v>
      </c>
      <c r="CV998">
        <f t="shared" si="638"/>
        <v>0</v>
      </c>
      <c r="CW998">
        <f t="shared" si="639"/>
        <v>0</v>
      </c>
      <c r="CX998">
        <f t="shared" si="640"/>
        <v>0.34</v>
      </c>
      <c r="CY998">
        <f t="shared" si="641"/>
        <v>0</v>
      </c>
      <c r="CZ998">
        <f t="shared" si="642"/>
        <v>0</v>
      </c>
      <c r="DC998" t="s">
        <v>6</v>
      </c>
      <c r="DD998" t="s">
        <v>6</v>
      </c>
      <c r="DE998" t="s">
        <v>6</v>
      </c>
      <c r="DF998" t="s">
        <v>6</v>
      </c>
      <c r="DG998" t="s">
        <v>6</v>
      </c>
      <c r="DH998" t="s">
        <v>6</v>
      </c>
      <c r="DI998" t="s">
        <v>6</v>
      </c>
      <c r="DJ998" t="s">
        <v>6</v>
      </c>
      <c r="DK998" t="s">
        <v>6</v>
      </c>
      <c r="DL998" t="s">
        <v>6</v>
      </c>
      <c r="DM998" t="s">
        <v>6</v>
      </c>
      <c r="DN998">
        <v>0</v>
      </c>
      <c r="DO998">
        <v>0</v>
      </c>
      <c r="DP998">
        <v>1</v>
      </c>
      <c r="DQ998">
        <v>1</v>
      </c>
      <c r="DU998">
        <v>1010</v>
      </c>
      <c r="DV998" t="s">
        <v>257</v>
      </c>
      <c r="DW998" t="s">
        <v>257</v>
      </c>
      <c r="DX998">
        <v>100</v>
      </c>
      <c r="DZ998" t="s">
        <v>6</v>
      </c>
      <c r="EA998" t="s">
        <v>6</v>
      </c>
      <c r="EB998" t="s">
        <v>6</v>
      </c>
      <c r="EC998" t="s">
        <v>6</v>
      </c>
      <c r="EE998">
        <v>52855142</v>
      </c>
      <c r="EF998">
        <v>8</v>
      </c>
      <c r="EG998" t="s">
        <v>199</v>
      </c>
      <c r="EH998">
        <v>0</v>
      </c>
      <c r="EI998" t="s">
        <v>6</v>
      </c>
      <c r="EJ998">
        <v>1</v>
      </c>
      <c r="EK998">
        <v>500001</v>
      </c>
      <c r="EL998" t="s">
        <v>200</v>
      </c>
      <c r="EM998" t="s">
        <v>201</v>
      </c>
      <c r="EO998" t="s">
        <v>6</v>
      </c>
      <c r="EQ998">
        <v>131072</v>
      </c>
      <c r="ER998">
        <v>5971</v>
      </c>
      <c r="ES998">
        <v>5971</v>
      </c>
      <c r="ET998">
        <v>0</v>
      </c>
      <c r="EU998">
        <v>0</v>
      </c>
      <c r="EV998">
        <v>0</v>
      </c>
      <c r="EW998">
        <v>0</v>
      </c>
      <c r="EX998">
        <v>0</v>
      </c>
      <c r="EY998">
        <v>0</v>
      </c>
      <c r="FQ998">
        <v>0</v>
      </c>
      <c r="FR998">
        <f t="shared" si="643"/>
        <v>0</v>
      </c>
      <c r="FS998">
        <v>0</v>
      </c>
      <c r="FX998">
        <v>0</v>
      </c>
      <c r="FY998">
        <v>0</v>
      </c>
      <c r="GA998" t="s">
        <v>6</v>
      </c>
      <c r="GD998">
        <v>1</v>
      </c>
      <c r="GF998">
        <v>2092262234</v>
      </c>
      <c r="GG998">
        <v>2</v>
      </c>
      <c r="GH998">
        <v>1</v>
      </c>
      <c r="GI998">
        <v>2</v>
      </c>
      <c r="GJ998">
        <v>0</v>
      </c>
      <c r="GK998">
        <v>0</v>
      </c>
      <c r="GL998">
        <f t="shared" si="644"/>
        <v>0</v>
      </c>
      <c r="GM998">
        <f t="shared" si="645"/>
        <v>806.09</v>
      </c>
      <c r="GN998">
        <f t="shared" si="646"/>
        <v>806.09</v>
      </c>
      <c r="GO998">
        <f t="shared" si="647"/>
        <v>0</v>
      </c>
      <c r="GP998">
        <f t="shared" si="648"/>
        <v>0</v>
      </c>
      <c r="GR998">
        <v>0</v>
      </c>
      <c r="GS998">
        <v>0</v>
      </c>
      <c r="GT998">
        <v>0</v>
      </c>
      <c r="GU998" t="s">
        <v>6</v>
      </c>
      <c r="GV998">
        <f t="shared" si="649"/>
        <v>0</v>
      </c>
      <c r="GW998">
        <v>1</v>
      </c>
      <c r="GX998">
        <f t="shared" si="650"/>
        <v>0</v>
      </c>
      <c r="HA998">
        <v>0</v>
      </c>
      <c r="HB998">
        <v>0</v>
      </c>
      <c r="HC998">
        <f t="shared" si="651"/>
        <v>0</v>
      </c>
      <c r="HE998" t="s">
        <v>6</v>
      </c>
      <c r="HF998" t="s">
        <v>6</v>
      </c>
      <c r="HM998" t="s">
        <v>6</v>
      </c>
      <c r="HN998" t="s">
        <v>6</v>
      </c>
      <c r="HO998" t="s">
        <v>6</v>
      </c>
      <c r="HP998" t="s">
        <v>6</v>
      </c>
      <c r="HQ998" t="s">
        <v>6</v>
      </c>
      <c r="IK998">
        <v>0</v>
      </c>
    </row>
    <row r="999" spans="1:245">
      <c r="A999">
        <v>17</v>
      </c>
      <c r="B999">
        <v>1</v>
      </c>
      <c r="E999" t="s">
        <v>241</v>
      </c>
      <c r="F999" t="s">
        <v>593</v>
      </c>
      <c r="G999" t="s">
        <v>594</v>
      </c>
      <c r="H999" t="s">
        <v>257</v>
      </c>
      <c r="I999">
        <f>ROUND((1)/100,9)</f>
        <v>0.01</v>
      </c>
      <c r="J999">
        <v>0</v>
      </c>
      <c r="K999">
        <f>ROUND((1)/100,9)</f>
        <v>0.01</v>
      </c>
      <c r="O999">
        <f t="shared" si="613"/>
        <v>277.20999999999998</v>
      </c>
      <c r="P999">
        <f t="shared" si="614"/>
        <v>277.20999999999998</v>
      </c>
      <c r="Q999">
        <f t="shared" si="615"/>
        <v>0</v>
      </c>
      <c r="R999">
        <f t="shared" si="616"/>
        <v>0</v>
      </c>
      <c r="S999">
        <f t="shared" si="617"/>
        <v>0</v>
      </c>
      <c r="T999">
        <f t="shared" si="618"/>
        <v>0</v>
      </c>
      <c r="U999">
        <f t="shared" si="619"/>
        <v>0</v>
      </c>
      <c r="V999">
        <f t="shared" si="620"/>
        <v>0</v>
      </c>
      <c r="W999">
        <f t="shared" si="621"/>
        <v>0.01</v>
      </c>
      <c r="X999">
        <f t="shared" si="622"/>
        <v>0</v>
      </c>
      <c r="Y999">
        <f t="shared" si="623"/>
        <v>0</v>
      </c>
      <c r="AA999">
        <v>54027915</v>
      </c>
      <c r="AB999">
        <f t="shared" si="624"/>
        <v>7472</v>
      </c>
      <c r="AC999">
        <f>ROUND((ES999),6)</f>
        <v>7472</v>
      </c>
      <c r="AD999">
        <f t="shared" si="625"/>
        <v>0</v>
      </c>
      <c r="AE999">
        <f t="shared" si="626"/>
        <v>0</v>
      </c>
      <c r="AF999">
        <f t="shared" si="627"/>
        <v>0</v>
      </c>
      <c r="AG999">
        <f t="shared" si="628"/>
        <v>0</v>
      </c>
      <c r="AH999">
        <f t="shared" si="629"/>
        <v>0</v>
      </c>
      <c r="AI999">
        <f t="shared" si="630"/>
        <v>0</v>
      </c>
      <c r="AJ999">
        <f t="shared" si="631"/>
        <v>0.55000000000000004</v>
      </c>
      <c r="AK999">
        <v>7472</v>
      </c>
      <c r="AL999">
        <v>7472</v>
      </c>
      <c r="AM999">
        <v>0</v>
      </c>
      <c r="AN999">
        <v>0</v>
      </c>
      <c r="AO999">
        <v>0</v>
      </c>
      <c r="AP999">
        <v>0</v>
      </c>
      <c r="AQ999">
        <v>0</v>
      </c>
      <c r="AR999">
        <v>0</v>
      </c>
      <c r="AS999">
        <v>0.55000000000000004</v>
      </c>
      <c r="AT999">
        <v>0</v>
      </c>
      <c r="AU999">
        <v>0</v>
      </c>
      <c r="AV999">
        <v>1</v>
      </c>
      <c r="AW999">
        <v>1</v>
      </c>
      <c r="AZ999">
        <v>1</v>
      </c>
      <c r="BA999">
        <v>1</v>
      </c>
      <c r="BB999">
        <v>1</v>
      </c>
      <c r="BC999">
        <v>3.71</v>
      </c>
      <c r="BD999" t="s">
        <v>6</v>
      </c>
      <c r="BE999" t="s">
        <v>6</v>
      </c>
      <c r="BF999" t="s">
        <v>6</v>
      </c>
      <c r="BG999" t="s">
        <v>6</v>
      </c>
      <c r="BH999">
        <v>3</v>
      </c>
      <c r="BI999">
        <v>1</v>
      </c>
      <c r="BJ999" t="s">
        <v>595</v>
      </c>
      <c r="BM999">
        <v>500001</v>
      </c>
      <c r="BN999">
        <v>0</v>
      </c>
      <c r="BO999" t="s">
        <v>593</v>
      </c>
      <c r="BP999">
        <v>1</v>
      </c>
      <c r="BQ999">
        <v>8</v>
      </c>
      <c r="BR999">
        <v>0</v>
      </c>
      <c r="BS999">
        <v>1</v>
      </c>
      <c r="BT999">
        <v>1</v>
      </c>
      <c r="BU999">
        <v>1</v>
      </c>
      <c r="BV999">
        <v>1</v>
      </c>
      <c r="BW999">
        <v>1</v>
      </c>
      <c r="BX999">
        <v>1</v>
      </c>
      <c r="BY999" t="s">
        <v>6</v>
      </c>
      <c r="BZ999">
        <v>0</v>
      </c>
      <c r="CA999">
        <v>0</v>
      </c>
      <c r="CB999" t="s">
        <v>6</v>
      </c>
      <c r="CE999">
        <v>0</v>
      </c>
      <c r="CF999">
        <v>0</v>
      </c>
      <c r="CG999">
        <v>0</v>
      </c>
      <c r="CM999">
        <v>0</v>
      </c>
      <c r="CN999" t="s">
        <v>6</v>
      </c>
      <c r="CO999">
        <v>0</v>
      </c>
      <c r="CP999">
        <f t="shared" si="632"/>
        <v>277.20999999999998</v>
      </c>
      <c r="CQ999">
        <f t="shared" si="633"/>
        <v>27721.119999999999</v>
      </c>
      <c r="CR999">
        <f t="shared" si="634"/>
        <v>0</v>
      </c>
      <c r="CS999">
        <f t="shared" si="635"/>
        <v>0</v>
      </c>
      <c r="CT999">
        <f t="shared" si="636"/>
        <v>0</v>
      </c>
      <c r="CU999">
        <f t="shared" si="637"/>
        <v>0</v>
      </c>
      <c r="CV999">
        <f t="shared" si="638"/>
        <v>0</v>
      </c>
      <c r="CW999">
        <f t="shared" si="639"/>
        <v>0</v>
      </c>
      <c r="CX999">
        <f t="shared" si="640"/>
        <v>0.55000000000000004</v>
      </c>
      <c r="CY999">
        <f t="shared" si="641"/>
        <v>0</v>
      </c>
      <c r="CZ999">
        <f t="shared" si="642"/>
        <v>0</v>
      </c>
      <c r="DC999" t="s">
        <v>6</v>
      </c>
      <c r="DD999" t="s">
        <v>6</v>
      </c>
      <c r="DE999" t="s">
        <v>6</v>
      </c>
      <c r="DF999" t="s">
        <v>6</v>
      </c>
      <c r="DG999" t="s">
        <v>6</v>
      </c>
      <c r="DH999" t="s">
        <v>6</v>
      </c>
      <c r="DI999" t="s">
        <v>6</v>
      </c>
      <c r="DJ999" t="s">
        <v>6</v>
      </c>
      <c r="DK999" t="s">
        <v>6</v>
      </c>
      <c r="DL999" t="s">
        <v>6</v>
      </c>
      <c r="DM999" t="s">
        <v>6</v>
      </c>
      <c r="DN999">
        <v>0</v>
      </c>
      <c r="DO999">
        <v>0</v>
      </c>
      <c r="DP999">
        <v>1</v>
      </c>
      <c r="DQ999">
        <v>1</v>
      </c>
      <c r="DU999">
        <v>1010</v>
      </c>
      <c r="DV999" t="s">
        <v>257</v>
      </c>
      <c r="DW999" t="s">
        <v>257</v>
      </c>
      <c r="DX999">
        <v>100</v>
      </c>
      <c r="DZ999" t="s">
        <v>6</v>
      </c>
      <c r="EA999" t="s">
        <v>6</v>
      </c>
      <c r="EB999" t="s">
        <v>6</v>
      </c>
      <c r="EC999" t="s">
        <v>6</v>
      </c>
      <c r="EE999">
        <v>52855142</v>
      </c>
      <c r="EF999">
        <v>8</v>
      </c>
      <c r="EG999" t="s">
        <v>199</v>
      </c>
      <c r="EH999">
        <v>0</v>
      </c>
      <c r="EI999" t="s">
        <v>6</v>
      </c>
      <c r="EJ999">
        <v>1</v>
      </c>
      <c r="EK999">
        <v>500001</v>
      </c>
      <c r="EL999" t="s">
        <v>200</v>
      </c>
      <c r="EM999" t="s">
        <v>201</v>
      </c>
      <c r="EO999" t="s">
        <v>6</v>
      </c>
      <c r="EQ999">
        <v>131072</v>
      </c>
      <c r="ER999">
        <v>7472</v>
      </c>
      <c r="ES999">
        <v>7472</v>
      </c>
      <c r="ET999">
        <v>0</v>
      </c>
      <c r="EU999">
        <v>0</v>
      </c>
      <c r="EV999">
        <v>0</v>
      </c>
      <c r="EW999">
        <v>0</v>
      </c>
      <c r="EX999">
        <v>0</v>
      </c>
      <c r="EY999">
        <v>0</v>
      </c>
      <c r="FQ999">
        <v>0</v>
      </c>
      <c r="FR999">
        <f t="shared" si="643"/>
        <v>0</v>
      </c>
      <c r="FS999">
        <v>0</v>
      </c>
      <c r="FX999">
        <v>0</v>
      </c>
      <c r="FY999">
        <v>0</v>
      </c>
      <c r="GA999" t="s">
        <v>6</v>
      </c>
      <c r="GD999">
        <v>1</v>
      </c>
      <c r="GF999">
        <v>-1132977424</v>
      </c>
      <c r="GG999">
        <v>2</v>
      </c>
      <c r="GH999">
        <v>1</v>
      </c>
      <c r="GI999">
        <v>2</v>
      </c>
      <c r="GJ999">
        <v>0</v>
      </c>
      <c r="GK999">
        <v>0</v>
      </c>
      <c r="GL999">
        <f t="shared" si="644"/>
        <v>0</v>
      </c>
      <c r="GM999">
        <f t="shared" si="645"/>
        <v>277.20999999999998</v>
      </c>
      <c r="GN999">
        <f t="shared" si="646"/>
        <v>277.20999999999998</v>
      </c>
      <c r="GO999">
        <f t="shared" si="647"/>
        <v>0</v>
      </c>
      <c r="GP999">
        <f t="shared" si="648"/>
        <v>0</v>
      </c>
      <c r="GR999">
        <v>0</v>
      </c>
      <c r="GS999">
        <v>0</v>
      </c>
      <c r="GT999">
        <v>0</v>
      </c>
      <c r="GU999" t="s">
        <v>6</v>
      </c>
      <c r="GV999">
        <f t="shared" si="649"/>
        <v>0</v>
      </c>
      <c r="GW999">
        <v>1</v>
      </c>
      <c r="GX999">
        <f t="shared" si="650"/>
        <v>0</v>
      </c>
      <c r="HA999">
        <v>0</v>
      </c>
      <c r="HB999">
        <v>0</v>
      </c>
      <c r="HC999">
        <f t="shared" si="651"/>
        <v>0</v>
      </c>
      <c r="HE999" t="s">
        <v>6</v>
      </c>
      <c r="HF999" t="s">
        <v>6</v>
      </c>
      <c r="HM999" t="s">
        <v>6</v>
      </c>
      <c r="HN999" t="s">
        <v>6</v>
      </c>
      <c r="HO999" t="s">
        <v>6</v>
      </c>
      <c r="HP999" t="s">
        <v>6</v>
      </c>
      <c r="HQ999" t="s">
        <v>6</v>
      </c>
      <c r="IK999">
        <v>0</v>
      </c>
    </row>
    <row r="1000" spans="1:245">
      <c r="A1000">
        <v>17</v>
      </c>
      <c r="B1000">
        <v>1</v>
      </c>
      <c r="E1000" t="s">
        <v>244</v>
      </c>
      <c r="F1000" t="s">
        <v>183</v>
      </c>
      <c r="G1000" t="s">
        <v>596</v>
      </c>
      <c r="H1000" t="s">
        <v>205</v>
      </c>
      <c r="I1000">
        <v>2</v>
      </c>
      <c r="J1000">
        <v>0</v>
      </c>
      <c r="K1000">
        <v>2</v>
      </c>
      <c r="O1000">
        <f t="shared" si="613"/>
        <v>830.63</v>
      </c>
      <c r="P1000">
        <f t="shared" si="614"/>
        <v>830.63</v>
      </c>
      <c r="Q1000">
        <f t="shared" si="615"/>
        <v>0</v>
      </c>
      <c r="R1000">
        <f t="shared" si="616"/>
        <v>0</v>
      </c>
      <c r="S1000">
        <f t="shared" si="617"/>
        <v>0</v>
      </c>
      <c r="T1000">
        <f t="shared" si="618"/>
        <v>0</v>
      </c>
      <c r="U1000">
        <f t="shared" si="619"/>
        <v>0</v>
      </c>
      <c r="V1000">
        <f t="shared" si="620"/>
        <v>0</v>
      </c>
      <c r="W1000">
        <f t="shared" si="621"/>
        <v>0</v>
      </c>
      <c r="X1000">
        <f t="shared" si="622"/>
        <v>0</v>
      </c>
      <c r="Y1000">
        <f t="shared" si="623"/>
        <v>0</v>
      </c>
      <c r="AA1000">
        <v>54027915</v>
      </c>
      <c r="AB1000">
        <f t="shared" si="624"/>
        <v>48.180515999999997</v>
      </c>
      <c r="AC1000">
        <f>ROUND(((ES1000*1.03*1.02)),6)</f>
        <v>48.180515999999997</v>
      </c>
      <c r="AD1000">
        <f t="shared" si="625"/>
        <v>0</v>
      </c>
      <c r="AE1000">
        <f t="shared" si="626"/>
        <v>0</v>
      </c>
      <c r="AF1000">
        <f t="shared" si="627"/>
        <v>0</v>
      </c>
      <c r="AG1000">
        <f t="shared" si="628"/>
        <v>0</v>
      </c>
      <c r="AH1000">
        <f t="shared" si="629"/>
        <v>0</v>
      </c>
      <c r="AI1000">
        <f t="shared" si="630"/>
        <v>0</v>
      </c>
      <c r="AJ1000">
        <f t="shared" si="631"/>
        <v>0</v>
      </c>
      <c r="AK1000">
        <v>45.86</v>
      </c>
      <c r="AL1000">
        <v>45.86</v>
      </c>
      <c r="AM1000">
        <v>0</v>
      </c>
      <c r="AN1000">
        <v>0</v>
      </c>
      <c r="AO1000">
        <v>0</v>
      </c>
      <c r="AP1000">
        <v>0</v>
      </c>
      <c r="AQ1000">
        <v>0</v>
      </c>
      <c r="AR1000">
        <v>0</v>
      </c>
      <c r="AS1000">
        <v>0</v>
      </c>
      <c r="AT1000">
        <v>0</v>
      </c>
      <c r="AU1000">
        <v>0</v>
      </c>
      <c r="AV1000">
        <v>1</v>
      </c>
      <c r="AW1000">
        <v>1</v>
      </c>
      <c r="AZ1000">
        <v>1</v>
      </c>
      <c r="BA1000">
        <v>1</v>
      </c>
      <c r="BB1000">
        <v>1</v>
      </c>
      <c r="BC1000">
        <v>8.6199999999999992</v>
      </c>
      <c r="BD1000" t="s">
        <v>6</v>
      </c>
      <c r="BE1000" t="s">
        <v>6</v>
      </c>
      <c r="BF1000" t="s">
        <v>6</v>
      </c>
      <c r="BG1000" t="s">
        <v>6</v>
      </c>
      <c r="BH1000">
        <v>3</v>
      </c>
      <c r="BI1000">
        <v>1</v>
      </c>
      <c r="BJ1000" t="s">
        <v>6</v>
      </c>
      <c r="BM1000">
        <v>1100</v>
      </c>
      <c r="BN1000">
        <v>0</v>
      </c>
      <c r="BO1000" t="s">
        <v>6</v>
      </c>
      <c r="BP1000">
        <v>0</v>
      </c>
      <c r="BQ1000">
        <v>8</v>
      </c>
      <c r="BR1000">
        <v>0</v>
      </c>
      <c r="BS1000">
        <v>1</v>
      </c>
      <c r="BT1000">
        <v>1</v>
      </c>
      <c r="BU1000">
        <v>1</v>
      </c>
      <c r="BV1000">
        <v>1</v>
      </c>
      <c r="BW1000">
        <v>1</v>
      </c>
      <c r="BX1000">
        <v>1</v>
      </c>
      <c r="BY1000" t="s">
        <v>6</v>
      </c>
      <c r="BZ1000">
        <v>0</v>
      </c>
      <c r="CA1000">
        <v>0</v>
      </c>
      <c r="CB1000" t="s">
        <v>6</v>
      </c>
      <c r="CE1000">
        <v>0</v>
      </c>
      <c r="CF1000">
        <v>0</v>
      </c>
      <c r="CG1000">
        <v>0</v>
      </c>
      <c r="CM1000">
        <v>0</v>
      </c>
      <c r="CN1000" t="s">
        <v>6</v>
      </c>
      <c r="CO1000">
        <v>0</v>
      </c>
      <c r="CP1000">
        <f t="shared" si="632"/>
        <v>830.63</v>
      </c>
      <c r="CQ1000">
        <f t="shared" si="633"/>
        <v>415.31604791999996</v>
      </c>
      <c r="CR1000">
        <f t="shared" si="634"/>
        <v>0</v>
      </c>
      <c r="CS1000">
        <f t="shared" si="635"/>
        <v>0</v>
      </c>
      <c r="CT1000">
        <f t="shared" si="636"/>
        <v>0</v>
      </c>
      <c r="CU1000">
        <f t="shared" si="637"/>
        <v>0</v>
      </c>
      <c r="CV1000">
        <f t="shared" si="638"/>
        <v>0</v>
      </c>
      <c r="CW1000">
        <f t="shared" si="639"/>
        <v>0</v>
      </c>
      <c r="CX1000">
        <f t="shared" si="640"/>
        <v>0</v>
      </c>
      <c r="CY1000">
        <f t="shared" si="641"/>
        <v>0</v>
      </c>
      <c r="CZ1000">
        <f t="shared" si="642"/>
        <v>0</v>
      </c>
      <c r="DC1000" t="s">
        <v>6</v>
      </c>
      <c r="DD1000" t="s">
        <v>198</v>
      </c>
      <c r="DE1000" t="s">
        <v>6</v>
      </c>
      <c r="DF1000" t="s">
        <v>6</v>
      </c>
      <c r="DG1000" t="s">
        <v>6</v>
      </c>
      <c r="DH1000" t="s">
        <v>6</v>
      </c>
      <c r="DI1000" t="s">
        <v>6</v>
      </c>
      <c r="DJ1000" t="s">
        <v>6</v>
      </c>
      <c r="DK1000" t="s">
        <v>6</v>
      </c>
      <c r="DL1000" t="s">
        <v>6</v>
      </c>
      <c r="DM1000" t="s">
        <v>6</v>
      </c>
      <c r="DN1000">
        <v>0</v>
      </c>
      <c r="DO1000">
        <v>0</v>
      </c>
      <c r="DP1000">
        <v>1</v>
      </c>
      <c r="DQ1000">
        <v>1</v>
      </c>
      <c r="DU1000">
        <v>1013</v>
      </c>
      <c r="DV1000" t="s">
        <v>205</v>
      </c>
      <c r="DW1000" t="s">
        <v>205</v>
      </c>
      <c r="DX1000">
        <v>1</v>
      </c>
      <c r="DZ1000" t="s">
        <v>6</v>
      </c>
      <c r="EA1000" t="s">
        <v>6</v>
      </c>
      <c r="EB1000" t="s">
        <v>6</v>
      </c>
      <c r="EC1000" t="s">
        <v>6</v>
      </c>
      <c r="EE1000">
        <v>52854755</v>
      </c>
      <c r="EF1000">
        <v>8</v>
      </c>
      <c r="EG1000" t="s">
        <v>199</v>
      </c>
      <c r="EH1000">
        <v>0</v>
      </c>
      <c r="EI1000" t="s">
        <v>6</v>
      </c>
      <c r="EJ1000">
        <v>1</v>
      </c>
      <c r="EK1000">
        <v>1100</v>
      </c>
      <c r="EL1000" t="s">
        <v>209</v>
      </c>
      <c r="EM1000" t="s">
        <v>210</v>
      </c>
      <c r="EO1000" t="s">
        <v>6</v>
      </c>
      <c r="EQ1000">
        <v>131584</v>
      </c>
      <c r="ER1000">
        <v>45.86</v>
      </c>
      <c r="ES1000">
        <v>45.86</v>
      </c>
      <c r="ET1000">
        <v>0</v>
      </c>
      <c r="EU1000">
        <v>0</v>
      </c>
      <c r="EV1000">
        <v>0</v>
      </c>
      <c r="EW1000">
        <v>0</v>
      </c>
      <c r="EX1000">
        <v>0</v>
      </c>
      <c r="EY1000">
        <v>0</v>
      </c>
      <c r="EZ1000">
        <v>5</v>
      </c>
      <c r="FC1000">
        <v>0</v>
      </c>
      <c r="FD1000">
        <v>18</v>
      </c>
      <c r="FF1000">
        <v>395.28</v>
      </c>
      <c r="FQ1000">
        <v>0</v>
      </c>
      <c r="FR1000">
        <f t="shared" si="643"/>
        <v>0</v>
      </c>
      <c r="FS1000">
        <v>0</v>
      </c>
      <c r="FX1000">
        <v>0</v>
      </c>
      <c r="FY1000">
        <v>0</v>
      </c>
      <c r="GA1000" t="s">
        <v>597</v>
      </c>
      <c r="GD1000">
        <v>1</v>
      </c>
      <c r="GF1000">
        <v>1602509803</v>
      </c>
      <c r="GG1000">
        <v>2</v>
      </c>
      <c r="GH1000">
        <v>3</v>
      </c>
      <c r="GI1000">
        <v>3</v>
      </c>
      <c r="GJ1000">
        <v>0</v>
      </c>
      <c r="GK1000">
        <v>0</v>
      </c>
      <c r="GL1000">
        <f t="shared" si="644"/>
        <v>0</v>
      </c>
      <c r="GM1000">
        <f t="shared" si="645"/>
        <v>830.63</v>
      </c>
      <c r="GN1000">
        <f t="shared" si="646"/>
        <v>830.63</v>
      </c>
      <c r="GO1000">
        <f t="shared" si="647"/>
        <v>0</v>
      </c>
      <c r="GP1000">
        <f t="shared" si="648"/>
        <v>0</v>
      </c>
      <c r="GR1000">
        <v>1</v>
      </c>
      <c r="GS1000">
        <v>1</v>
      </c>
      <c r="GT1000">
        <v>0</v>
      </c>
      <c r="GU1000" t="s">
        <v>6</v>
      </c>
      <c r="GV1000">
        <f t="shared" si="649"/>
        <v>0</v>
      </c>
      <c r="GW1000">
        <v>1</v>
      </c>
      <c r="GX1000">
        <f t="shared" si="650"/>
        <v>0</v>
      </c>
      <c r="HA1000">
        <v>0</v>
      </c>
      <c r="HB1000">
        <v>0</v>
      </c>
      <c r="HC1000">
        <f t="shared" si="651"/>
        <v>0</v>
      </c>
      <c r="HE1000" t="s">
        <v>189</v>
      </c>
      <c r="HF1000" t="s">
        <v>189</v>
      </c>
      <c r="HM1000" t="s">
        <v>6</v>
      </c>
      <c r="HN1000" t="s">
        <v>6</v>
      </c>
      <c r="HO1000" t="s">
        <v>6</v>
      </c>
      <c r="HP1000" t="s">
        <v>6</v>
      </c>
      <c r="HQ1000" t="s">
        <v>6</v>
      </c>
      <c r="IK1000">
        <v>0</v>
      </c>
    </row>
    <row r="1001" spans="1:245">
      <c r="A1001">
        <v>17</v>
      </c>
      <c r="B1001">
        <v>1</v>
      </c>
      <c r="E1001" t="s">
        <v>247</v>
      </c>
      <c r="F1001" t="s">
        <v>183</v>
      </c>
      <c r="G1001" t="s">
        <v>598</v>
      </c>
      <c r="H1001" t="s">
        <v>205</v>
      </c>
      <c r="I1001">
        <v>2</v>
      </c>
      <c r="J1001">
        <v>0</v>
      </c>
      <c r="K1001">
        <v>2</v>
      </c>
      <c r="O1001">
        <f t="shared" si="613"/>
        <v>2289.7600000000002</v>
      </c>
      <c r="P1001">
        <f t="shared" si="614"/>
        <v>2289.7600000000002</v>
      </c>
      <c r="Q1001">
        <f t="shared" si="615"/>
        <v>0</v>
      </c>
      <c r="R1001">
        <f t="shared" si="616"/>
        <v>0</v>
      </c>
      <c r="S1001">
        <f t="shared" si="617"/>
        <v>0</v>
      </c>
      <c r="T1001">
        <f t="shared" si="618"/>
        <v>0</v>
      </c>
      <c r="U1001">
        <f t="shared" si="619"/>
        <v>0</v>
      </c>
      <c r="V1001">
        <f t="shared" si="620"/>
        <v>0</v>
      </c>
      <c r="W1001">
        <f t="shared" si="621"/>
        <v>0</v>
      </c>
      <c r="X1001">
        <f t="shared" si="622"/>
        <v>0</v>
      </c>
      <c r="Y1001">
        <f t="shared" si="623"/>
        <v>0</v>
      </c>
      <c r="AA1001">
        <v>54027915</v>
      </c>
      <c r="AB1001">
        <f t="shared" si="624"/>
        <v>132.81685200000001</v>
      </c>
      <c r="AC1001">
        <f>ROUND(((ES1001*1.03*1.02)),6)</f>
        <v>132.81685200000001</v>
      </c>
      <c r="AD1001">
        <f t="shared" si="625"/>
        <v>0</v>
      </c>
      <c r="AE1001">
        <f t="shared" si="626"/>
        <v>0</v>
      </c>
      <c r="AF1001">
        <f t="shared" si="627"/>
        <v>0</v>
      </c>
      <c r="AG1001">
        <f t="shared" si="628"/>
        <v>0</v>
      </c>
      <c r="AH1001">
        <f t="shared" si="629"/>
        <v>0</v>
      </c>
      <c r="AI1001">
        <f t="shared" si="630"/>
        <v>0</v>
      </c>
      <c r="AJ1001">
        <f t="shared" si="631"/>
        <v>0</v>
      </c>
      <c r="AK1001">
        <v>126.42</v>
      </c>
      <c r="AL1001">
        <v>126.42</v>
      </c>
      <c r="AM1001">
        <v>0</v>
      </c>
      <c r="AN1001">
        <v>0</v>
      </c>
      <c r="AO1001">
        <v>0</v>
      </c>
      <c r="AP1001">
        <v>0</v>
      </c>
      <c r="AQ1001">
        <v>0</v>
      </c>
      <c r="AR1001">
        <v>0</v>
      </c>
      <c r="AS1001">
        <v>0</v>
      </c>
      <c r="AT1001">
        <v>0</v>
      </c>
      <c r="AU1001">
        <v>0</v>
      </c>
      <c r="AV1001">
        <v>1</v>
      </c>
      <c r="AW1001">
        <v>1</v>
      </c>
      <c r="AZ1001">
        <v>1</v>
      </c>
      <c r="BA1001">
        <v>1</v>
      </c>
      <c r="BB1001">
        <v>1</v>
      </c>
      <c r="BC1001">
        <v>8.6199999999999992</v>
      </c>
      <c r="BD1001" t="s">
        <v>6</v>
      </c>
      <c r="BE1001" t="s">
        <v>6</v>
      </c>
      <c r="BF1001" t="s">
        <v>6</v>
      </c>
      <c r="BG1001" t="s">
        <v>6</v>
      </c>
      <c r="BH1001">
        <v>3</v>
      </c>
      <c r="BI1001">
        <v>1</v>
      </c>
      <c r="BJ1001" t="s">
        <v>6</v>
      </c>
      <c r="BM1001">
        <v>1100</v>
      </c>
      <c r="BN1001">
        <v>0</v>
      </c>
      <c r="BO1001" t="s">
        <v>6</v>
      </c>
      <c r="BP1001">
        <v>0</v>
      </c>
      <c r="BQ1001">
        <v>8</v>
      </c>
      <c r="BR1001">
        <v>0</v>
      </c>
      <c r="BS1001">
        <v>1</v>
      </c>
      <c r="BT1001">
        <v>1</v>
      </c>
      <c r="BU1001">
        <v>1</v>
      </c>
      <c r="BV1001">
        <v>1</v>
      </c>
      <c r="BW1001">
        <v>1</v>
      </c>
      <c r="BX1001">
        <v>1</v>
      </c>
      <c r="BY1001" t="s">
        <v>6</v>
      </c>
      <c r="BZ1001">
        <v>0</v>
      </c>
      <c r="CA1001">
        <v>0</v>
      </c>
      <c r="CB1001" t="s">
        <v>6</v>
      </c>
      <c r="CE1001">
        <v>0</v>
      </c>
      <c r="CF1001">
        <v>0</v>
      </c>
      <c r="CG1001">
        <v>0</v>
      </c>
      <c r="CM1001">
        <v>0</v>
      </c>
      <c r="CN1001" t="s">
        <v>6</v>
      </c>
      <c r="CO1001">
        <v>0</v>
      </c>
      <c r="CP1001">
        <f t="shared" si="632"/>
        <v>2289.7600000000002</v>
      </c>
      <c r="CQ1001">
        <f t="shared" si="633"/>
        <v>1144.8812642400001</v>
      </c>
      <c r="CR1001">
        <f t="shared" si="634"/>
        <v>0</v>
      </c>
      <c r="CS1001">
        <f t="shared" si="635"/>
        <v>0</v>
      </c>
      <c r="CT1001">
        <f t="shared" si="636"/>
        <v>0</v>
      </c>
      <c r="CU1001">
        <f t="shared" si="637"/>
        <v>0</v>
      </c>
      <c r="CV1001">
        <f t="shared" si="638"/>
        <v>0</v>
      </c>
      <c r="CW1001">
        <f t="shared" si="639"/>
        <v>0</v>
      </c>
      <c r="CX1001">
        <f t="shared" si="640"/>
        <v>0</v>
      </c>
      <c r="CY1001">
        <f t="shared" si="641"/>
        <v>0</v>
      </c>
      <c r="CZ1001">
        <f t="shared" si="642"/>
        <v>0</v>
      </c>
      <c r="DC1001" t="s">
        <v>6</v>
      </c>
      <c r="DD1001" t="s">
        <v>198</v>
      </c>
      <c r="DE1001" t="s">
        <v>6</v>
      </c>
      <c r="DF1001" t="s">
        <v>6</v>
      </c>
      <c r="DG1001" t="s">
        <v>6</v>
      </c>
      <c r="DH1001" t="s">
        <v>6</v>
      </c>
      <c r="DI1001" t="s">
        <v>6</v>
      </c>
      <c r="DJ1001" t="s">
        <v>6</v>
      </c>
      <c r="DK1001" t="s">
        <v>6</v>
      </c>
      <c r="DL1001" t="s">
        <v>6</v>
      </c>
      <c r="DM1001" t="s">
        <v>6</v>
      </c>
      <c r="DN1001">
        <v>0</v>
      </c>
      <c r="DO1001">
        <v>0</v>
      </c>
      <c r="DP1001">
        <v>1</v>
      </c>
      <c r="DQ1001">
        <v>1</v>
      </c>
      <c r="DU1001">
        <v>1013</v>
      </c>
      <c r="DV1001" t="s">
        <v>205</v>
      </c>
      <c r="DW1001" t="s">
        <v>205</v>
      </c>
      <c r="DX1001">
        <v>1</v>
      </c>
      <c r="DZ1001" t="s">
        <v>6</v>
      </c>
      <c r="EA1001" t="s">
        <v>6</v>
      </c>
      <c r="EB1001" t="s">
        <v>6</v>
      </c>
      <c r="EC1001" t="s">
        <v>6</v>
      </c>
      <c r="EE1001">
        <v>52854755</v>
      </c>
      <c r="EF1001">
        <v>8</v>
      </c>
      <c r="EG1001" t="s">
        <v>199</v>
      </c>
      <c r="EH1001">
        <v>0</v>
      </c>
      <c r="EI1001" t="s">
        <v>6</v>
      </c>
      <c r="EJ1001">
        <v>1</v>
      </c>
      <c r="EK1001">
        <v>1100</v>
      </c>
      <c r="EL1001" t="s">
        <v>209</v>
      </c>
      <c r="EM1001" t="s">
        <v>210</v>
      </c>
      <c r="EO1001" t="s">
        <v>6</v>
      </c>
      <c r="EQ1001">
        <v>131584</v>
      </c>
      <c r="ER1001">
        <v>126.42</v>
      </c>
      <c r="ES1001">
        <v>126.42</v>
      </c>
      <c r="ET1001">
        <v>0</v>
      </c>
      <c r="EU1001">
        <v>0</v>
      </c>
      <c r="EV1001">
        <v>0</v>
      </c>
      <c r="EW1001">
        <v>0</v>
      </c>
      <c r="EX1001">
        <v>0</v>
      </c>
      <c r="EY1001">
        <v>0</v>
      </c>
      <c r="EZ1001">
        <v>5</v>
      </c>
      <c r="FC1001">
        <v>0</v>
      </c>
      <c r="FD1001">
        <v>18</v>
      </c>
      <c r="FF1001">
        <v>1089.76</v>
      </c>
      <c r="FQ1001">
        <v>0</v>
      </c>
      <c r="FR1001">
        <f t="shared" si="643"/>
        <v>0</v>
      </c>
      <c r="FS1001">
        <v>0</v>
      </c>
      <c r="FX1001">
        <v>0</v>
      </c>
      <c r="FY1001">
        <v>0</v>
      </c>
      <c r="GA1001" t="s">
        <v>599</v>
      </c>
      <c r="GD1001">
        <v>1</v>
      </c>
      <c r="GF1001">
        <v>-1172287987</v>
      </c>
      <c r="GG1001">
        <v>2</v>
      </c>
      <c r="GH1001">
        <v>3</v>
      </c>
      <c r="GI1001">
        <v>3</v>
      </c>
      <c r="GJ1001">
        <v>0</v>
      </c>
      <c r="GK1001">
        <v>0</v>
      </c>
      <c r="GL1001">
        <f t="shared" si="644"/>
        <v>0</v>
      </c>
      <c r="GM1001">
        <f t="shared" si="645"/>
        <v>2289.7600000000002</v>
      </c>
      <c r="GN1001">
        <f t="shared" si="646"/>
        <v>2289.7600000000002</v>
      </c>
      <c r="GO1001">
        <f t="shared" si="647"/>
        <v>0</v>
      </c>
      <c r="GP1001">
        <f t="shared" si="648"/>
        <v>0</v>
      </c>
      <c r="GR1001">
        <v>1</v>
      </c>
      <c r="GS1001">
        <v>1</v>
      </c>
      <c r="GT1001">
        <v>0</v>
      </c>
      <c r="GU1001" t="s">
        <v>6</v>
      </c>
      <c r="GV1001">
        <f t="shared" si="649"/>
        <v>0</v>
      </c>
      <c r="GW1001">
        <v>1</v>
      </c>
      <c r="GX1001">
        <f t="shared" si="650"/>
        <v>0</v>
      </c>
      <c r="HA1001">
        <v>0</v>
      </c>
      <c r="HB1001">
        <v>0</v>
      </c>
      <c r="HC1001">
        <f t="shared" si="651"/>
        <v>0</v>
      </c>
      <c r="HE1001" t="s">
        <v>189</v>
      </c>
      <c r="HF1001" t="s">
        <v>189</v>
      </c>
      <c r="HM1001" t="s">
        <v>6</v>
      </c>
      <c r="HN1001" t="s">
        <v>6</v>
      </c>
      <c r="HO1001" t="s">
        <v>6</v>
      </c>
      <c r="HP1001" t="s">
        <v>6</v>
      </c>
      <c r="HQ1001" t="s">
        <v>6</v>
      </c>
      <c r="IK1001">
        <v>0</v>
      </c>
    </row>
    <row r="1002" spans="1:245">
      <c r="A1002">
        <v>17</v>
      </c>
      <c r="B1002">
        <v>1</v>
      </c>
      <c r="E1002" t="s">
        <v>250</v>
      </c>
      <c r="F1002" t="s">
        <v>520</v>
      </c>
      <c r="G1002" t="s">
        <v>521</v>
      </c>
      <c r="H1002" t="s">
        <v>172</v>
      </c>
      <c r="I1002">
        <f>ROUND(7.5*0.616/1000,9)</f>
        <v>4.62E-3</v>
      </c>
      <c r="J1002">
        <v>0</v>
      </c>
      <c r="K1002">
        <f>ROUND(7.5*0.616/1000,9)</f>
        <v>4.62E-3</v>
      </c>
      <c r="O1002">
        <f t="shared" si="613"/>
        <v>231.24</v>
      </c>
      <c r="P1002">
        <f t="shared" si="614"/>
        <v>231.24</v>
      </c>
      <c r="Q1002">
        <f t="shared" si="615"/>
        <v>0</v>
      </c>
      <c r="R1002">
        <f t="shared" si="616"/>
        <v>0</v>
      </c>
      <c r="S1002">
        <f t="shared" si="617"/>
        <v>0</v>
      </c>
      <c r="T1002">
        <f t="shared" si="618"/>
        <v>0</v>
      </c>
      <c r="U1002">
        <f t="shared" si="619"/>
        <v>0</v>
      </c>
      <c r="V1002">
        <f t="shared" si="620"/>
        <v>0</v>
      </c>
      <c r="W1002">
        <f t="shared" si="621"/>
        <v>0.16</v>
      </c>
      <c r="X1002">
        <f t="shared" si="622"/>
        <v>0</v>
      </c>
      <c r="Y1002">
        <f t="shared" si="623"/>
        <v>0</v>
      </c>
      <c r="AA1002">
        <v>54027915</v>
      </c>
      <c r="AB1002">
        <f t="shared" si="624"/>
        <v>5230</v>
      </c>
      <c r="AC1002">
        <f>ROUND((ES1002),6)</f>
        <v>5230</v>
      </c>
      <c r="AD1002">
        <f t="shared" si="625"/>
        <v>0</v>
      </c>
      <c r="AE1002">
        <f t="shared" si="626"/>
        <v>0</v>
      </c>
      <c r="AF1002">
        <f t="shared" si="627"/>
        <v>0</v>
      </c>
      <c r="AG1002">
        <f t="shared" si="628"/>
        <v>0</v>
      </c>
      <c r="AH1002">
        <f t="shared" si="629"/>
        <v>0</v>
      </c>
      <c r="AI1002">
        <f t="shared" si="630"/>
        <v>0</v>
      </c>
      <c r="AJ1002">
        <f t="shared" si="631"/>
        <v>34.17</v>
      </c>
      <c r="AK1002">
        <v>5230</v>
      </c>
      <c r="AL1002">
        <v>5230</v>
      </c>
      <c r="AM1002">
        <v>0</v>
      </c>
      <c r="AN1002">
        <v>0</v>
      </c>
      <c r="AO1002">
        <v>0</v>
      </c>
      <c r="AP1002">
        <v>0</v>
      </c>
      <c r="AQ1002">
        <v>0</v>
      </c>
      <c r="AR1002">
        <v>0</v>
      </c>
      <c r="AS1002">
        <v>34.17</v>
      </c>
      <c r="AT1002">
        <v>0</v>
      </c>
      <c r="AU1002">
        <v>0</v>
      </c>
      <c r="AV1002">
        <v>1</v>
      </c>
      <c r="AW1002">
        <v>1</v>
      </c>
      <c r="AZ1002">
        <v>1</v>
      </c>
      <c r="BA1002">
        <v>1</v>
      </c>
      <c r="BB1002">
        <v>1</v>
      </c>
      <c r="BC1002">
        <v>9.57</v>
      </c>
      <c r="BD1002" t="s">
        <v>6</v>
      </c>
      <c r="BE1002" t="s">
        <v>6</v>
      </c>
      <c r="BF1002" t="s">
        <v>6</v>
      </c>
      <c r="BG1002" t="s">
        <v>6</v>
      </c>
      <c r="BH1002">
        <v>3</v>
      </c>
      <c r="BI1002">
        <v>2</v>
      </c>
      <c r="BJ1002" t="s">
        <v>522</v>
      </c>
      <c r="BM1002">
        <v>500001</v>
      </c>
      <c r="BN1002">
        <v>0</v>
      </c>
      <c r="BO1002" t="s">
        <v>520</v>
      </c>
      <c r="BP1002">
        <v>1</v>
      </c>
      <c r="BQ1002">
        <v>12</v>
      </c>
      <c r="BR1002">
        <v>0</v>
      </c>
      <c r="BS1002">
        <v>1</v>
      </c>
      <c r="BT1002">
        <v>1</v>
      </c>
      <c r="BU1002">
        <v>1</v>
      </c>
      <c r="BV1002">
        <v>1</v>
      </c>
      <c r="BW1002">
        <v>1</v>
      </c>
      <c r="BX1002">
        <v>1</v>
      </c>
      <c r="BY1002" t="s">
        <v>6</v>
      </c>
      <c r="BZ1002">
        <v>0</v>
      </c>
      <c r="CA1002">
        <v>0</v>
      </c>
      <c r="CB1002" t="s">
        <v>6</v>
      </c>
      <c r="CE1002">
        <v>0</v>
      </c>
      <c r="CF1002">
        <v>0</v>
      </c>
      <c r="CG1002">
        <v>0</v>
      </c>
      <c r="CM1002">
        <v>0</v>
      </c>
      <c r="CN1002" t="s">
        <v>6</v>
      </c>
      <c r="CO1002">
        <v>0</v>
      </c>
      <c r="CP1002">
        <f t="shared" si="632"/>
        <v>231.24</v>
      </c>
      <c r="CQ1002">
        <f t="shared" si="633"/>
        <v>50051.1</v>
      </c>
      <c r="CR1002">
        <f t="shared" si="634"/>
        <v>0</v>
      </c>
      <c r="CS1002">
        <f t="shared" si="635"/>
        <v>0</v>
      </c>
      <c r="CT1002">
        <f t="shared" si="636"/>
        <v>0</v>
      </c>
      <c r="CU1002">
        <f t="shared" si="637"/>
        <v>0</v>
      </c>
      <c r="CV1002">
        <f t="shared" si="638"/>
        <v>0</v>
      </c>
      <c r="CW1002">
        <f t="shared" si="639"/>
        <v>0</v>
      </c>
      <c r="CX1002">
        <f t="shared" si="640"/>
        <v>34.17</v>
      </c>
      <c r="CY1002">
        <f t="shared" si="641"/>
        <v>0</v>
      </c>
      <c r="CZ1002">
        <f t="shared" si="642"/>
        <v>0</v>
      </c>
      <c r="DC1002" t="s">
        <v>6</v>
      </c>
      <c r="DD1002" t="s">
        <v>6</v>
      </c>
      <c r="DE1002" t="s">
        <v>6</v>
      </c>
      <c r="DF1002" t="s">
        <v>6</v>
      </c>
      <c r="DG1002" t="s">
        <v>6</v>
      </c>
      <c r="DH1002" t="s">
        <v>6</v>
      </c>
      <c r="DI1002" t="s">
        <v>6</v>
      </c>
      <c r="DJ1002" t="s">
        <v>6</v>
      </c>
      <c r="DK1002" t="s">
        <v>6</v>
      </c>
      <c r="DL1002" t="s">
        <v>6</v>
      </c>
      <c r="DM1002" t="s">
        <v>6</v>
      </c>
      <c r="DN1002">
        <v>0</v>
      </c>
      <c r="DO1002">
        <v>0</v>
      </c>
      <c r="DP1002">
        <v>1</v>
      </c>
      <c r="DQ1002">
        <v>1</v>
      </c>
      <c r="DU1002">
        <v>1009</v>
      </c>
      <c r="DV1002" t="s">
        <v>172</v>
      </c>
      <c r="DW1002" t="s">
        <v>172</v>
      </c>
      <c r="DX1002">
        <v>1000</v>
      </c>
      <c r="DZ1002" t="s">
        <v>6</v>
      </c>
      <c r="EA1002" t="s">
        <v>6</v>
      </c>
      <c r="EB1002" t="s">
        <v>6</v>
      </c>
      <c r="EC1002" t="s">
        <v>6</v>
      </c>
      <c r="EE1002">
        <v>52855142</v>
      </c>
      <c r="EF1002">
        <v>12</v>
      </c>
      <c r="EG1002" t="s">
        <v>290</v>
      </c>
      <c r="EH1002">
        <v>0</v>
      </c>
      <c r="EI1002" t="s">
        <v>6</v>
      </c>
      <c r="EJ1002">
        <v>1</v>
      </c>
      <c r="EK1002">
        <v>500001</v>
      </c>
      <c r="EL1002" t="s">
        <v>200</v>
      </c>
      <c r="EM1002" t="s">
        <v>201</v>
      </c>
      <c r="EO1002" t="s">
        <v>6</v>
      </c>
      <c r="EQ1002">
        <v>131072</v>
      </c>
      <c r="ER1002">
        <v>5230</v>
      </c>
      <c r="ES1002">
        <v>5230</v>
      </c>
      <c r="ET1002">
        <v>0</v>
      </c>
      <c r="EU1002">
        <v>0</v>
      </c>
      <c r="EV1002">
        <v>0</v>
      </c>
      <c r="EW1002">
        <v>0</v>
      </c>
      <c r="EX1002">
        <v>0</v>
      </c>
      <c r="EY1002">
        <v>0</v>
      </c>
      <c r="FQ1002">
        <v>0</v>
      </c>
      <c r="FR1002">
        <f t="shared" si="643"/>
        <v>0</v>
      </c>
      <c r="FS1002">
        <v>0</v>
      </c>
      <c r="FX1002">
        <v>0</v>
      </c>
      <c r="FY1002">
        <v>0</v>
      </c>
      <c r="GA1002" t="s">
        <v>6</v>
      </c>
      <c r="GD1002">
        <v>1</v>
      </c>
      <c r="GF1002">
        <v>185471193</v>
      </c>
      <c r="GG1002">
        <v>2</v>
      </c>
      <c r="GH1002">
        <v>1</v>
      </c>
      <c r="GI1002">
        <v>2</v>
      </c>
      <c r="GJ1002">
        <v>0</v>
      </c>
      <c r="GK1002">
        <v>0</v>
      </c>
      <c r="GL1002">
        <f t="shared" si="644"/>
        <v>0</v>
      </c>
      <c r="GM1002">
        <f t="shared" si="645"/>
        <v>231.24</v>
      </c>
      <c r="GN1002">
        <f t="shared" si="646"/>
        <v>0</v>
      </c>
      <c r="GO1002">
        <f t="shared" si="647"/>
        <v>231.24</v>
      </c>
      <c r="GP1002">
        <f t="shared" si="648"/>
        <v>0</v>
      </c>
      <c r="GR1002">
        <v>0</v>
      </c>
      <c r="GS1002">
        <v>0</v>
      </c>
      <c r="GT1002">
        <v>0</v>
      </c>
      <c r="GU1002" t="s">
        <v>6</v>
      </c>
      <c r="GV1002">
        <f t="shared" si="649"/>
        <v>0</v>
      </c>
      <c r="GW1002">
        <v>1</v>
      </c>
      <c r="GX1002">
        <f t="shared" si="650"/>
        <v>0</v>
      </c>
      <c r="HA1002">
        <v>0</v>
      </c>
      <c r="HB1002">
        <v>0</v>
      </c>
      <c r="HC1002">
        <f t="shared" si="651"/>
        <v>0</v>
      </c>
      <c r="HE1002" t="s">
        <v>6</v>
      </c>
      <c r="HF1002" t="s">
        <v>6</v>
      </c>
      <c r="HM1002" t="s">
        <v>6</v>
      </c>
      <c r="HN1002" t="s">
        <v>6</v>
      </c>
      <c r="HO1002" t="s">
        <v>6</v>
      </c>
      <c r="HP1002" t="s">
        <v>6</v>
      </c>
      <c r="HQ1002" t="s">
        <v>6</v>
      </c>
      <c r="IK1002">
        <v>0</v>
      </c>
    </row>
    <row r="1003" spans="1:245">
      <c r="A1003">
        <v>17</v>
      </c>
      <c r="B1003">
        <v>1</v>
      </c>
      <c r="E1003" t="s">
        <v>254</v>
      </c>
      <c r="F1003" t="s">
        <v>287</v>
      </c>
      <c r="G1003" t="s">
        <v>288</v>
      </c>
      <c r="H1003" t="s">
        <v>172</v>
      </c>
      <c r="I1003">
        <f>ROUND(3*3.77/1000,9)</f>
        <v>1.1310000000000001E-2</v>
      </c>
      <c r="J1003">
        <v>0</v>
      </c>
      <c r="K1003">
        <f>ROUND(3*3.77/1000,9)</f>
        <v>1.1310000000000001E-2</v>
      </c>
      <c r="O1003">
        <f t="shared" si="613"/>
        <v>623.77</v>
      </c>
      <c r="P1003">
        <f t="shared" si="614"/>
        <v>623.77</v>
      </c>
      <c r="Q1003">
        <f t="shared" si="615"/>
        <v>0</v>
      </c>
      <c r="R1003">
        <f t="shared" si="616"/>
        <v>0</v>
      </c>
      <c r="S1003">
        <f t="shared" si="617"/>
        <v>0</v>
      </c>
      <c r="T1003">
        <f t="shared" si="618"/>
        <v>0</v>
      </c>
      <c r="U1003">
        <f t="shared" si="619"/>
        <v>0</v>
      </c>
      <c r="V1003">
        <f t="shared" si="620"/>
        <v>0</v>
      </c>
      <c r="W1003">
        <f t="shared" si="621"/>
        <v>0.39</v>
      </c>
      <c r="X1003">
        <f t="shared" si="622"/>
        <v>0</v>
      </c>
      <c r="Y1003">
        <f t="shared" si="623"/>
        <v>0</v>
      </c>
      <c r="AA1003">
        <v>54027915</v>
      </c>
      <c r="AB1003">
        <f t="shared" si="624"/>
        <v>5763</v>
      </c>
      <c r="AC1003">
        <f>ROUND((ES1003),6)</f>
        <v>5763</v>
      </c>
      <c r="AD1003">
        <f t="shared" si="625"/>
        <v>0</v>
      </c>
      <c r="AE1003">
        <f t="shared" si="626"/>
        <v>0</v>
      </c>
      <c r="AF1003">
        <f t="shared" si="627"/>
        <v>0</v>
      </c>
      <c r="AG1003">
        <f t="shared" si="628"/>
        <v>0</v>
      </c>
      <c r="AH1003">
        <f t="shared" si="629"/>
        <v>0</v>
      </c>
      <c r="AI1003">
        <f t="shared" si="630"/>
        <v>0</v>
      </c>
      <c r="AJ1003">
        <f t="shared" si="631"/>
        <v>34.17</v>
      </c>
      <c r="AK1003">
        <v>5763</v>
      </c>
      <c r="AL1003">
        <v>5763</v>
      </c>
      <c r="AM1003">
        <v>0</v>
      </c>
      <c r="AN1003">
        <v>0</v>
      </c>
      <c r="AO1003">
        <v>0</v>
      </c>
      <c r="AP1003">
        <v>0</v>
      </c>
      <c r="AQ1003">
        <v>0</v>
      </c>
      <c r="AR1003">
        <v>0</v>
      </c>
      <c r="AS1003">
        <v>34.17</v>
      </c>
      <c r="AT1003">
        <v>0</v>
      </c>
      <c r="AU1003">
        <v>0</v>
      </c>
      <c r="AV1003">
        <v>1</v>
      </c>
      <c r="AW1003">
        <v>1</v>
      </c>
      <c r="AZ1003">
        <v>1</v>
      </c>
      <c r="BA1003">
        <v>1</v>
      </c>
      <c r="BB1003">
        <v>1</v>
      </c>
      <c r="BC1003">
        <v>9.57</v>
      </c>
      <c r="BD1003" t="s">
        <v>6</v>
      </c>
      <c r="BE1003" t="s">
        <v>6</v>
      </c>
      <c r="BF1003" t="s">
        <v>6</v>
      </c>
      <c r="BG1003" t="s">
        <v>6</v>
      </c>
      <c r="BH1003">
        <v>3</v>
      </c>
      <c r="BI1003">
        <v>2</v>
      </c>
      <c r="BJ1003" t="s">
        <v>289</v>
      </c>
      <c r="BM1003">
        <v>500001</v>
      </c>
      <c r="BN1003">
        <v>0</v>
      </c>
      <c r="BO1003" t="s">
        <v>287</v>
      </c>
      <c r="BP1003">
        <v>1</v>
      </c>
      <c r="BQ1003">
        <v>12</v>
      </c>
      <c r="BR1003">
        <v>0</v>
      </c>
      <c r="BS1003">
        <v>1</v>
      </c>
      <c r="BT1003">
        <v>1</v>
      </c>
      <c r="BU1003">
        <v>1</v>
      </c>
      <c r="BV1003">
        <v>1</v>
      </c>
      <c r="BW1003">
        <v>1</v>
      </c>
      <c r="BX1003">
        <v>1</v>
      </c>
      <c r="BY1003" t="s">
        <v>6</v>
      </c>
      <c r="BZ1003">
        <v>0</v>
      </c>
      <c r="CA1003">
        <v>0</v>
      </c>
      <c r="CB1003" t="s">
        <v>6</v>
      </c>
      <c r="CE1003">
        <v>0</v>
      </c>
      <c r="CF1003">
        <v>0</v>
      </c>
      <c r="CG1003">
        <v>0</v>
      </c>
      <c r="CM1003">
        <v>0</v>
      </c>
      <c r="CN1003" t="s">
        <v>6</v>
      </c>
      <c r="CO1003">
        <v>0</v>
      </c>
      <c r="CP1003">
        <f t="shared" si="632"/>
        <v>623.77</v>
      </c>
      <c r="CQ1003">
        <f t="shared" si="633"/>
        <v>55151.91</v>
      </c>
      <c r="CR1003">
        <f t="shared" si="634"/>
        <v>0</v>
      </c>
      <c r="CS1003">
        <f t="shared" si="635"/>
        <v>0</v>
      </c>
      <c r="CT1003">
        <f t="shared" si="636"/>
        <v>0</v>
      </c>
      <c r="CU1003">
        <f t="shared" si="637"/>
        <v>0</v>
      </c>
      <c r="CV1003">
        <f t="shared" si="638"/>
        <v>0</v>
      </c>
      <c r="CW1003">
        <f t="shared" si="639"/>
        <v>0</v>
      </c>
      <c r="CX1003">
        <f t="shared" si="640"/>
        <v>34.17</v>
      </c>
      <c r="CY1003">
        <f t="shared" si="641"/>
        <v>0</v>
      </c>
      <c r="CZ1003">
        <f t="shared" si="642"/>
        <v>0</v>
      </c>
      <c r="DC1003" t="s">
        <v>6</v>
      </c>
      <c r="DD1003" t="s">
        <v>6</v>
      </c>
      <c r="DE1003" t="s">
        <v>6</v>
      </c>
      <c r="DF1003" t="s">
        <v>6</v>
      </c>
      <c r="DG1003" t="s">
        <v>6</v>
      </c>
      <c r="DH1003" t="s">
        <v>6</v>
      </c>
      <c r="DI1003" t="s">
        <v>6</v>
      </c>
      <c r="DJ1003" t="s">
        <v>6</v>
      </c>
      <c r="DK1003" t="s">
        <v>6</v>
      </c>
      <c r="DL1003" t="s">
        <v>6</v>
      </c>
      <c r="DM1003" t="s">
        <v>6</v>
      </c>
      <c r="DN1003">
        <v>0</v>
      </c>
      <c r="DO1003">
        <v>0</v>
      </c>
      <c r="DP1003">
        <v>1</v>
      </c>
      <c r="DQ1003">
        <v>1</v>
      </c>
      <c r="DU1003">
        <v>1009</v>
      </c>
      <c r="DV1003" t="s">
        <v>172</v>
      </c>
      <c r="DW1003" t="s">
        <v>172</v>
      </c>
      <c r="DX1003">
        <v>1000</v>
      </c>
      <c r="DZ1003" t="s">
        <v>6</v>
      </c>
      <c r="EA1003" t="s">
        <v>6</v>
      </c>
      <c r="EB1003" t="s">
        <v>6</v>
      </c>
      <c r="EC1003" t="s">
        <v>6</v>
      </c>
      <c r="EE1003">
        <v>52855142</v>
      </c>
      <c r="EF1003">
        <v>12</v>
      </c>
      <c r="EG1003" t="s">
        <v>290</v>
      </c>
      <c r="EH1003">
        <v>0</v>
      </c>
      <c r="EI1003" t="s">
        <v>6</v>
      </c>
      <c r="EJ1003">
        <v>1</v>
      </c>
      <c r="EK1003">
        <v>500001</v>
      </c>
      <c r="EL1003" t="s">
        <v>200</v>
      </c>
      <c r="EM1003" t="s">
        <v>201</v>
      </c>
      <c r="EO1003" t="s">
        <v>6</v>
      </c>
      <c r="EQ1003">
        <v>131072</v>
      </c>
      <c r="ER1003">
        <v>5763</v>
      </c>
      <c r="ES1003">
        <v>5763</v>
      </c>
      <c r="ET1003">
        <v>0</v>
      </c>
      <c r="EU1003">
        <v>0</v>
      </c>
      <c r="EV1003">
        <v>0</v>
      </c>
      <c r="EW1003">
        <v>0</v>
      </c>
      <c r="EX1003">
        <v>0</v>
      </c>
      <c r="EY1003">
        <v>0</v>
      </c>
      <c r="FQ1003">
        <v>0</v>
      </c>
      <c r="FR1003">
        <f t="shared" si="643"/>
        <v>0</v>
      </c>
      <c r="FS1003">
        <v>0</v>
      </c>
      <c r="FX1003">
        <v>0</v>
      </c>
      <c r="FY1003">
        <v>0</v>
      </c>
      <c r="GA1003" t="s">
        <v>6</v>
      </c>
      <c r="GD1003">
        <v>1</v>
      </c>
      <c r="GF1003">
        <v>-1433683612</v>
      </c>
      <c r="GG1003">
        <v>2</v>
      </c>
      <c r="GH1003">
        <v>1</v>
      </c>
      <c r="GI1003">
        <v>2</v>
      </c>
      <c r="GJ1003">
        <v>0</v>
      </c>
      <c r="GK1003">
        <v>0</v>
      </c>
      <c r="GL1003">
        <f t="shared" si="644"/>
        <v>0</v>
      </c>
      <c r="GM1003">
        <f t="shared" si="645"/>
        <v>623.77</v>
      </c>
      <c r="GN1003">
        <f t="shared" si="646"/>
        <v>0</v>
      </c>
      <c r="GO1003">
        <f t="shared" si="647"/>
        <v>623.77</v>
      </c>
      <c r="GP1003">
        <f t="shared" si="648"/>
        <v>0</v>
      </c>
      <c r="GR1003">
        <v>0</v>
      </c>
      <c r="GS1003">
        <v>0</v>
      </c>
      <c r="GT1003">
        <v>0</v>
      </c>
      <c r="GU1003" t="s">
        <v>6</v>
      </c>
      <c r="GV1003">
        <f t="shared" si="649"/>
        <v>0</v>
      </c>
      <c r="GW1003">
        <v>1</v>
      </c>
      <c r="GX1003">
        <f t="shared" si="650"/>
        <v>0</v>
      </c>
      <c r="HA1003">
        <v>0</v>
      </c>
      <c r="HB1003">
        <v>0</v>
      </c>
      <c r="HC1003">
        <f t="shared" si="651"/>
        <v>0</v>
      </c>
      <c r="HE1003" t="s">
        <v>6</v>
      </c>
      <c r="HF1003" t="s">
        <v>6</v>
      </c>
      <c r="HM1003" t="s">
        <v>6</v>
      </c>
      <c r="HN1003" t="s">
        <v>6</v>
      </c>
      <c r="HO1003" t="s">
        <v>6</v>
      </c>
      <c r="HP1003" t="s">
        <v>6</v>
      </c>
      <c r="HQ1003" t="s">
        <v>6</v>
      </c>
      <c r="IK1003">
        <v>0</v>
      </c>
    </row>
    <row r="1004" spans="1:245">
      <c r="A1004">
        <v>17</v>
      </c>
      <c r="B1004">
        <v>1</v>
      </c>
      <c r="E1004" t="s">
        <v>259</v>
      </c>
      <c r="F1004" t="s">
        <v>300</v>
      </c>
      <c r="G1004" t="s">
        <v>301</v>
      </c>
      <c r="H1004" t="s">
        <v>257</v>
      </c>
      <c r="I1004">
        <v>3</v>
      </c>
      <c r="J1004">
        <v>0</v>
      </c>
      <c r="K1004">
        <v>3</v>
      </c>
      <c r="O1004">
        <f t="shared" si="613"/>
        <v>5410.35</v>
      </c>
      <c r="P1004">
        <f t="shared" si="614"/>
        <v>5410.35</v>
      </c>
      <c r="Q1004">
        <f t="shared" si="615"/>
        <v>0</v>
      </c>
      <c r="R1004">
        <f t="shared" si="616"/>
        <v>0</v>
      </c>
      <c r="S1004">
        <f t="shared" si="617"/>
        <v>0</v>
      </c>
      <c r="T1004">
        <f t="shared" si="618"/>
        <v>0</v>
      </c>
      <c r="U1004">
        <f t="shared" si="619"/>
        <v>0</v>
      </c>
      <c r="V1004">
        <f t="shared" si="620"/>
        <v>0</v>
      </c>
      <c r="W1004">
        <f t="shared" si="621"/>
        <v>0.09</v>
      </c>
      <c r="X1004">
        <f t="shared" si="622"/>
        <v>0</v>
      </c>
      <c r="Y1004">
        <f t="shared" si="623"/>
        <v>0</v>
      </c>
      <c r="AA1004">
        <v>54027915</v>
      </c>
      <c r="AB1004">
        <f t="shared" si="624"/>
        <v>165</v>
      </c>
      <c r="AC1004">
        <f>ROUND((ES1004),6)</f>
        <v>165</v>
      </c>
      <c r="AD1004">
        <f t="shared" si="625"/>
        <v>0</v>
      </c>
      <c r="AE1004">
        <f t="shared" si="626"/>
        <v>0</v>
      </c>
      <c r="AF1004">
        <f t="shared" si="627"/>
        <v>0</v>
      </c>
      <c r="AG1004">
        <f t="shared" si="628"/>
        <v>0</v>
      </c>
      <c r="AH1004">
        <f t="shared" si="629"/>
        <v>0</v>
      </c>
      <c r="AI1004">
        <f t="shared" si="630"/>
        <v>0</v>
      </c>
      <c r="AJ1004">
        <f t="shared" si="631"/>
        <v>0.03</v>
      </c>
      <c r="AK1004">
        <v>165</v>
      </c>
      <c r="AL1004">
        <v>165</v>
      </c>
      <c r="AM1004">
        <v>0</v>
      </c>
      <c r="AN1004">
        <v>0</v>
      </c>
      <c r="AO1004">
        <v>0</v>
      </c>
      <c r="AP1004">
        <v>0</v>
      </c>
      <c r="AQ1004">
        <v>0</v>
      </c>
      <c r="AR1004">
        <v>0</v>
      </c>
      <c r="AS1004">
        <v>0.03</v>
      </c>
      <c r="AT1004">
        <v>0</v>
      </c>
      <c r="AU1004">
        <v>0</v>
      </c>
      <c r="AV1004">
        <v>1</v>
      </c>
      <c r="AW1004">
        <v>1</v>
      </c>
      <c r="AZ1004">
        <v>1</v>
      </c>
      <c r="BA1004">
        <v>1</v>
      </c>
      <c r="BB1004">
        <v>1</v>
      </c>
      <c r="BC1004">
        <v>10.93</v>
      </c>
      <c r="BD1004" t="s">
        <v>6</v>
      </c>
      <c r="BE1004" t="s">
        <v>6</v>
      </c>
      <c r="BF1004" t="s">
        <v>6</v>
      </c>
      <c r="BG1004" t="s">
        <v>6</v>
      </c>
      <c r="BH1004">
        <v>3</v>
      </c>
      <c r="BI1004">
        <v>1</v>
      </c>
      <c r="BJ1004" t="s">
        <v>302</v>
      </c>
      <c r="BM1004">
        <v>500001</v>
      </c>
      <c r="BN1004">
        <v>0</v>
      </c>
      <c r="BO1004" t="s">
        <v>300</v>
      </c>
      <c r="BP1004">
        <v>1</v>
      </c>
      <c r="BQ1004">
        <v>8</v>
      </c>
      <c r="BR1004">
        <v>0</v>
      </c>
      <c r="BS1004">
        <v>1</v>
      </c>
      <c r="BT1004">
        <v>1</v>
      </c>
      <c r="BU1004">
        <v>1</v>
      </c>
      <c r="BV1004">
        <v>1</v>
      </c>
      <c r="BW1004">
        <v>1</v>
      </c>
      <c r="BX1004">
        <v>1</v>
      </c>
      <c r="BY1004" t="s">
        <v>6</v>
      </c>
      <c r="BZ1004">
        <v>0</v>
      </c>
      <c r="CA1004">
        <v>0</v>
      </c>
      <c r="CB1004" t="s">
        <v>6</v>
      </c>
      <c r="CE1004">
        <v>0</v>
      </c>
      <c r="CF1004">
        <v>0</v>
      </c>
      <c r="CG1004">
        <v>0</v>
      </c>
      <c r="CM1004">
        <v>0</v>
      </c>
      <c r="CN1004" t="s">
        <v>6</v>
      </c>
      <c r="CO1004">
        <v>0</v>
      </c>
      <c r="CP1004">
        <f t="shared" si="632"/>
        <v>5410.35</v>
      </c>
      <c r="CQ1004">
        <f t="shared" si="633"/>
        <v>1803.45</v>
      </c>
      <c r="CR1004">
        <f t="shared" si="634"/>
        <v>0</v>
      </c>
      <c r="CS1004">
        <f t="shared" si="635"/>
        <v>0</v>
      </c>
      <c r="CT1004">
        <f t="shared" si="636"/>
        <v>0</v>
      </c>
      <c r="CU1004">
        <f t="shared" si="637"/>
        <v>0</v>
      </c>
      <c r="CV1004">
        <f t="shared" si="638"/>
        <v>0</v>
      </c>
      <c r="CW1004">
        <f t="shared" si="639"/>
        <v>0</v>
      </c>
      <c r="CX1004">
        <f t="shared" si="640"/>
        <v>0.03</v>
      </c>
      <c r="CY1004">
        <f t="shared" si="641"/>
        <v>0</v>
      </c>
      <c r="CZ1004">
        <f t="shared" si="642"/>
        <v>0</v>
      </c>
      <c r="DC1004" t="s">
        <v>6</v>
      </c>
      <c r="DD1004" t="s">
        <v>6</v>
      </c>
      <c r="DE1004" t="s">
        <v>6</v>
      </c>
      <c r="DF1004" t="s">
        <v>6</v>
      </c>
      <c r="DG1004" t="s">
        <v>6</v>
      </c>
      <c r="DH1004" t="s">
        <v>6</v>
      </c>
      <c r="DI1004" t="s">
        <v>6</v>
      </c>
      <c r="DJ1004" t="s">
        <v>6</v>
      </c>
      <c r="DK1004" t="s">
        <v>6</v>
      </c>
      <c r="DL1004" t="s">
        <v>6</v>
      </c>
      <c r="DM1004" t="s">
        <v>6</v>
      </c>
      <c r="DN1004">
        <v>0</v>
      </c>
      <c r="DO1004">
        <v>0</v>
      </c>
      <c r="DP1004">
        <v>1</v>
      </c>
      <c r="DQ1004">
        <v>1</v>
      </c>
      <c r="DU1004">
        <v>1010</v>
      </c>
      <c r="DV1004" t="s">
        <v>257</v>
      </c>
      <c r="DW1004" t="s">
        <v>257</v>
      </c>
      <c r="DX1004">
        <v>100</v>
      </c>
      <c r="DZ1004" t="s">
        <v>6</v>
      </c>
      <c r="EA1004" t="s">
        <v>6</v>
      </c>
      <c r="EB1004" t="s">
        <v>6</v>
      </c>
      <c r="EC1004" t="s">
        <v>6</v>
      </c>
      <c r="EE1004">
        <v>52855142</v>
      </c>
      <c r="EF1004">
        <v>8</v>
      </c>
      <c r="EG1004" t="s">
        <v>199</v>
      </c>
      <c r="EH1004">
        <v>0</v>
      </c>
      <c r="EI1004" t="s">
        <v>6</v>
      </c>
      <c r="EJ1004">
        <v>1</v>
      </c>
      <c r="EK1004">
        <v>500001</v>
      </c>
      <c r="EL1004" t="s">
        <v>200</v>
      </c>
      <c r="EM1004" t="s">
        <v>201</v>
      </c>
      <c r="EO1004" t="s">
        <v>6</v>
      </c>
      <c r="EQ1004">
        <v>131072</v>
      </c>
      <c r="ER1004">
        <v>165</v>
      </c>
      <c r="ES1004">
        <v>165</v>
      </c>
      <c r="ET1004">
        <v>0</v>
      </c>
      <c r="EU1004">
        <v>0</v>
      </c>
      <c r="EV1004">
        <v>0</v>
      </c>
      <c r="EW1004">
        <v>0</v>
      </c>
      <c r="EX1004">
        <v>0</v>
      </c>
      <c r="EY1004">
        <v>0</v>
      </c>
      <c r="FQ1004">
        <v>0</v>
      </c>
      <c r="FR1004">
        <f t="shared" si="643"/>
        <v>0</v>
      </c>
      <c r="FS1004">
        <v>0</v>
      </c>
      <c r="FX1004">
        <v>0</v>
      </c>
      <c r="FY1004">
        <v>0</v>
      </c>
      <c r="GA1004" t="s">
        <v>6</v>
      </c>
      <c r="GD1004">
        <v>1</v>
      </c>
      <c r="GF1004">
        <v>-1433713530</v>
      </c>
      <c r="GG1004">
        <v>2</v>
      </c>
      <c r="GH1004">
        <v>1</v>
      </c>
      <c r="GI1004">
        <v>2</v>
      </c>
      <c r="GJ1004">
        <v>0</v>
      </c>
      <c r="GK1004">
        <v>0</v>
      </c>
      <c r="GL1004">
        <f t="shared" si="644"/>
        <v>0</v>
      </c>
      <c r="GM1004">
        <f t="shared" si="645"/>
        <v>5410.35</v>
      </c>
      <c r="GN1004">
        <f t="shared" si="646"/>
        <v>5410.35</v>
      </c>
      <c r="GO1004">
        <f t="shared" si="647"/>
        <v>0</v>
      </c>
      <c r="GP1004">
        <f t="shared" si="648"/>
        <v>0</v>
      </c>
      <c r="GR1004">
        <v>0</v>
      </c>
      <c r="GS1004">
        <v>0</v>
      </c>
      <c r="GT1004">
        <v>0</v>
      </c>
      <c r="GU1004" t="s">
        <v>6</v>
      </c>
      <c r="GV1004">
        <f t="shared" si="649"/>
        <v>0</v>
      </c>
      <c r="GW1004">
        <v>1</v>
      </c>
      <c r="GX1004">
        <f t="shared" si="650"/>
        <v>0</v>
      </c>
      <c r="HA1004">
        <v>0</v>
      </c>
      <c r="HB1004">
        <v>0</v>
      </c>
      <c r="HC1004">
        <f t="shared" si="651"/>
        <v>0</v>
      </c>
      <c r="HE1004" t="s">
        <v>6</v>
      </c>
      <c r="HF1004" t="s">
        <v>6</v>
      </c>
      <c r="HM1004" t="s">
        <v>6</v>
      </c>
      <c r="HN1004" t="s">
        <v>6</v>
      </c>
      <c r="HO1004" t="s">
        <v>6</v>
      </c>
      <c r="HP1004" t="s">
        <v>6</v>
      </c>
      <c r="HQ1004" t="s">
        <v>6</v>
      </c>
      <c r="IK1004">
        <v>0</v>
      </c>
    </row>
    <row r="1005" spans="1:245">
      <c r="A1005">
        <v>17</v>
      </c>
      <c r="B1005">
        <v>1</v>
      </c>
      <c r="E1005" t="s">
        <v>262</v>
      </c>
      <c r="F1005" t="s">
        <v>179</v>
      </c>
      <c r="G1005" t="s">
        <v>180</v>
      </c>
      <c r="H1005" t="s">
        <v>172</v>
      </c>
      <c r="I1005">
        <f>ROUND(0.05/1000,9)</f>
        <v>5.0000000000000002E-5</v>
      </c>
      <c r="J1005">
        <v>0</v>
      </c>
      <c r="K1005">
        <f>ROUND(0.05/1000,9)</f>
        <v>5.0000000000000002E-5</v>
      </c>
      <c r="O1005">
        <f t="shared" si="613"/>
        <v>4.1100000000000003</v>
      </c>
      <c r="P1005">
        <f t="shared" si="614"/>
        <v>4.1100000000000003</v>
      </c>
      <c r="Q1005">
        <f t="shared" si="615"/>
        <v>0</v>
      </c>
      <c r="R1005">
        <f t="shared" si="616"/>
        <v>0</v>
      </c>
      <c r="S1005">
        <f t="shared" si="617"/>
        <v>0</v>
      </c>
      <c r="T1005">
        <f t="shared" si="618"/>
        <v>0</v>
      </c>
      <c r="U1005">
        <f t="shared" si="619"/>
        <v>0</v>
      </c>
      <c r="V1005">
        <f t="shared" si="620"/>
        <v>0</v>
      </c>
      <c r="W1005">
        <f t="shared" si="621"/>
        <v>0</v>
      </c>
      <c r="X1005">
        <f t="shared" si="622"/>
        <v>0</v>
      </c>
      <c r="Y1005">
        <f t="shared" si="623"/>
        <v>0</v>
      </c>
      <c r="AA1005">
        <v>54027915</v>
      </c>
      <c r="AB1005">
        <f t="shared" si="624"/>
        <v>9927.0300000000007</v>
      </c>
      <c r="AC1005">
        <f>ROUND((ES1005),6)</f>
        <v>9927.0300000000007</v>
      </c>
      <c r="AD1005">
        <f t="shared" si="625"/>
        <v>0</v>
      </c>
      <c r="AE1005">
        <f t="shared" si="626"/>
        <v>0</v>
      </c>
      <c r="AF1005">
        <f t="shared" si="627"/>
        <v>0</v>
      </c>
      <c r="AG1005">
        <f t="shared" si="628"/>
        <v>0</v>
      </c>
      <c r="AH1005">
        <f t="shared" si="629"/>
        <v>0</v>
      </c>
      <c r="AI1005">
        <f t="shared" si="630"/>
        <v>0</v>
      </c>
      <c r="AJ1005">
        <f t="shared" si="631"/>
        <v>0</v>
      </c>
      <c r="AK1005">
        <v>9927.0300000000007</v>
      </c>
      <c r="AL1005">
        <v>9927.0300000000007</v>
      </c>
      <c r="AM1005">
        <v>0</v>
      </c>
      <c r="AN1005">
        <v>0</v>
      </c>
      <c r="AO1005">
        <v>0</v>
      </c>
      <c r="AP1005">
        <v>0</v>
      </c>
      <c r="AQ1005">
        <v>0</v>
      </c>
      <c r="AR1005">
        <v>0</v>
      </c>
      <c r="AS1005">
        <v>0</v>
      </c>
      <c r="AT1005">
        <v>0</v>
      </c>
      <c r="AU1005">
        <v>0</v>
      </c>
      <c r="AV1005">
        <v>1</v>
      </c>
      <c r="AW1005">
        <v>1</v>
      </c>
      <c r="AZ1005">
        <v>1</v>
      </c>
      <c r="BA1005">
        <v>1</v>
      </c>
      <c r="BB1005">
        <v>1</v>
      </c>
      <c r="BC1005">
        <v>8.2899999999999991</v>
      </c>
      <c r="BD1005" t="s">
        <v>6</v>
      </c>
      <c r="BE1005" t="s">
        <v>6</v>
      </c>
      <c r="BF1005" t="s">
        <v>6</v>
      </c>
      <c r="BG1005" t="s">
        <v>6</v>
      </c>
      <c r="BH1005">
        <v>3</v>
      </c>
      <c r="BI1005">
        <v>1</v>
      </c>
      <c r="BJ1005" t="s">
        <v>285</v>
      </c>
      <c r="BM1005">
        <v>500001</v>
      </c>
      <c r="BN1005">
        <v>0</v>
      </c>
      <c r="BO1005" t="s">
        <v>179</v>
      </c>
      <c r="BP1005">
        <v>1</v>
      </c>
      <c r="BQ1005">
        <v>8</v>
      </c>
      <c r="BR1005">
        <v>0</v>
      </c>
      <c r="BS1005">
        <v>1</v>
      </c>
      <c r="BT1005">
        <v>1</v>
      </c>
      <c r="BU1005">
        <v>1</v>
      </c>
      <c r="BV1005">
        <v>1</v>
      </c>
      <c r="BW1005">
        <v>1</v>
      </c>
      <c r="BX1005">
        <v>1</v>
      </c>
      <c r="BY1005" t="s">
        <v>6</v>
      </c>
      <c r="BZ1005">
        <v>0</v>
      </c>
      <c r="CA1005">
        <v>0</v>
      </c>
      <c r="CB1005" t="s">
        <v>6</v>
      </c>
      <c r="CE1005">
        <v>0</v>
      </c>
      <c r="CF1005">
        <v>0</v>
      </c>
      <c r="CG1005">
        <v>0</v>
      </c>
      <c r="CM1005">
        <v>0</v>
      </c>
      <c r="CN1005" t="s">
        <v>6</v>
      </c>
      <c r="CO1005">
        <v>0</v>
      </c>
      <c r="CP1005">
        <f t="shared" si="632"/>
        <v>4.1100000000000003</v>
      </c>
      <c r="CQ1005">
        <f t="shared" si="633"/>
        <v>82295.078699999998</v>
      </c>
      <c r="CR1005">
        <f t="shared" si="634"/>
        <v>0</v>
      </c>
      <c r="CS1005">
        <f t="shared" si="635"/>
        <v>0</v>
      </c>
      <c r="CT1005">
        <f t="shared" si="636"/>
        <v>0</v>
      </c>
      <c r="CU1005">
        <f t="shared" si="637"/>
        <v>0</v>
      </c>
      <c r="CV1005">
        <f t="shared" si="638"/>
        <v>0</v>
      </c>
      <c r="CW1005">
        <f t="shared" si="639"/>
        <v>0</v>
      </c>
      <c r="CX1005">
        <f t="shared" si="640"/>
        <v>0</v>
      </c>
      <c r="CY1005">
        <f t="shared" si="641"/>
        <v>0</v>
      </c>
      <c r="CZ1005">
        <f t="shared" si="642"/>
        <v>0</v>
      </c>
      <c r="DC1005" t="s">
        <v>6</v>
      </c>
      <c r="DD1005" t="s">
        <v>6</v>
      </c>
      <c r="DE1005" t="s">
        <v>6</v>
      </c>
      <c r="DF1005" t="s">
        <v>6</v>
      </c>
      <c r="DG1005" t="s">
        <v>6</v>
      </c>
      <c r="DH1005" t="s">
        <v>6</v>
      </c>
      <c r="DI1005" t="s">
        <v>6</v>
      </c>
      <c r="DJ1005" t="s">
        <v>6</v>
      </c>
      <c r="DK1005" t="s">
        <v>6</v>
      </c>
      <c r="DL1005" t="s">
        <v>6</v>
      </c>
      <c r="DM1005" t="s">
        <v>6</v>
      </c>
      <c r="DN1005">
        <v>0</v>
      </c>
      <c r="DO1005">
        <v>0</v>
      </c>
      <c r="DP1005">
        <v>1</v>
      </c>
      <c r="DQ1005">
        <v>1</v>
      </c>
      <c r="DU1005">
        <v>1009</v>
      </c>
      <c r="DV1005" t="s">
        <v>172</v>
      </c>
      <c r="DW1005" t="s">
        <v>172</v>
      </c>
      <c r="DX1005">
        <v>1000</v>
      </c>
      <c r="DZ1005" t="s">
        <v>6</v>
      </c>
      <c r="EA1005" t="s">
        <v>6</v>
      </c>
      <c r="EB1005" t="s">
        <v>6</v>
      </c>
      <c r="EC1005" t="s">
        <v>6</v>
      </c>
      <c r="EE1005">
        <v>52855142</v>
      </c>
      <c r="EF1005">
        <v>8</v>
      </c>
      <c r="EG1005" t="s">
        <v>199</v>
      </c>
      <c r="EH1005">
        <v>0</v>
      </c>
      <c r="EI1005" t="s">
        <v>6</v>
      </c>
      <c r="EJ1005">
        <v>1</v>
      </c>
      <c r="EK1005">
        <v>500001</v>
      </c>
      <c r="EL1005" t="s">
        <v>200</v>
      </c>
      <c r="EM1005" t="s">
        <v>201</v>
      </c>
      <c r="EO1005" t="s">
        <v>6</v>
      </c>
      <c r="EQ1005">
        <v>131072</v>
      </c>
      <c r="ER1005">
        <v>9927.0300000000007</v>
      </c>
      <c r="ES1005">
        <v>9927.0300000000007</v>
      </c>
      <c r="ET1005">
        <v>0</v>
      </c>
      <c r="EU1005">
        <v>0</v>
      </c>
      <c r="EV1005">
        <v>0</v>
      </c>
      <c r="EW1005">
        <v>0</v>
      </c>
      <c r="EX1005">
        <v>0</v>
      </c>
      <c r="EY1005">
        <v>0</v>
      </c>
      <c r="FQ1005">
        <v>0</v>
      </c>
      <c r="FR1005">
        <f t="shared" si="643"/>
        <v>0</v>
      </c>
      <c r="FS1005">
        <v>0</v>
      </c>
      <c r="FX1005">
        <v>0</v>
      </c>
      <c r="FY1005">
        <v>0</v>
      </c>
      <c r="GA1005" t="s">
        <v>6</v>
      </c>
      <c r="GD1005">
        <v>1</v>
      </c>
      <c r="GF1005">
        <v>-846653227</v>
      </c>
      <c r="GG1005">
        <v>2</v>
      </c>
      <c r="GH1005">
        <v>1</v>
      </c>
      <c r="GI1005">
        <v>2</v>
      </c>
      <c r="GJ1005">
        <v>0</v>
      </c>
      <c r="GK1005">
        <v>0</v>
      </c>
      <c r="GL1005">
        <f t="shared" si="644"/>
        <v>0</v>
      </c>
      <c r="GM1005">
        <f t="shared" si="645"/>
        <v>4.1100000000000003</v>
      </c>
      <c r="GN1005">
        <f t="shared" si="646"/>
        <v>4.1100000000000003</v>
      </c>
      <c r="GO1005">
        <f t="shared" si="647"/>
        <v>0</v>
      </c>
      <c r="GP1005">
        <f t="shared" si="648"/>
        <v>0</v>
      </c>
      <c r="GR1005">
        <v>0</v>
      </c>
      <c r="GS1005">
        <v>0</v>
      </c>
      <c r="GT1005">
        <v>0</v>
      </c>
      <c r="GU1005" t="s">
        <v>6</v>
      </c>
      <c r="GV1005">
        <f t="shared" si="649"/>
        <v>0</v>
      </c>
      <c r="GW1005">
        <v>1</v>
      </c>
      <c r="GX1005">
        <f t="shared" si="650"/>
        <v>0</v>
      </c>
      <c r="HA1005">
        <v>0</v>
      </c>
      <c r="HB1005">
        <v>0</v>
      </c>
      <c r="HC1005">
        <f t="shared" si="651"/>
        <v>0</v>
      </c>
      <c r="HE1005" t="s">
        <v>6</v>
      </c>
      <c r="HF1005" t="s">
        <v>6</v>
      </c>
      <c r="HM1005" t="s">
        <v>6</v>
      </c>
      <c r="HN1005" t="s">
        <v>6</v>
      </c>
      <c r="HO1005" t="s">
        <v>6</v>
      </c>
      <c r="HP1005" t="s">
        <v>6</v>
      </c>
      <c r="HQ1005" t="s">
        <v>6</v>
      </c>
      <c r="IK1005">
        <v>0</v>
      </c>
    </row>
    <row r="1007" spans="1:245">
      <c r="A1007" s="2">
        <v>51</v>
      </c>
      <c r="B1007" s="2">
        <f>B983</f>
        <v>1</v>
      </c>
      <c r="C1007" s="2">
        <f>A983</f>
        <v>4</v>
      </c>
      <c r="D1007" s="2">
        <f>ROW(A983)</f>
        <v>983</v>
      </c>
      <c r="E1007" s="2"/>
      <c r="F1007" s="2" t="str">
        <f>IF(F983&lt;&gt;"",F983,"")</f>
        <v/>
      </c>
      <c r="G1007" s="2" t="str">
        <f>IF(G983&lt;&gt;"",G983,"")</f>
        <v>Материалы</v>
      </c>
      <c r="H1007" s="2">
        <v>0</v>
      </c>
      <c r="I1007" s="2"/>
      <c r="J1007" s="2"/>
      <c r="K1007" s="2"/>
      <c r="L1007" s="2"/>
      <c r="M1007" s="2"/>
      <c r="N1007" s="2"/>
      <c r="O1007" s="2">
        <f t="shared" ref="O1007:T1007" si="652">ROUND(AB1007,2)</f>
        <v>50765.68</v>
      </c>
      <c r="P1007" s="2">
        <f t="shared" si="652"/>
        <v>50765.68</v>
      </c>
      <c r="Q1007" s="2">
        <f t="shared" si="652"/>
        <v>0</v>
      </c>
      <c r="R1007" s="2">
        <f t="shared" si="652"/>
        <v>0</v>
      </c>
      <c r="S1007" s="2">
        <f t="shared" si="652"/>
        <v>0</v>
      </c>
      <c r="T1007" s="2">
        <f t="shared" si="652"/>
        <v>0</v>
      </c>
      <c r="U1007" s="2">
        <f>AH1007</f>
        <v>0</v>
      </c>
      <c r="V1007" s="2">
        <f>AI1007</f>
        <v>0</v>
      </c>
      <c r="W1007" s="2">
        <f>ROUND(AJ1007,2)</f>
        <v>0.82</v>
      </c>
      <c r="X1007" s="2">
        <f>ROUND(AK1007,2)</f>
        <v>0</v>
      </c>
      <c r="Y1007" s="2">
        <f>ROUND(AL1007,2)</f>
        <v>0</v>
      </c>
      <c r="Z1007" s="2"/>
      <c r="AA1007" s="2"/>
      <c r="AB1007" s="2">
        <f>ROUND(SUMIF(AA987:AA1005,"=54027915",O987:O1005),2)</f>
        <v>50765.68</v>
      </c>
      <c r="AC1007" s="2">
        <f>ROUND(SUMIF(AA987:AA1005,"=54027915",P987:P1005),2)</f>
        <v>50765.68</v>
      </c>
      <c r="AD1007" s="2">
        <f>ROUND(SUMIF(AA987:AA1005,"=54027915",Q987:Q1005),2)</f>
        <v>0</v>
      </c>
      <c r="AE1007" s="2">
        <f>ROUND(SUMIF(AA987:AA1005,"=54027915",R987:R1005),2)</f>
        <v>0</v>
      </c>
      <c r="AF1007" s="2">
        <f>ROUND(SUMIF(AA987:AA1005,"=54027915",S987:S1005),2)</f>
        <v>0</v>
      </c>
      <c r="AG1007" s="2">
        <f>ROUND(SUMIF(AA987:AA1005,"=54027915",T987:T1005),2)</f>
        <v>0</v>
      </c>
      <c r="AH1007" s="2">
        <f>SUMIF(AA987:AA1005,"=54027915",U987:U1005)</f>
        <v>0</v>
      </c>
      <c r="AI1007" s="2">
        <f>SUMIF(AA987:AA1005,"=54027915",V987:V1005)</f>
        <v>0</v>
      </c>
      <c r="AJ1007" s="2">
        <f>ROUND(SUMIF(AA987:AA1005,"=54027915",W987:W1005),2)</f>
        <v>0.82</v>
      </c>
      <c r="AK1007" s="2">
        <f>ROUND(SUMIF(AA987:AA1005,"=54027915",X987:X1005),2)</f>
        <v>0</v>
      </c>
      <c r="AL1007" s="2">
        <f>ROUND(SUMIF(AA987:AA1005,"=54027915",Y987:Y1005),2)</f>
        <v>0</v>
      </c>
      <c r="AM1007" s="2"/>
      <c r="AN1007" s="2"/>
      <c r="AO1007" s="2">
        <f t="shared" ref="AO1007:BD1007" si="653">ROUND(BX1007,2)</f>
        <v>0</v>
      </c>
      <c r="AP1007" s="2">
        <f t="shared" si="653"/>
        <v>0</v>
      </c>
      <c r="AQ1007" s="2">
        <f t="shared" si="653"/>
        <v>0</v>
      </c>
      <c r="AR1007" s="2">
        <f t="shared" si="653"/>
        <v>50765.68</v>
      </c>
      <c r="AS1007" s="2">
        <f t="shared" si="653"/>
        <v>49910.67</v>
      </c>
      <c r="AT1007" s="2">
        <f t="shared" si="653"/>
        <v>855.01</v>
      </c>
      <c r="AU1007" s="2">
        <f t="shared" si="653"/>
        <v>0</v>
      </c>
      <c r="AV1007" s="2">
        <f t="shared" si="653"/>
        <v>50765.68</v>
      </c>
      <c r="AW1007" s="2">
        <f t="shared" si="653"/>
        <v>50765.68</v>
      </c>
      <c r="AX1007" s="2">
        <f t="shared" si="653"/>
        <v>0</v>
      </c>
      <c r="AY1007" s="2">
        <f t="shared" si="653"/>
        <v>50765.68</v>
      </c>
      <c r="AZ1007" s="2">
        <f t="shared" si="653"/>
        <v>0</v>
      </c>
      <c r="BA1007" s="2">
        <f t="shared" si="653"/>
        <v>0</v>
      </c>
      <c r="BB1007" s="2">
        <f t="shared" si="653"/>
        <v>0</v>
      </c>
      <c r="BC1007" s="2">
        <f t="shared" si="653"/>
        <v>0</v>
      </c>
      <c r="BD1007" s="2">
        <f t="shared" si="653"/>
        <v>0</v>
      </c>
      <c r="BE1007" s="2"/>
      <c r="BF1007" s="2"/>
      <c r="BG1007" s="2"/>
      <c r="BH1007" s="2"/>
      <c r="BI1007" s="2"/>
      <c r="BJ1007" s="2"/>
      <c r="BK1007" s="2"/>
      <c r="BL1007" s="2"/>
      <c r="BM1007" s="2"/>
      <c r="BN1007" s="2"/>
      <c r="BO1007" s="2"/>
      <c r="BP1007" s="2"/>
      <c r="BQ1007" s="2"/>
      <c r="BR1007" s="2"/>
      <c r="BS1007" s="2"/>
      <c r="BT1007" s="2"/>
      <c r="BU1007" s="2"/>
      <c r="BV1007" s="2"/>
      <c r="BW1007" s="2"/>
      <c r="BX1007" s="2">
        <f>ROUND(SUMIF(AA987:AA1005,"=54027915",FQ987:FQ1005),2)</f>
        <v>0</v>
      </c>
      <c r="BY1007" s="2">
        <f>ROUND(SUMIF(AA987:AA1005,"=54027915",FR987:FR1005),2)</f>
        <v>0</v>
      </c>
      <c r="BZ1007" s="2">
        <f>ROUND(SUMIF(AA987:AA1005,"=54027915",GL987:GL1005),2)</f>
        <v>0</v>
      </c>
      <c r="CA1007" s="2">
        <f>ROUND(SUMIF(AA987:AA1005,"=54027915",GM987:GM1005),2)</f>
        <v>50765.68</v>
      </c>
      <c r="CB1007" s="2">
        <f>ROUND(SUMIF(AA987:AA1005,"=54027915",GN987:GN1005),2)</f>
        <v>49910.67</v>
      </c>
      <c r="CC1007" s="2">
        <f>ROUND(SUMIF(AA987:AA1005,"=54027915",GO987:GO1005),2)</f>
        <v>855.01</v>
      </c>
      <c r="CD1007" s="2">
        <f>ROUND(SUMIF(AA987:AA1005,"=54027915",GP987:GP1005),2)</f>
        <v>0</v>
      </c>
      <c r="CE1007" s="2">
        <f>AC1007-BX1007</f>
        <v>50765.68</v>
      </c>
      <c r="CF1007" s="2">
        <f>AC1007-BY1007</f>
        <v>50765.68</v>
      </c>
      <c r="CG1007" s="2">
        <f>BX1007-BZ1007</f>
        <v>0</v>
      </c>
      <c r="CH1007" s="2">
        <f>AC1007-BX1007-BY1007+BZ1007</f>
        <v>50765.68</v>
      </c>
      <c r="CI1007" s="2">
        <f>BY1007-BZ1007</f>
        <v>0</v>
      </c>
      <c r="CJ1007" s="2">
        <f>ROUND(SUMIF(AA987:AA1005,"=54027915",GX987:GX1005),2)</f>
        <v>0</v>
      </c>
      <c r="CK1007" s="2">
        <f>ROUND(SUMIF(AA987:AA1005,"=54027915",GY987:GY1005),2)</f>
        <v>0</v>
      </c>
      <c r="CL1007" s="2">
        <f>ROUND(SUMIF(AA987:AA1005,"=54027915",GZ987:GZ1005),2)</f>
        <v>0</v>
      </c>
      <c r="CM1007" s="2">
        <f>ROUND(SUMIF(AA987:AA1005,"=54027915",HD987:HD1005),2)</f>
        <v>0</v>
      </c>
      <c r="CN1007" s="2"/>
      <c r="CO1007" s="2"/>
      <c r="CP1007" s="2"/>
      <c r="CQ1007" s="2"/>
      <c r="CR1007" s="2"/>
      <c r="CS1007" s="2"/>
      <c r="CT1007" s="2"/>
      <c r="CU1007" s="2"/>
      <c r="CV1007" s="2"/>
      <c r="CW1007" s="2"/>
      <c r="CX1007" s="2"/>
      <c r="CY1007" s="2"/>
      <c r="CZ1007" s="2"/>
      <c r="DA1007" s="2"/>
      <c r="DB1007" s="2"/>
      <c r="DC1007" s="2"/>
      <c r="DD1007" s="2"/>
      <c r="DE1007" s="2"/>
      <c r="DF1007" s="2"/>
      <c r="DG1007" s="3"/>
      <c r="DH1007" s="3"/>
      <c r="DI1007" s="3"/>
      <c r="DJ1007" s="3"/>
      <c r="DK1007" s="3"/>
      <c r="DL1007" s="3"/>
      <c r="DM1007" s="3"/>
      <c r="DN1007" s="3"/>
      <c r="DO1007" s="3"/>
      <c r="DP1007" s="3"/>
      <c r="DQ1007" s="3"/>
      <c r="DR1007" s="3"/>
      <c r="DS1007" s="3"/>
      <c r="DT1007" s="3"/>
      <c r="DU1007" s="3"/>
      <c r="DV1007" s="3"/>
      <c r="DW1007" s="3"/>
      <c r="DX1007" s="3"/>
      <c r="DY1007" s="3"/>
      <c r="DZ1007" s="3"/>
      <c r="EA1007" s="3"/>
      <c r="EB1007" s="3"/>
      <c r="EC1007" s="3"/>
      <c r="ED1007" s="3"/>
      <c r="EE1007" s="3"/>
      <c r="EF1007" s="3"/>
      <c r="EG1007" s="3"/>
      <c r="EH1007" s="3"/>
      <c r="EI1007" s="3"/>
      <c r="EJ1007" s="3"/>
      <c r="EK1007" s="3"/>
      <c r="EL1007" s="3"/>
      <c r="EM1007" s="3"/>
      <c r="EN1007" s="3"/>
      <c r="EO1007" s="3"/>
      <c r="EP1007" s="3"/>
      <c r="EQ1007" s="3"/>
      <c r="ER1007" s="3"/>
      <c r="ES1007" s="3"/>
      <c r="ET1007" s="3"/>
      <c r="EU1007" s="3"/>
      <c r="EV1007" s="3"/>
      <c r="EW1007" s="3"/>
      <c r="EX1007" s="3"/>
      <c r="EY1007" s="3"/>
      <c r="EZ1007" s="3"/>
      <c r="FA1007" s="3"/>
      <c r="FB1007" s="3"/>
      <c r="FC1007" s="3"/>
      <c r="FD1007" s="3"/>
      <c r="FE1007" s="3"/>
      <c r="FF1007" s="3"/>
      <c r="FG1007" s="3"/>
      <c r="FH1007" s="3"/>
      <c r="FI1007" s="3"/>
      <c r="FJ1007" s="3"/>
      <c r="FK1007" s="3"/>
      <c r="FL1007" s="3"/>
      <c r="FM1007" s="3"/>
      <c r="FN1007" s="3"/>
      <c r="FO1007" s="3"/>
      <c r="FP1007" s="3"/>
      <c r="FQ1007" s="3"/>
      <c r="FR1007" s="3"/>
      <c r="FS1007" s="3"/>
      <c r="FT1007" s="3"/>
      <c r="FU1007" s="3"/>
      <c r="FV1007" s="3"/>
      <c r="FW1007" s="3"/>
      <c r="FX1007" s="3"/>
      <c r="FY1007" s="3"/>
      <c r="FZ1007" s="3"/>
      <c r="GA1007" s="3"/>
      <c r="GB1007" s="3"/>
      <c r="GC1007" s="3"/>
      <c r="GD1007" s="3"/>
      <c r="GE1007" s="3"/>
      <c r="GF1007" s="3"/>
      <c r="GG1007" s="3"/>
      <c r="GH1007" s="3"/>
      <c r="GI1007" s="3"/>
      <c r="GJ1007" s="3"/>
      <c r="GK1007" s="3"/>
      <c r="GL1007" s="3"/>
      <c r="GM1007" s="3"/>
      <c r="GN1007" s="3"/>
      <c r="GO1007" s="3"/>
      <c r="GP1007" s="3"/>
      <c r="GQ1007" s="3"/>
      <c r="GR1007" s="3"/>
      <c r="GS1007" s="3"/>
      <c r="GT1007" s="3"/>
      <c r="GU1007" s="3"/>
      <c r="GV1007" s="3"/>
      <c r="GW1007" s="3"/>
      <c r="GX1007" s="3">
        <v>0</v>
      </c>
    </row>
    <row r="1009" spans="1:28">
      <c r="A1009" s="4">
        <v>50</v>
      </c>
      <c r="B1009" s="4">
        <v>0</v>
      </c>
      <c r="C1009" s="4">
        <v>0</v>
      </c>
      <c r="D1009" s="4">
        <v>1</v>
      </c>
      <c r="E1009" s="4">
        <v>201</v>
      </c>
      <c r="F1009" s="4">
        <f>ROUND(Source!O1007,O1009)</f>
        <v>50765.68</v>
      </c>
      <c r="G1009" s="4" t="s">
        <v>29</v>
      </c>
      <c r="H1009" s="4" t="s">
        <v>30</v>
      </c>
      <c r="I1009" s="4"/>
      <c r="J1009" s="4"/>
      <c r="K1009" s="4">
        <v>201</v>
      </c>
      <c r="L1009" s="4">
        <v>1</v>
      </c>
      <c r="M1009" s="4">
        <v>3</v>
      </c>
      <c r="N1009" s="4" t="s">
        <v>6</v>
      </c>
      <c r="O1009" s="4">
        <v>2</v>
      </c>
      <c r="P1009" s="4"/>
      <c r="Q1009" s="4"/>
      <c r="R1009" s="4"/>
      <c r="S1009" s="4"/>
      <c r="T1009" s="4"/>
      <c r="U1009" s="4"/>
      <c r="V1009" s="4"/>
      <c r="W1009" s="4">
        <v>50765.68</v>
      </c>
      <c r="X1009" s="4">
        <v>1</v>
      </c>
      <c r="Y1009" s="4">
        <v>50765.68</v>
      </c>
      <c r="Z1009" s="4"/>
      <c r="AA1009" s="4"/>
      <c r="AB1009" s="4"/>
    </row>
    <row r="1010" spans="1:28">
      <c r="A1010" s="4">
        <v>50</v>
      </c>
      <c r="B1010" s="4">
        <v>0</v>
      </c>
      <c r="C1010" s="4">
        <v>0</v>
      </c>
      <c r="D1010" s="4">
        <v>1</v>
      </c>
      <c r="E1010" s="4">
        <v>202</v>
      </c>
      <c r="F1010" s="4">
        <f>ROUND(Source!P1007,O1010)</f>
        <v>50765.68</v>
      </c>
      <c r="G1010" s="4" t="s">
        <v>31</v>
      </c>
      <c r="H1010" s="4" t="s">
        <v>32</v>
      </c>
      <c r="I1010" s="4"/>
      <c r="J1010" s="4"/>
      <c r="K1010" s="4">
        <v>202</v>
      </c>
      <c r="L1010" s="4">
        <v>2</v>
      </c>
      <c r="M1010" s="4">
        <v>3</v>
      </c>
      <c r="N1010" s="4" t="s">
        <v>6</v>
      </c>
      <c r="O1010" s="4">
        <v>2</v>
      </c>
      <c r="P1010" s="4"/>
      <c r="Q1010" s="4"/>
      <c r="R1010" s="4"/>
      <c r="S1010" s="4"/>
      <c r="T1010" s="4"/>
      <c r="U1010" s="4"/>
      <c r="V1010" s="4"/>
      <c r="W1010" s="4">
        <v>50765.68</v>
      </c>
      <c r="X1010" s="4">
        <v>1</v>
      </c>
      <c r="Y1010" s="4">
        <v>50765.68</v>
      </c>
      <c r="Z1010" s="4"/>
      <c r="AA1010" s="4"/>
      <c r="AB1010" s="4"/>
    </row>
    <row r="1011" spans="1:28">
      <c r="A1011" s="4">
        <v>50</v>
      </c>
      <c r="B1011" s="4">
        <v>0</v>
      </c>
      <c r="C1011" s="4">
        <v>0</v>
      </c>
      <c r="D1011" s="4">
        <v>1</v>
      </c>
      <c r="E1011" s="4">
        <v>222</v>
      </c>
      <c r="F1011" s="4">
        <f>ROUND(Source!AO1007,O1011)</f>
        <v>0</v>
      </c>
      <c r="G1011" s="4" t="s">
        <v>33</v>
      </c>
      <c r="H1011" s="4" t="s">
        <v>34</v>
      </c>
      <c r="I1011" s="4"/>
      <c r="J1011" s="4"/>
      <c r="K1011" s="4">
        <v>222</v>
      </c>
      <c r="L1011" s="4">
        <v>3</v>
      </c>
      <c r="M1011" s="4">
        <v>3</v>
      </c>
      <c r="N1011" s="4" t="s">
        <v>6</v>
      </c>
      <c r="O1011" s="4">
        <v>2</v>
      </c>
      <c r="P1011" s="4"/>
      <c r="Q1011" s="4"/>
      <c r="R1011" s="4"/>
      <c r="S1011" s="4"/>
      <c r="T1011" s="4"/>
      <c r="U1011" s="4"/>
      <c r="V1011" s="4"/>
      <c r="W1011" s="4">
        <v>0</v>
      </c>
      <c r="X1011" s="4">
        <v>1</v>
      </c>
      <c r="Y1011" s="4">
        <v>0</v>
      </c>
      <c r="Z1011" s="4"/>
      <c r="AA1011" s="4"/>
      <c r="AB1011" s="4"/>
    </row>
    <row r="1012" spans="1:28">
      <c r="A1012" s="4">
        <v>50</v>
      </c>
      <c r="B1012" s="4">
        <v>0</v>
      </c>
      <c r="C1012" s="4">
        <v>0</v>
      </c>
      <c r="D1012" s="4">
        <v>1</v>
      </c>
      <c r="E1012" s="4">
        <v>225</v>
      </c>
      <c r="F1012" s="4">
        <f>ROUND(Source!AV1007,O1012)</f>
        <v>50765.68</v>
      </c>
      <c r="G1012" s="4" t="s">
        <v>35</v>
      </c>
      <c r="H1012" s="4" t="s">
        <v>36</v>
      </c>
      <c r="I1012" s="4"/>
      <c r="J1012" s="4"/>
      <c r="K1012" s="4">
        <v>225</v>
      </c>
      <c r="L1012" s="4">
        <v>4</v>
      </c>
      <c r="M1012" s="4">
        <v>3</v>
      </c>
      <c r="N1012" s="4" t="s">
        <v>6</v>
      </c>
      <c r="O1012" s="4">
        <v>2</v>
      </c>
      <c r="P1012" s="4"/>
      <c r="Q1012" s="4"/>
      <c r="R1012" s="4"/>
      <c r="S1012" s="4"/>
      <c r="T1012" s="4"/>
      <c r="U1012" s="4"/>
      <c r="V1012" s="4"/>
      <c r="W1012" s="4">
        <v>50765.68</v>
      </c>
      <c r="X1012" s="4">
        <v>1</v>
      </c>
      <c r="Y1012" s="4">
        <v>50765.68</v>
      </c>
      <c r="Z1012" s="4"/>
      <c r="AA1012" s="4"/>
      <c r="AB1012" s="4"/>
    </row>
    <row r="1013" spans="1:28">
      <c r="A1013" s="4">
        <v>50</v>
      </c>
      <c r="B1013" s="4">
        <v>0</v>
      </c>
      <c r="C1013" s="4">
        <v>0</v>
      </c>
      <c r="D1013" s="4">
        <v>1</v>
      </c>
      <c r="E1013" s="4">
        <v>226</v>
      </c>
      <c r="F1013" s="4">
        <f>ROUND(Source!AW1007,O1013)</f>
        <v>50765.68</v>
      </c>
      <c r="G1013" s="4" t="s">
        <v>37</v>
      </c>
      <c r="H1013" s="4" t="s">
        <v>38</v>
      </c>
      <c r="I1013" s="4"/>
      <c r="J1013" s="4"/>
      <c r="K1013" s="4">
        <v>226</v>
      </c>
      <c r="L1013" s="4">
        <v>5</v>
      </c>
      <c r="M1013" s="4">
        <v>3</v>
      </c>
      <c r="N1013" s="4" t="s">
        <v>6</v>
      </c>
      <c r="O1013" s="4">
        <v>2</v>
      </c>
      <c r="P1013" s="4"/>
      <c r="Q1013" s="4"/>
      <c r="R1013" s="4"/>
      <c r="S1013" s="4"/>
      <c r="T1013" s="4"/>
      <c r="U1013" s="4"/>
      <c r="V1013" s="4"/>
      <c r="W1013" s="4">
        <v>50765.68</v>
      </c>
      <c r="X1013" s="4">
        <v>1</v>
      </c>
      <c r="Y1013" s="4">
        <v>50765.68</v>
      </c>
      <c r="Z1013" s="4"/>
      <c r="AA1013" s="4"/>
      <c r="AB1013" s="4"/>
    </row>
    <row r="1014" spans="1:28">
      <c r="A1014" s="4">
        <v>50</v>
      </c>
      <c r="B1014" s="4">
        <v>0</v>
      </c>
      <c r="C1014" s="4">
        <v>0</v>
      </c>
      <c r="D1014" s="4">
        <v>1</v>
      </c>
      <c r="E1014" s="4">
        <v>227</v>
      </c>
      <c r="F1014" s="4">
        <f>ROUND(Source!AX1007,O1014)</f>
        <v>0</v>
      </c>
      <c r="G1014" s="4" t="s">
        <v>39</v>
      </c>
      <c r="H1014" s="4" t="s">
        <v>40</v>
      </c>
      <c r="I1014" s="4"/>
      <c r="J1014" s="4"/>
      <c r="K1014" s="4">
        <v>227</v>
      </c>
      <c r="L1014" s="4">
        <v>6</v>
      </c>
      <c r="M1014" s="4">
        <v>3</v>
      </c>
      <c r="N1014" s="4" t="s">
        <v>6</v>
      </c>
      <c r="O1014" s="4">
        <v>2</v>
      </c>
      <c r="P1014" s="4"/>
      <c r="Q1014" s="4"/>
      <c r="R1014" s="4"/>
      <c r="S1014" s="4"/>
      <c r="T1014" s="4"/>
      <c r="U1014" s="4"/>
      <c r="V1014" s="4"/>
      <c r="W1014" s="4">
        <v>0</v>
      </c>
      <c r="X1014" s="4">
        <v>1</v>
      </c>
      <c r="Y1014" s="4">
        <v>0</v>
      </c>
      <c r="Z1014" s="4"/>
      <c r="AA1014" s="4"/>
      <c r="AB1014" s="4"/>
    </row>
    <row r="1015" spans="1:28">
      <c r="A1015" s="4">
        <v>50</v>
      </c>
      <c r="B1015" s="4">
        <v>0</v>
      </c>
      <c r="C1015" s="4">
        <v>0</v>
      </c>
      <c r="D1015" s="4">
        <v>1</v>
      </c>
      <c r="E1015" s="4">
        <v>228</v>
      </c>
      <c r="F1015" s="4">
        <f>ROUND(Source!AY1007,O1015)</f>
        <v>50765.68</v>
      </c>
      <c r="G1015" s="4" t="s">
        <v>41</v>
      </c>
      <c r="H1015" s="4" t="s">
        <v>42</v>
      </c>
      <c r="I1015" s="4"/>
      <c r="J1015" s="4"/>
      <c r="K1015" s="4">
        <v>228</v>
      </c>
      <c r="L1015" s="4">
        <v>7</v>
      </c>
      <c r="M1015" s="4">
        <v>3</v>
      </c>
      <c r="N1015" s="4" t="s">
        <v>6</v>
      </c>
      <c r="O1015" s="4">
        <v>2</v>
      </c>
      <c r="P1015" s="4"/>
      <c r="Q1015" s="4"/>
      <c r="R1015" s="4"/>
      <c r="S1015" s="4"/>
      <c r="T1015" s="4"/>
      <c r="U1015" s="4"/>
      <c r="V1015" s="4"/>
      <c r="W1015" s="4">
        <v>50765.68</v>
      </c>
      <c r="X1015" s="4">
        <v>1</v>
      </c>
      <c r="Y1015" s="4">
        <v>50765.68</v>
      </c>
      <c r="Z1015" s="4"/>
      <c r="AA1015" s="4"/>
      <c r="AB1015" s="4"/>
    </row>
    <row r="1016" spans="1:28">
      <c r="A1016" s="4">
        <v>50</v>
      </c>
      <c r="B1016" s="4">
        <v>0</v>
      </c>
      <c r="C1016" s="4">
        <v>0</v>
      </c>
      <c r="D1016" s="4">
        <v>1</v>
      </c>
      <c r="E1016" s="4">
        <v>216</v>
      </c>
      <c r="F1016" s="4">
        <f>ROUND(Source!AP1007,O1016)</f>
        <v>0</v>
      </c>
      <c r="G1016" s="4" t="s">
        <v>43</v>
      </c>
      <c r="H1016" s="4" t="s">
        <v>44</v>
      </c>
      <c r="I1016" s="4"/>
      <c r="J1016" s="4"/>
      <c r="K1016" s="4">
        <v>216</v>
      </c>
      <c r="L1016" s="4">
        <v>8</v>
      </c>
      <c r="M1016" s="4">
        <v>3</v>
      </c>
      <c r="N1016" s="4" t="s">
        <v>6</v>
      </c>
      <c r="O1016" s="4">
        <v>2</v>
      </c>
      <c r="P1016" s="4"/>
      <c r="Q1016" s="4"/>
      <c r="R1016" s="4"/>
      <c r="S1016" s="4"/>
      <c r="T1016" s="4"/>
      <c r="U1016" s="4"/>
      <c r="V1016" s="4"/>
      <c r="W1016" s="4">
        <v>0</v>
      </c>
      <c r="X1016" s="4">
        <v>1</v>
      </c>
      <c r="Y1016" s="4">
        <v>0</v>
      </c>
      <c r="Z1016" s="4"/>
      <c r="AA1016" s="4"/>
      <c r="AB1016" s="4"/>
    </row>
    <row r="1017" spans="1:28">
      <c r="A1017" s="4">
        <v>50</v>
      </c>
      <c r="B1017" s="4">
        <v>0</v>
      </c>
      <c r="C1017" s="4">
        <v>0</v>
      </c>
      <c r="D1017" s="4">
        <v>1</v>
      </c>
      <c r="E1017" s="4">
        <v>223</v>
      </c>
      <c r="F1017" s="4">
        <f>ROUND(Source!AQ1007,O1017)</f>
        <v>0</v>
      </c>
      <c r="G1017" s="4" t="s">
        <v>45</v>
      </c>
      <c r="H1017" s="4" t="s">
        <v>46</v>
      </c>
      <c r="I1017" s="4"/>
      <c r="J1017" s="4"/>
      <c r="K1017" s="4">
        <v>223</v>
      </c>
      <c r="L1017" s="4">
        <v>9</v>
      </c>
      <c r="M1017" s="4">
        <v>3</v>
      </c>
      <c r="N1017" s="4" t="s">
        <v>6</v>
      </c>
      <c r="O1017" s="4">
        <v>2</v>
      </c>
      <c r="P1017" s="4"/>
      <c r="Q1017" s="4"/>
      <c r="R1017" s="4"/>
      <c r="S1017" s="4"/>
      <c r="T1017" s="4"/>
      <c r="U1017" s="4"/>
      <c r="V1017" s="4"/>
      <c r="W1017" s="4">
        <v>0</v>
      </c>
      <c r="X1017" s="4">
        <v>1</v>
      </c>
      <c r="Y1017" s="4">
        <v>0</v>
      </c>
      <c r="Z1017" s="4"/>
      <c r="AA1017" s="4"/>
      <c r="AB1017" s="4"/>
    </row>
    <row r="1018" spans="1:28">
      <c r="A1018" s="4">
        <v>50</v>
      </c>
      <c r="B1018" s="4">
        <v>0</v>
      </c>
      <c r="C1018" s="4">
        <v>0</v>
      </c>
      <c r="D1018" s="4">
        <v>1</v>
      </c>
      <c r="E1018" s="4">
        <v>229</v>
      </c>
      <c r="F1018" s="4">
        <f>ROUND(Source!AZ1007,O1018)</f>
        <v>0</v>
      </c>
      <c r="G1018" s="4" t="s">
        <v>47</v>
      </c>
      <c r="H1018" s="4" t="s">
        <v>48</v>
      </c>
      <c r="I1018" s="4"/>
      <c r="J1018" s="4"/>
      <c r="K1018" s="4">
        <v>229</v>
      </c>
      <c r="L1018" s="4">
        <v>10</v>
      </c>
      <c r="M1018" s="4">
        <v>3</v>
      </c>
      <c r="N1018" s="4" t="s">
        <v>6</v>
      </c>
      <c r="O1018" s="4">
        <v>2</v>
      </c>
      <c r="P1018" s="4"/>
      <c r="Q1018" s="4"/>
      <c r="R1018" s="4"/>
      <c r="S1018" s="4"/>
      <c r="T1018" s="4"/>
      <c r="U1018" s="4"/>
      <c r="V1018" s="4"/>
      <c r="W1018" s="4">
        <v>0</v>
      </c>
      <c r="X1018" s="4">
        <v>1</v>
      </c>
      <c r="Y1018" s="4">
        <v>0</v>
      </c>
      <c r="Z1018" s="4"/>
      <c r="AA1018" s="4"/>
      <c r="AB1018" s="4"/>
    </row>
    <row r="1019" spans="1:28">
      <c r="A1019" s="4">
        <v>50</v>
      </c>
      <c r="B1019" s="4">
        <v>0</v>
      </c>
      <c r="C1019" s="4">
        <v>0</v>
      </c>
      <c r="D1019" s="4">
        <v>1</v>
      </c>
      <c r="E1019" s="4">
        <v>203</v>
      </c>
      <c r="F1019" s="4">
        <f>ROUND(Source!Q1007,O1019)</f>
        <v>0</v>
      </c>
      <c r="G1019" s="4" t="s">
        <v>49</v>
      </c>
      <c r="H1019" s="4" t="s">
        <v>50</v>
      </c>
      <c r="I1019" s="4"/>
      <c r="J1019" s="4"/>
      <c r="K1019" s="4">
        <v>203</v>
      </c>
      <c r="L1019" s="4">
        <v>11</v>
      </c>
      <c r="M1019" s="4">
        <v>3</v>
      </c>
      <c r="N1019" s="4" t="s">
        <v>6</v>
      </c>
      <c r="O1019" s="4">
        <v>2</v>
      </c>
      <c r="P1019" s="4"/>
      <c r="Q1019" s="4"/>
      <c r="R1019" s="4"/>
      <c r="S1019" s="4"/>
      <c r="T1019" s="4"/>
      <c r="U1019" s="4"/>
      <c r="V1019" s="4"/>
      <c r="W1019" s="4">
        <v>0</v>
      </c>
      <c r="X1019" s="4">
        <v>1</v>
      </c>
      <c r="Y1019" s="4">
        <v>0</v>
      </c>
      <c r="Z1019" s="4"/>
      <c r="AA1019" s="4"/>
      <c r="AB1019" s="4"/>
    </row>
    <row r="1020" spans="1:28">
      <c r="A1020" s="4">
        <v>50</v>
      </c>
      <c r="B1020" s="4">
        <v>0</v>
      </c>
      <c r="C1020" s="4">
        <v>0</v>
      </c>
      <c r="D1020" s="4">
        <v>1</v>
      </c>
      <c r="E1020" s="4">
        <v>231</v>
      </c>
      <c r="F1020" s="4">
        <f>ROUND(Source!BB1007,O1020)</f>
        <v>0</v>
      </c>
      <c r="G1020" s="4" t="s">
        <v>51</v>
      </c>
      <c r="H1020" s="4" t="s">
        <v>52</v>
      </c>
      <c r="I1020" s="4"/>
      <c r="J1020" s="4"/>
      <c r="K1020" s="4">
        <v>231</v>
      </c>
      <c r="L1020" s="4">
        <v>12</v>
      </c>
      <c r="M1020" s="4">
        <v>3</v>
      </c>
      <c r="N1020" s="4" t="s">
        <v>6</v>
      </c>
      <c r="O1020" s="4">
        <v>2</v>
      </c>
      <c r="P1020" s="4"/>
      <c r="Q1020" s="4"/>
      <c r="R1020" s="4"/>
      <c r="S1020" s="4"/>
      <c r="T1020" s="4"/>
      <c r="U1020" s="4"/>
      <c r="V1020" s="4"/>
      <c r="W1020" s="4">
        <v>0</v>
      </c>
      <c r="X1020" s="4">
        <v>1</v>
      </c>
      <c r="Y1020" s="4">
        <v>0</v>
      </c>
      <c r="Z1020" s="4"/>
      <c r="AA1020" s="4"/>
      <c r="AB1020" s="4"/>
    </row>
    <row r="1021" spans="1:28">
      <c r="A1021" s="4">
        <v>50</v>
      </c>
      <c r="B1021" s="4">
        <v>0</v>
      </c>
      <c r="C1021" s="4">
        <v>0</v>
      </c>
      <c r="D1021" s="4">
        <v>1</v>
      </c>
      <c r="E1021" s="4">
        <v>204</v>
      </c>
      <c r="F1021" s="4">
        <f>ROUND(Source!R1007,O1021)</f>
        <v>0</v>
      </c>
      <c r="G1021" s="4" t="s">
        <v>53</v>
      </c>
      <c r="H1021" s="4" t="s">
        <v>54</v>
      </c>
      <c r="I1021" s="4"/>
      <c r="J1021" s="4"/>
      <c r="K1021" s="4">
        <v>204</v>
      </c>
      <c r="L1021" s="4">
        <v>13</v>
      </c>
      <c r="M1021" s="4">
        <v>3</v>
      </c>
      <c r="N1021" s="4" t="s">
        <v>6</v>
      </c>
      <c r="O1021" s="4">
        <v>2</v>
      </c>
      <c r="P1021" s="4"/>
      <c r="Q1021" s="4"/>
      <c r="R1021" s="4"/>
      <c r="S1021" s="4"/>
      <c r="T1021" s="4"/>
      <c r="U1021" s="4"/>
      <c r="V1021" s="4"/>
      <c r="W1021" s="4">
        <v>0</v>
      </c>
      <c r="X1021" s="4">
        <v>1</v>
      </c>
      <c r="Y1021" s="4">
        <v>0</v>
      </c>
      <c r="Z1021" s="4"/>
      <c r="AA1021" s="4"/>
      <c r="AB1021" s="4"/>
    </row>
    <row r="1022" spans="1:28">
      <c r="A1022" s="4">
        <v>50</v>
      </c>
      <c r="B1022" s="4">
        <v>0</v>
      </c>
      <c r="C1022" s="4">
        <v>0</v>
      </c>
      <c r="D1022" s="4">
        <v>1</v>
      </c>
      <c r="E1022" s="4">
        <v>205</v>
      </c>
      <c r="F1022" s="4">
        <f>ROUND(Source!S1007,O1022)</f>
        <v>0</v>
      </c>
      <c r="G1022" s="4" t="s">
        <v>55</v>
      </c>
      <c r="H1022" s="4" t="s">
        <v>56</v>
      </c>
      <c r="I1022" s="4"/>
      <c r="J1022" s="4"/>
      <c r="K1022" s="4">
        <v>205</v>
      </c>
      <c r="L1022" s="4">
        <v>14</v>
      </c>
      <c r="M1022" s="4">
        <v>3</v>
      </c>
      <c r="N1022" s="4" t="s">
        <v>6</v>
      </c>
      <c r="O1022" s="4">
        <v>2</v>
      </c>
      <c r="P1022" s="4"/>
      <c r="Q1022" s="4"/>
      <c r="R1022" s="4"/>
      <c r="S1022" s="4"/>
      <c r="T1022" s="4"/>
      <c r="U1022" s="4"/>
      <c r="V1022" s="4"/>
      <c r="W1022" s="4">
        <v>0</v>
      </c>
      <c r="X1022" s="4">
        <v>1</v>
      </c>
      <c r="Y1022" s="4">
        <v>0</v>
      </c>
      <c r="Z1022" s="4"/>
      <c r="AA1022" s="4"/>
      <c r="AB1022" s="4"/>
    </row>
    <row r="1023" spans="1:28">
      <c r="A1023" s="4">
        <v>50</v>
      </c>
      <c r="B1023" s="4">
        <v>0</v>
      </c>
      <c r="C1023" s="4">
        <v>0</v>
      </c>
      <c r="D1023" s="4">
        <v>1</v>
      </c>
      <c r="E1023" s="4">
        <v>232</v>
      </c>
      <c r="F1023" s="4">
        <f>ROUND(Source!BC1007,O1023)</f>
        <v>0</v>
      </c>
      <c r="G1023" s="4" t="s">
        <v>57</v>
      </c>
      <c r="H1023" s="4" t="s">
        <v>58</v>
      </c>
      <c r="I1023" s="4"/>
      <c r="J1023" s="4"/>
      <c r="K1023" s="4">
        <v>232</v>
      </c>
      <c r="L1023" s="4">
        <v>15</v>
      </c>
      <c r="M1023" s="4">
        <v>3</v>
      </c>
      <c r="N1023" s="4" t="s">
        <v>6</v>
      </c>
      <c r="O1023" s="4">
        <v>2</v>
      </c>
      <c r="P1023" s="4"/>
      <c r="Q1023" s="4"/>
      <c r="R1023" s="4"/>
      <c r="S1023" s="4"/>
      <c r="T1023" s="4"/>
      <c r="U1023" s="4"/>
      <c r="V1023" s="4"/>
      <c r="W1023" s="4">
        <v>0</v>
      </c>
      <c r="X1023" s="4">
        <v>1</v>
      </c>
      <c r="Y1023" s="4">
        <v>0</v>
      </c>
      <c r="Z1023" s="4"/>
      <c r="AA1023" s="4"/>
      <c r="AB1023" s="4"/>
    </row>
    <row r="1024" spans="1:28">
      <c r="A1024" s="4">
        <v>50</v>
      </c>
      <c r="B1024" s="4">
        <v>0</v>
      </c>
      <c r="C1024" s="4">
        <v>0</v>
      </c>
      <c r="D1024" s="4">
        <v>1</v>
      </c>
      <c r="E1024" s="4">
        <v>214</v>
      </c>
      <c r="F1024" s="4">
        <f>ROUND(Source!AS1007,O1024)</f>
        <v>49910.67</v>
      </c>
      <c r="G1024" s="4" t="s">
        <v>59</v>
      </c>
      <c r="H1024" s="4" t="s">
        <v>60</v>
      </c>
      <c r="I1024" s="4"/>
      <c r="J1024" s="4"/>
      <c r="K1024" s="4">
        <v>214</v>
      </c>
      <c r="L1024" s="4">
        <v>16</v>
      </c>
      <c r="M1024" s="4">
        <v>3</v>
      </c>
      <c r="N1024" s="4" t="s">
        <v>6</v>
      </c>
      <c r="O1024" s="4">
        <v>2</v>
      </c>
      <c r="P1024" s="4"/>
      <c r="Q1024" s="4"/>
      <c r="R1024" s="4"/>
      <c r="S1024" s="4"/>
      <c r="T1024" s="4"/>
      <c r="U1024" s="4"/>
      <c r="V1024" s="4"/>
      <c r="W1024" s="4">
        <v>49910.67</v>
      </c>
      <c r="X1024" s="4">
        <v>1</v>
      </c>
      <c r="Y1024" s="4">
        <v>49910.67</v>
      </c>
      <c r="Z1024" s="4"/>
      <c r="AA1024" s="4"/>
      <c r="AB1024" s="4"/>
    </row>
    <row r="1025" spans="1:206">
      <c r="A1025" s="4">
        <v>50</v>
      </c>
      <c r="B1025" s="4">
        <v>0</v>
      </c>
      <c r="C1025" s="4">
        <v>0</v>
      </c>
      <c r="D1025" s="4">
        <v>1</v>
      </c>
      <c r="E1025" s="4">
        <v>215</v>
      </c>
      <c r="F1025" s="4">
        <f>ROUND(Source!AT1007,O1025)</f>
        <v>855.01</v>
      </c>
      <c r="G1025" s="4" t="s">
        <v>61</v>
      </c>
      <c r="H1025" s="4" t="s">
        <v>62</v>
      </c>
      <c r="I1025" s="4"/>
      <c r="J1025" s="4"/>
      <c r="K1025" s="4">
        <v>215</v>
      </c>
      <c r="L1025" s="4">
        <v>17</v>
      </c>
      <c r="M1025" s="4">
        <v>3</v>
      </c>
      <c r="N1025" s="4" t="s">
        <v>6</v>
      </c>
      <c r="O1025" s="4">
        <v>2</v>
      </c>
      <c r="P1025" s="4"/>
      <c r="Q1025" s="4"/>
      <c r="R1025" s="4"/>
      <c r="S1025" s="4"/>
      <c r="T1025" s="4"/>
      <c r="U1025" s="4"/>
      <c r="V1025" s="4"/>
      <c r="W1025" s="4">
        <v>855.01</v>
      </c>
      <c r="X1025" s="4">
        <v>1</v>
      </c>
      <c r="Y1025" s="4">
        <v>855.01</v>
      </c>
      <c r="Z1025" s="4"/>
      <c r="AA1025" s="4"/>
      <c r="AB1025" s="4"/>
    </row>
    <row r="1026" spans="1:206">
      <c r="A1026" s="4">
        <v>50</v>
      </c>
      <c r="B1026" s="4">
        <v>0</v>
      </c>
      <c r="C1026" s="4">
        <v>0</v>
      </c>
      <c r="D1026" s="4">
        <v>1</v>
      </c>
      <c r="E1026" s="4">
        <v>217</v>
      </c>
      <c r="F1026" s="4">
        <f>ROUND(Source!AU1007,O1026)</f>
        <v>0</v>
      </c>
      <c r="G1026" s="4" t="s">
        <v>63</v>
      </c>
      <c r="H1026" s="4" t="s">
        <v>64</v>
      </c>
      <c r="I1026" s="4"/>
      <c r="J1026" s="4"/>
      <c r="K1026" s="4">
        <v>217</v>
      </c>
      <c r="L1026" s="4">
        <v>18</v>
      </c>
      <c r="M1026" s="4">
        <v>3</v>
      </c>
      <c r="N1026" s="4" t="s">
        <v>6</v>
      </c>
      <c r="O1026" s="4">
        <v>2</v>
      </c>
      <c r="P1026" s="4"/>
      <c r="Q1026" s="4"/>
      <c r="R1026" s="4"/>
      <c r="S1026" s="4"/>
      <c r="T1026" s="4"/>
      <c r="U1026" s="4"/>
      <c r="V1026" s="4"/>
      <c r="W1026" s="4">
        <v>0</v>
      </c>
      <c r="X1026" s="4">
        <v>1</v>
      </c>
      <c r="Y1026" s="4">
        <v>0</v>
      </c>
      <c r="Z1026" s="4"/>
      <c r="AA1026" s="4"/>
      <c r="AB1026" s="4"/>
    </row>
    <row r="1027" spans="1:206">
      <c r="A1027" s="4">
        <v>50</v>
      </c>
      <c r="B1027" s="4">
        <v>0</v>
      </c>
      <c r="C1027" s="4">
        <v>0</v>
      </c>
      <c r="D1027" s="4">
        <v>1</v>
      </c>
      <c r="E1027" s="4">
        <v>230</v>
      </c>
      <c r="F1027" s="4">
        <f>ROUND(Source!BA1007,O1027)</f>
        <v>0</v>
      </c>
      <c r="G1027" s="4" t="s">
        <v>65</v>
      </c>
      <c r="H1027" s="4" t="s">
        <v>66</v>
      </c>
      <c r="I1027" s="4"/>
      <c r="J1027" s="4"/>
      <c r="K1027" s="4">
        <v>230</v>
      </c>
      <c r="L1027" s="4">
        <v>19</v>
      </c>
      <c r="M1027" s="4">
        <v>3</v>
      </c>
      <c r="N1027" s="4" t="s">
        <v>6</v>
      </c>
      <c r="O1027" s="4">
        <v>2</v>
      </c>
      <c r="P1027" s="4"/>
      <c r="Q1027" s="4"/>
      <c r="R1027" s="4"/>
      <c r="S1027" s="4"/>
      <c r="T1027" s="4"/>
      <c r="U1027" s="4"/>
      <c r="V1027" s="4"/>
      <c r="W1027" s="4">
        <v>0</v>
      </c>
      <c r="X1027" s="4">
        <v>1</v>
      </c>
      <c r="Y1027" s="4">
        <v>0</v>
      </c>
      <c r="Z1027" s="4"/>
      <c r="AA1027" s="4"/>
      <c r="AB1027" s="4"/>
    </row>
    <row r="1028" spans="1:206">
      <c r="A1028" s="4">
        <v>50</v>
      </c>
      <c r="B1028" s="4">
        <v>0</v>
      </c>
      <c r="C1028" s="4">
        <v>0</v>
      </c>
      <c r="D1028" s="4">
        <v>1</v>
      </c>
      <c r="E1028" s="4">
        <v>206</v>
      </c>
      <c r="F1028" s="4">
        <f>ROUND(Source!T1007,O1028)</f>
        <v>0</v>
      </c>
      <c r="G1028" s="4" t="s">
        <v>67</v>
      </c>
      <c r="H1028" s="4" t="s">
        <v>68</v>
      </c>
      <c r="I1028" s="4"/>
      <c r="J1028" s="4"/>
      <c r="K1028" s="4">
        <v>206</v>
      </c>
      <c r="L1028" s="4">
        <v>20</v>
      </c>
      <c r="M1028" s="4">
        <v>3</v>
      </c>
      <c r="N1028" s="4" t="s">
        <v>6</v>
      </c>
      <c r="O1028" s="4">
        <v>2</v>
      </c>
      <c r="P1028" s="4"/>
      <c r="Q1028" s="4"/>
      <c r="R1028" s="4"/>
      <c r="S1028" s="4"/>
      <c r="T1028" s="4"/>
      <c r="U1028" s="4"/>
      <c r="V1028" s="4"/>
      <c r="W1028" s="4">
        <v>0</v>
      </c>
      <c r="X1028" s="4">
        <v>1</v>
      </c>
      <c r="Y1028" s="4">
        <v>0</v>
      </c>
      <c r="Z1028" s="4"/>
      <c r="AA1028" s="4"/>
      <c r="AB1028" s="4"/>
    </row>
    <row r="1029" spans="1:206">
      <c r="A1029" s="4">
        <v>50</v>
      </c>
      <c r="B1029" s="4">
        <v>0</v>
      </c>
      <c r="C1029" s="4">
        <v>0</v>
      </c>
      <c r="D1029" s="4">
        <v>1</v>
      </c>
      <c r="E1029" s="4">
        <v>207</v>
      </c>
      <c r="F1029" s="4">
        <f>Source!U1007</f>
        <v>0</v>
      </c>
      <c r="G1029" s="4" t="s">
        <v>69</v>
      </c>
      <c r="H1029" s="4" t="s">
        <v>70</v>
      </c>
      <c r="I1029" s="4"/>
      <c r="J1029" s="4"/>
      <c r="K1029" s="4">
        <v>207</v>
      </c>
      <c r="L1029" s="4">
        <v>21</v>
      </c>
      <c r="M1029" s="4">
        <v>3</v>
      </c>
      <c r="N1029" s="4" t="s">
        <v>6</v>
      </c>
      <c r="O1029" s="4">
        <v>-1</v>
      </c>
      <c r="P1029" s="4"/>
      <c r="Q1029" s="4"/>
      <c r="R1029" s="4"/>
      <c r="S1029" s="4"/>
      <c r="T1029" s="4"/>
      <c r="U1029" s="4"/>
      <c r="V1029" s="4"/>
      <c r="W1029" s="4">
        <v>0</v>
      </c>
      <c r="X1029" s="4">
        <v>1</v>
      </c>
      <c r="Y1029" s="4">
        <v>0</v>
      </c>
      <c r="Z1029" s="4"/>
      <c r="AA1029" s="4"/>
      <c r="AB1029" s="4"/>
    </row>
    <row r="1030" spans="1:206">
      <c r="A1030" s="4">
        <v>50</v>
      </c>
      <c r="B1030" s="4">
        <v>0</v>
      </c>
      <c r="C1030" s="4">
        <v>0</v>
      </c>
      <c r="D1030" s="4">
        <v>1</v>
      </c>
      <c r="E1030" s="4">
        <v>208</v>
      </c>
      <c r="F1030" s="4">
        <f>Source!V1007</f>
        <v>0</v>
      </c>
      <c r="G1030" s="4" t="s">
        <v>71</v>
      </c>
      <c r="H1030" s="4" t="s">
        <v>72</v>
      </c>
      <c r="I1030" s="4"/>
      <c r="J1030" s="4"/>
      <c r="K1030" s="4">
        <v>208</v>
      </c>
      <c r="L1030" s="4">
        <v>22</v>
      </c>
      <c r="M1030" s="4">
        <v>3</v>
      </c>
      <c r="N1030" s="4" t="s">
        <v>6</v>
      </c>
      <c r="O1030" s="4">
        <v>-1</v>
      </c>
      <c r="P1030" s="4"/>
      <c r="Q1030" s="4"/>
      <c r="R1030" s="4"/>
      <c r="S1030" s="4"/>
      <c r="T1030" s="4"/>
      <c r="U1030" s="4"/>
      <c r="V1030" s="4"/>
      <c r="W1030" s="4">
        <v>0</v>
      </c>
      <c r="X1030" s="4">
        <v>1</v>
      </c>
      <c r="Y1030" s="4">
        <v>0</v>
      </c>
      <c r="Z1030" s="4"/>
      <c r="AA1030" s="4"/>
      <c r="AB1030" s="4"/>
    </row>
    <row r="1031" spans="1:206">
      <c r="A1031" s="4">
        <v>50</v>
      </c>
      <c r="B1031" s="4">
        <v>0</v>
      </c>
      <c r="C1031" s="4">
        <v>0</v>
      </c>
      <c r="D1031" s="4">
        <v>1</v>
      </c>
      <c r="E1031" s="4">
        <v>209</v>
      </c>
      <c r="F1031" s="4">
        <f>ROUND(Source!W1007,O1031)</f>
        <v>0.82</v>
      </c>
      <c r="G1031" s="4" t="s">
        <v>73</v>
      </c>
      <c r="H1031" s="4" t="s">
        <v>74</v>
      </c>
      <c r="I1031" s="4"/>
      <c r="J1031" s="4"/>
      <c r="K1031" s="4">
        <v>209</v>
      </c>
      <c r="L1031" s="4">
        <v>23</v>
      </c>
      <c r="M1031" s="4">
        <v>3</v>
      </c>
      <c r="N1031" s="4" t="s">
        <v>6</v>
      </c>
      <c r="O1031" s="4">
        <v>2</v>
      </c>
      <c r="P1031" s="4"/>
      <c r="Q1031" s="4"/>
      <c r="R1031" s="4"/>
      <c r="S1031" s="4"/>
      <c r="T1031" s="4"/>
      <c r="U1031" s="4"/>
      <c r="V1031" s="4"/>
      <c r="W1031" s="4">
        <v>0.82</v>
      </c>
      <c r="X1031" s="4">
        <v>1</v>
      </c>
      <c r="Y1031" s="4">
        <v>0.82</v>
      </c>
      <c r="Z1031" s="4"/>
      <c r="AA1031" s="4"/>
      <c r="AB1031" s="4"/>
    </row>
    <row r="1032" spans="1:206">
      <c r="A1032" s="4">
        <v>50</v>
      </c>
      <c r="B1032" s="4">
        <v>0</v>
      </c>
      <c r="C1032" s="4">
        <v>0</v>
      </c>
      <c r="D1032" s="4">
        <v>1</v>
      </c>
      <c r="E1032" s="4">
        <v>233</v>
      </c>
      <c r="F1032" s="4">
        <f>ROUND(Source!BD1007,O1032)</f>
        <v>0</v>
      </c>
      <c r="G1032" s="4" t="s">
        <v>75</v>
      </c>
      <c r="H1032" s="4" t="s">
        <v>76</v>
      </c>
      <c r="I1032" s="4"/>
      <c r="J1032" s="4"/>
      <c r="K1032" s="4">
        <v>233</v>
      </c>
      <c r="L1032" s="4">
        <v>24</v>
      </c>
      <c r="M1032" s="4">
        <v>3</v>
      </c>
      <c r="N1032" s="4" t="s">
        <v>6</v>
      </c>
      <c r="O1032" s="4">
        <v>2</v>
      </c>
      <c r="P1032" s="4"/>
      <c r="Q1032" s="4"/>
      <c r="R1032" s="4"/>
      <c r="S1032" s="4"/>
      <c r="T1032" s="4"/>
      <c r="U1032" s="4"/>
      <c r="V1032" s="4"/>
      <c r="W1032" s="4">
        <v>0</v>
      </c>
      <c r="X1032" s="4">
        <v>1</v>
      </c>
      <c r="Y1032" s="4">
        <v>0</v>
      </c>
      <c r="Z1032" s="4"/>
      <c r="AA1032" s="4"/>
      <c r="AB1032" s="4"/>
    </row>
    <row r="1033" spans="1:206">
      <c r="A1033" s="4">
        <v>50</v>
      </c>
      <c r="B1033" s="4">
        <v>0</v>
      </c>
      <c r="C1033" s="4">
        <v>0</v>
      </c>
      <c r="D1033" s="4">
        <v>1</v>
      </c>
      <c r="E1033" s="4">
        <v>210</v>
      </c>
      <c r="F1033" s="4">
        <f>ROUND(Source!X1007,O1033)</f>
        <v>0</v>
      </c>
      <c r="G1033" s="4" t="s">
        <v>77</v>
      </c>
      <c r="H1033" s="4" t="s">
        <v>78</v>
      </c>
      <c r="I1033" s="4"/>
      <c r="J1033" s="4"/>
      <c r="K1033" s="4">
        <v>210</v>
      </c>
      <c r="L1033" s="4">
        <v>25</v>
      </c>
      <c r="M1033" s="4">
        <v>3</v>
      </c>
      <c r="N1033" s="4" t="s">
        <v>6</v>
      </c>
      <c r="O1033" s="4">
        <v>2</v>
      </c>
      <c r="P1033" s="4"/>
      <c r="Q1033" s="4"/>
      <c r="R1033" s="4"/>
      <c r="S1033" s="4"/>
      <c r="T1033" s="4"/>
      <c r="U1033" s="4"/>
      <c r="V1033" s="4"/>
      <c r="W1033" s="4">
        <v>0</v>
      </c>
      <c r="X1033" s="4">
        <v>1</v>
      </c>
      <c r="Y1033" s="4">
        <v>0</v>
      </c>
      <c r="Z1033" s="4"/>
      <c r="AA1033" s="4"/>
      <c r="AB1033" s="4"/>
    </row>
    <row r="1034" spans="1:206">
      <c r="A1034" s="4">
        <v>50</v>
      </c>
      <c r="B1034" s="4">
        <v>0</v>
      </c>
      <c r="C1034" s="4">
        <v>0</v>
      </c>
      <c r="D1034" s="4">
        <v>1</v>
      </c>
      <c r="E1034" s="4">
        <v>211</v>
      </c>
      <c r="F1034" s="4">
        <f>ROUND(Source!Y1007,O1034)</f>
        <v>0</v>
      </c>
      <c r="G1034" s="4" t="s">
        <v>79</v>
      </c>
      <c r="H1034" s="4" t="s">
        <v>80</v>
      </c>
      <c r="I1034" s="4"/>
      <c r="J1034" s="4"/>
      <c r="K1034" s="4">
        <v>211</v>
      </c>
      <c r="L1034" s="4">
        <v>26</v>
      </c>
      <c r="M1034" s="4">
        <v>3</v>
      </c>
      <c r="N1034" s="4" t="s">
        <v>6</v>
      </c>
      <c r="O1034" s="4">
        <v>2</v>
      </c>
      <c r="P1034" s="4"/>
      <c r="Q1034" s="4"/>
      <c r="R1034" s="4"/>
      <c r="S1034" s="4"/>
      <c r="T1034" s="4"/>
      <c r="U1034" s="4"/>
      <c r="V1034" s="4"/>
      <c r="W1034" s="4">
        <v>0</v>
      </c>
      <c r="X1034" s="4">
        <v>1</v>
      </c>
      <c r="Y1034" s="4">
        <v>0</v>
      </c>
      <c r="Z1034" s="4"/>
      <c r="AA1034" s="4"/>
      <c r="AB1034" s="4"/>
    </row>
    <row r="1035" spans="1:206">
      <c r="A1035" s="4">
        <v>50</v>
      </c>
      <c r="B1035" s="4">
        <v>0</v>
      </c>
      <c r="C1035" s="4">
        <v>0</v>
      </c>
      <c r="D1035" s="4">
        <v>1</v>
      </c>
      <c r="E1035" s="4">
        <v>224</v>
      </c>
      <c r="F1035" s="4">
        <f>ROUND(Source!AR1007,O1035)</f>
        <v>50765.68</v>
      </c>
      <c r="G1035" s="4" t="s">
        <v>81</v>
      </c>
      <c r="H1035" s="4" t="s">
        <v>82</v>
      </c>
      <c r="I1035" s="4"/>
      <c r="J1035" s="4"/>
      <c r="K1035" s="4">
        <v>224</v>
      </c>
      <c r="L1035" s="4">
        <v>27</v>
      </c>
      <c r="M1035" s="4">
        <v>3</v>
      </c>
      <c r="N1035" s="4" t="s">
        <v>6</v>
      </c>
      <c r="O1035" s="4">
        <v>2</v>
      </c>
      <c r="P1035" s="4"/>
      <c r="Q1035" s="4"/>
      <c r="R1035" s="4"/>
      <c r="S1035" s="4"/>
      <c r="T1035" s="4"/>
      <c r="U1035" s="4"/>
      <c r="V1035" s="4"/>
      <c r="W1035" s="4">
        <v>50765.68</v>
      </c>
      <c r="X1035" s="4">
        <v>1</v>
      </c>
      <c r="Y1035" s="4">
        <v>50765.68</v>
      </c>
      <c r="Z1035" s="4"/>
      <c r="AA1035" s="4"/>
      <c r="AB1035" s="4"/>
    </row>
    <row r="1037" spans="1:206">
      <c r="A1037" s="2">
        <v>51</v>
      </c>
      <c r="B1037" s="2">
        <f>B930</f>
        <v>1</v>
      </c>
      <c r="C1037" s="2">
        <f>A930</f>
        <v>3</v>
      </c>
      <c r="D1037" s="2">
        <f>ROW(A930)</f>
        <v>930</v>
      </c>
      <c r="E1037" s="2"/>
      <c r="F1037" s="2" t="str">
        <f>IF(F930&lt;&gt;"",F930,"")</f>
        <v>02-01-07</v>
      </c>
      <c r="G1037" s="2" t="str">
        <f>IF(G930&lt;&gt;"",G930,"")</f>
        <v>Строительство ВЛИ-0,4 кВ</v>
      </c>
      <c r="H1037" s="2">
        <v>0</v>
      </c>
      <c r="I1037" s="2"/>
      <c r="J1037" s="2"/>
      <c r="K1037" s="2"/>
      <c r="L1037" s="2"/>
      <c r="M1037" s="2"/>
      <c r="N1037" s="2"/>
      <c r="O1037" s="2">
        <f t="shared" ref="O1037:T1037" si="654">ROUND(O953+O1007+AB1037,2)</f>
        <v>60541.11</v>
      </c>
      <c r="P1037" s="2">
        <f t="shared" si="654"/>
        <v>51127</v>
      </c>
      <c r="Q1037" s="2">
        <f t="shared" si="654"/>
        <v>4547.43</v>
      </c>
      <c r="R1037" s="2">
        <f t="shared" si="654"/>
        <v>1737.9</v>
      </c>
      <c r="S1037" s="2">
        <f t="shared" si="654"/>
        <v>4866.68</v>
      </c>
      <c r="T1037" s="2">
        <f t="shared" si="654"/>
        <v>0</v>
      </c>
      <c r="U1037" s="2">
        <f>U953+U1007+AH1037</f>
        <v>12.292064400000003</v>
      </c>
      <c r="V1037" s="2">
        <f>V953+V1007+AI1037</f>
        <v>3.1931634</v>
      </c>
      <c r="W1037" s="2">
        <f>ROUND(W953+W1007+AJ1037,2)</f>
        <v>0.82</v>
      </c>
      <c r="X1037" s="2">
        <f>ROUND(X953+X1007+AK1037,2)</f>
        <v>6722.28</v>
      </c>
      <c r="Y1037" s="2">
        <f>ROUND(Y953+Y1007+AL1037,2)</f>
        <v>3843.23</v>
      </c>
      <c r="Z1037" s="2"/>
      <c r="AA1037" s="2"/>
      <c r="AB1037" s="2"/>
      <c r="AC1037" s="2"/>
      <c r="AD1037" s="2"/>
      <c r="AE1037" s="2"/>
      <c r="AF1037" s="2"/>
      <c r="AG1037" s="2"/>
      <c r="AH1037" s="2"/>
      <c r="AI1037" s="2"/>
      <c r="AJ1037" s="2"/>
      <c r="AK1037" s="2"/>
      <c r="AL1037" s="2"/>
      <c r="AM1037" s="2"/>
      <c r="AN1037" s="2"/>
      <c r="AO1037" s="2">
        <f t="shared" ref="AO1037:BD1037" si="655">ROUND(AO953+AO1007+BX1037,2)</f>
        <v>0</v>
      </c>
      <c r="AP1037" s="2">
        <f t="shared" si="655"/>
        <v>0</v>
      </c>
      <c r="AQ1037" s="2">
        <f t="shared" si="655"/>
        <v>0</v>
      </c>
      <c r="AR1037" s="2">
        <f t="shared" si="655"/>
        <v>71106.62</v>
      </c>
      <c r="AS1037" s="2">
        <f t="shared" si="655"/>
        <v>67204.850000000006</v>
      </c>
      <c r="AT1037" s="2">
        <f t="shared" si="655"/>
        <v>3901.77</v>
      </c>
      <c r="AU1037" s="2">
        <f t="shared" si="655"/>
        <v>0</v>
      </c>
      <c r="AV1037" s="2">
        <f t="shared" si="655"/>
        <v>51127</v>
      </c>
      <c r="AW1037" s="2">
        <f t="shared" si="655"/>
        <v>51127</v>
      </c>
      <c r="AX1037" s="2">
        <f t="shared" si="655"/>
        <v>0</v>
      </c>
      <c r="AY1037" s="2">
        <f t="shared" si="655"/>
        <v>51127</v>
      </c>
      <c r="AZ1037" s="2">
        <f t="shared" si="655"/>
        <v>0</v>
      </c>
      <c r="BA1037" s="2">
        <f t="shared" si="655"/>
        <v>0</v>
      </c>
      <c r="BB1037" s="2">
        <f t="shared" si="655"/>
        <v>0</v>
      </c>
      <c r="BC1037" s="2">
        <f t="shared" si="655"/>
        <v>0</v>
      </c>
      <c r="BD1037" s="2">
        <f t="shared" si="655"/>
        <v>0</v>
      </c>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3"/>
      <c r="DH1037" s="3"/>
      <c r="DI1037" s="3"/>
      <c r="DJ1037" s="3"/>
      <c r="DK1037" s="3"/>
      <c r="DL1037" s="3"/>
      <c r="DM1037" s="3"/>
      <c r="DN1037" s="3"/>
      <c r="DO1037" s="3"/>
      <c r="DP1037" s="3"/>
      <c r="DQ1037" s="3"/>
      <c r="DR1037" s="3"/>
      <c r="DS1037" s="3"/>
      <c r="DT1037" s="3"/>
      <c r="DU1037" s="3"/>
      <c r="DV1037" s="3"/>
      <c r="DW1037" s="3"/>
      <c r="DX1037" s="3"/>
      <c r="DY1037" s="3"/>
      <c r="DZ1037" s="3"/>
      <c r="EA1037" s="3"/>
      <c r="EB1037" s="3"/>
      <c r="EC1037" s="3"/>
      <c r="ED1037" s="3"/>
      <c r="EE1037" s="3"/>
      <c r="EF1037" s="3"/>
      <c r="EG1037" s="3"/>
      <c r="EH1037" s="3"/>
      <c r="EI1037" s="3"/>
      <c r="EJ1037" s="3"/>
      <c r="EK1037" s="3"/>
      <c r="EL1037" s="3"/>
      <c r="EM1037" s="3"/>
      <c r="EN1037" s="3"/>
      <c r="EO1037" s="3"/>
      <c r="EP1037" s="3"/>
      <c r="EQ1037" s="3"/>
      <c r="ER1037" s="3"/>
      <c r="ES1037" s="3"/>
      <c r="ET1037" s="3"/>
      <c r="EU1037" s="3"/>
      <c r="EV1037" s="3"/>
      <c r="EW1037" s="3"/>
      <c r="EX1037" s="3"/>
      <c r="EY1037" s="3"/>
      <c r="EZ1037" s="3"/>
      <c r="FA1037" s="3"/>
      <c r="FB1037" s="3"/>
      <c r="FC1037" s="3"/>
      <c r="FD1037" s="3"/>
      <c r="FE1037" s="3"/>
      <c r="FF1037" s="3"/>
      <c r="FG1037" s="3"/>
      <c r="FH1037" s="3"/>
      <c r="FI1037" s="3"/>
      <c r="FJ1037" s="3"/>
      <c r="FK1037" s="3"/>
      <c r="FL1037" s="3"/>
      <c r="FM1037" s="3"/>
      <c r="FN1037" s="3"/>
      <c r="FO1037" s="3"/>
      <c r="FP1037" s="3"/>
      <c r="FQ1037" s="3"/>
      <c r="FR1037" s="3"/>
      <c r="FS1037" s="3"/>
      <c r="FT1037" s="3"/>
      <c r="FU1037" s="3"/>
      <c r="FV1037" s="3"/>
      <c r="FW1037" s="3"/>
      <c r="FX1037" s="3"/>
      <c r="FY1037" s="3"/>
      <c r="FZ1037" s="3"/>
      <c r="GA1037" s="3"/>
      <c r="GB1037" s="3"/>
      <c r="GC1037" s="3"/>
      <c r="GD1037" s="3"/>
      <c r="GE1037" s="3"/>
      <c r="GF1037" s="3"/>
      <c r="GG1037" s="3"/>
      <c r="GH1037" s="3"/>
      <c r="GI1037" s="3"/>
      <c r="GJ1037" s="3"/>
      <c r="GK1037" s="3"/>
      <c r="GL1037" s="3"/>
      <c r="GM1037" s="3"/>
      <c r="GN1037" s="3"/>
      <c r="GO1037" s="3"/>
      <c r="GP1037" s="3"/>
      <c r="GQ1037" s="3"/>
      <c r="GR1037" s="3"/>
      <c r="GS1037" s="3"/>
      <c r="GT1037" s="3"/>
      <c r="GU1037" s="3"/>
      <c r="GV1037" s="3"/>
      <c r="GW1037" s="3"/>
      <c r="GX1037" s="3">
        <v>0</v>
      </c>
    </row>
    <row r="1039" spans="1:206">
      <c r="A1039" s="4">
        <v>50</v>
      </c>
      <c r="B1039" s="4">
        <v>0</v>
      </c>
      <c r="C1039" s="4">
        <v>0</v>
      </c>
      <c r="D1039" s="4">
        <v>1</v>
      </c>
      <c r="E1039" s="4">
        <v>201</v>
      </c>
      <c r="F1039" s="4">
        <f>ROUND(Source!O1037,O1039)</f>
        <v>60541.11</v>
      </c>
      <c r="G1039" s="4" t="s">
        <v>29</v>
      </c>
      <c r="H1039" s="4" t="s">
        <v>30</v>
      </c>
      <c r="I1039" s="4"/>
      <c r="J1039" s="4"/>
      <c r="K1039" s="4">
        <v>201</v>
      </c>
      <c r="L1039" s="4">
        <v>1</v>
      </c>
      <c r="M1039" s="4">
        <v>3</v>
      </c>
      <c r="N1039" s="4" t="s">
        <v>6</v>
      </c>
      <c r="O1039" s="4">
        <v>2</v>
      </c>
      <c r="P1039" s="4"/>
      <c r="Q1039" s="4"/>
      <c r="R1039" s="4"/>
      <c r="S1039" s="4"/>
      <c r="T1039" s="4"/>
      <c r="U1039" s="4"/>
      <c r="V1039" s="4"/>
      <c r="W1039" s="4">
        <v>60541.11</v>
      </c>
      <c r="X1039" s="4">
        <v>1</v>
      </c>
      <c r="Y1039" s="4">
        <v>60541.11</v>
      </c>
      <c r="Z1039" s="4"/>
      <c r="AA1039" s="4"/>
      <c r="AB1039" s="4"/>
    </row>
    <row r="1040" spans="1:206">
      <c r="A1040" s="4">
        <v>50</v>
      </c>
      <c r="B1040" s="4">
        <v>0</v>
      </c>
      <c r="C1040" s="4">
        <v>0</v>
      </c>
      <c r="D1040" s="4">
        <v>1</v>
      </c>
      <c r="E1040" s="4">
        <v>202</v>
      </c>
      <c r="F1040" s="4">
        <f>ROUND(Source!P1037,O1040)</f>
        <v>51127</v>
      </c>
      <c r="G1040" s="4" t="s">
        <v>31</v>
      </c>
      <c r="H1040" s="4" t="s">
        <v>32</v>
      </c>
      <c r="I1040" s="4"/>
      <c r="J1040" s="4"/>
      <c r="K1040" s="4">
        <v>202</v>
      </c>
      <c r="L1040" s="4">
        <v>2</v>
      </c>
      <c r="M1040" s="4">
        <v>3</v>
      </c>
      <c r="N1040" s="4" t="s">
        <v>6</v>
      </c>
      <c r="O1040" s="4">
        <v>2</v>
      </c>
      <c r="P1040" s="4"/>
      <c r="Q1040" s="4"/>
      <c r="R1040" s="4"/>
      <c r="S1040" s="4"/>
      <c r="T1040" s="4"/>
      <c r="U1040" s="4"/>
      <c r="V1040" s="4"/>
      <c r="W1040" s="4">
        <v>51127</v>
      </c>
      <c r="X1040" s="4">
        <v>1</v>
      </c>
      <c r="Y1040" s="4">
        <v>51127</v>
      </c>
      <c r="Z1040" s="4"/>
      <c r="AA1040" s="4"/>
      <c r="AB1040" s="4"/>
    </row>
    <row r="1041" spans="1:28">
      <c r="A1041" s="4">
        <v>50</v>
      </c>
      <c r="B1041" s="4">
        <v>0</v>
      </c>
      <c r="C1041" s="4">
        <v>0</v>
      </c>
      <c r="D1041" s="4">
        <v>1</v>
      </c>
      <c r="E1041" s="4">
        <v>222</v>
      </c>
      <c r="F1041" s="4">
        <f>ROUND(Source!AO1037,O1041)</f>
        <v>0</v>
      </c>
      <c r="G1041" s="4" t="s">
        <v>33</v>
      </c>
      <c r="H1041" s="4" t="s">
        <v>34</v>
      </c>
      <c r="I1041" s="4"/>
      <c r="J1041" s="4"/>
      <c r="K1041" s="4">
        <v>222</v>
      </c>
      <c r="L1041" s="4">
        <v>3</v>
      </c>
      <c r="M1041" s="4">
        <v>3</v>
      </c>
      <c r="N1041" s="4" t="s">
        <v>6</v>
      </c>
      <c r="O1041" s="4">
        <v>2</v>
      </c>
      <c r="P1041" s="4"/>
      <c r="Q1041" s="4"/>
      <c r="R1041" s="4"/>
      <c r="S1041" s="4"/>
      <c r="T1041" s="4"/>
      <c r="U1041" s="4"/>
      <c r="V1041" s="4"/>
      <c r="W1041" s="4">
        <v>0</v>
      </c>
      <c r="X1041" s="4">
        <v>1</v>
      </c>
      <c r="Y1041" s="4">
        <v>0</v>
      </c>
      <c r="Z1041" s="4"/>
      <c r="AA1041" s="4"/>
      <c r="AB1041" s="4"/>
    </row>
    <row r="1042" spans="1:28">
      <c r="A1042" s="4">
        <v>50</v>
      </c>
      <c r="B1042" s="4">
        <v>0</v>
      </c>
      <c r="C1042" s="4">
        <v>0</v>
      </c>
      <c r="D1042" s="4">
        <v>1</v>
      </c>
      <c r="E1042" s="4">
        <v>225</v>
      </c>
      <c r="F1042" s="4">
        <f>ROUND(Source!AV1037,O1042)</f>
        <v>51127</v>
      </c>
      <c r="G1042" s="4" t="s">
        <v>35</v>
      </c>
      <c r="H1042" s="4" t="s">
        <v>36</v>
      </c>
      <c r="I1042" s="4"/>
      <c r="J1042" s="4"/>
      <c r="K1042" s="4">
        <v>225</v>
      </c>
      <c r="L1042" s="4">
        <v>4</v>
      </c>
      <c r="M1042" s="4">
        <v>3</v>
      </c>
      <c r="N1042" s="4" t="s">
        <v>6</v>
      </c>
      <c r="O1042" s="4">
        <v>2</v>
      </c>
      <c r="P1042" s="4"/>
      <c r="Q1042" s="4"/>
      <c r="R1042" s="4"/>
      <c r="S1042" s="4"/>
      <c r="T1042" s="4"/>
      <c r="U1042" s="4"/>
      <c r="V1042" s="4"/>
      <c r="W1042" s="4">
        <v>51127</v>
      </c>
      <c r="X1042" s="4">
        <v>1</v>
      </c>
      <c r="Y1042" s="4">
        <v>51127</v>
      </c>
      <c r="Z1042" s="4"/>
      <c r="AA1042" s="4"/>
      <c r="AB1042" s="4"/>
    </row>
    <row r="1043" spans="1:28">
      <c r="A1043" s="4">
        <v>50</v>
      </c>
      <c r="B1043" s="4">
        <v>0</v>
      </c>
      <c r="C1043" s="4">
        <v>0</v>
      </c>
      <c r="D1043" s="4">
        <v>1</v>
      </c>
      <c r="E1043" s="4">
        <v>226</v>
      </c>
      <c r="F1043" s="4">
        <f>ROUND(Source!AW1037,O1043)</f>
        <v>51127</v>
      </c>
      <c r="G1043" s="4" t="s">
        <v>37</v>
      </c>
      <c r="H1043" s="4" t="s">
        <v>38</v>
      </c>
      <c r="I1043" s="4"/>
      <c r="J1043" s="4"/>
      <c r="K1043" s="4">
        <v>226</v>
      </c>
      <c r="L1043" s="4">
        <v>5</v>
      </c>
      <c r="M1043" s="4">
        <v>3</v>
      </c>
      <c r="N1043" s="4" t="s">
        <v>6</v>
      </c>
      <c r="O1043" s="4">
        <v>2</v>
      </c>
      <c r="P1043" s="4"/>
      <c r="Q1043" s="4"/>
      <c r="R1043" s="4"/>
      <c r="S1043" s="4"/>
      <c r="T1043" s="4"/>
      <c r="U1043" s="4"/>
      <c r="V1043" s="4"/>
      <c r="W1043" s="4">
        <v>51127</v>
      </c>
      <c r="X1043" s="4">
        <v>1</v>
      </c>
      <c r="Y1043" s="4">
        <v>51127</v>
      </c>
      <c r="Z1043" s="4"/>
      <c r="AA1043" s="4"/>
      <c r="AB1043" s="4"/>
    </row>
    <row r="1044" spans="1:28">
      <c r="A1044" s="4">
        <v>50</v>
      </c>
      <c r="B1044" s="4">
        <v>0</v>
      </c>
      <c r="C1044" s="4">
        <v>0</v>
      </c>
      <c r="D1044" s="4">
        <v>1</v>
      </c>
      <c r="E1044" s="4">
        <v>227</v>
      </c>
      <c r="F1044" s="4">
        <f>ROUND(Source!AX1037,O1044)</f>
        <v>0</v>
      </c>
      <c r="G1044" s="4" t="s">
        <v>39</v>
      </c>
      <c r="H1044" s="4" t="s">
        <v>40</v>
      </c>
      <c r="I1044" s="4"/>
      <c r="J1044" s="4"/>
      <c r="K1044" s="4">
        <v>227</v>
      </c>
      <c r="L1044" s="4">
        <v>6</v>
      </c>
      <c r="M1044" s="4">
        <v>3</v>
      </c>
      <c r="N1044" s="4" t="s">
        <v>6</v>
      </c>
      <c r="O1044" s="4">
        <v>2</v>
      </c>
      <c r="P1044" s="4"/>
      <c r="Q1044" s="4"/>
      <c r="R1044" s="4"/>
      <c r="S1044" s="4"/>
      <c r="T1044" s="4"/>
      <c r="U1044" s="4"/>
      <c r="V1044" s="4"/>
      <c r="W1044" s="4">
        <v>0</v>
      </c>
      <c r="X1044" s="4">
        <v>1</v>
      </c>
      <c r="Y1044" s="4">
        <v>0</v>
      </c>
      <c r="Z1044" s="4"/>
      <c r="AA1044" s="4"/>
      <c r="AB1044" s="4"/>
    </row>
    <row r="1045" spans="1:28">
      <c r="A1045" s="4">
        <v>50</v>
      </c>
      <c r="B1045" s="4">
        <v>0</v>
      </c>
      <c r="C1045" s="4">
        <v>0</v>
      </c>
      <c r="D1045" s="4">
        <v>1</v>
      </c>
      <c r="E1045" s="4">
        <v>228</v>
      </c>
      <c r="F1045" s="4">
        <f>ROUND(Source!AY1037,O1045)</f>
        <v>51127</v>
      </c>
      <c r="G1045" s="4" t="s">
        <v>41</v>
      </c>
      <c r="H1045" s="4" t="s">
        <v>42</v>
      </c>
      <c r="I1045" s="4"/>
      <c r="J1045" s="4"/>
      <c r="K1045" s="4">
        <v>228</v>
      </c>
      <c r="L1045" s="4">
        <v>7</v>
      </c>
      <c r="M1045" s="4">
        <v>3</v>
      </c>
      <c r="N1045" s="4" t="s">
        <v>6</v>
      </c>
      <c r="O1045" s="4">
        <v>2</v>
      </c>
      <c r="P1045" s="4"/>
      <c r="Q1045" s="4"/>
      <c r="R1045" s="4"/>
      <c r="S1045" s="4"/>
      <c r="T1045" s="4"/>
      <c r="U1045" s="4"/>
      <c r="V1045" s="4"/>
      <c r="W1045" s="4">
        <v>51127</v>
      </c>
      <c r="X1045" s="4">
        <v>1</v>
      </c>
      <c r="Y1045" s="4">
        <v>51127</v>
      </c>
      <c r="Z1045" s="4"/>
      <c r="AA1045" s="4"/>
      <c r="AB1045" s="4"/>
    </row>
    <row r="1046" spans="1:28">
      <c r="A1046" s="4">
        <v>50</v>
      </c>
      <c r="B1046" s="4">
        <v>0</v>
      </c>
      <c r="C1046" s="4">
        <v>0</v>
      </c>
      <c r="D1046" s="4">
        <v>1</v>
      </c>
      <c r="E1046" s="4">
        <v>216</v>
      </c>
      <c r="F1046" s="4">
        <f>ROUND(Source!AP1037,O1046)</f>
        <v>0</v>
      </c>
      <c r="G1046" s="4" t="s">
        <v>43</v>
      </c>
      <c r="H1046" s="4" t="s">
        <v>44</v>
      </c>
      <c r="I1046" s="4"/>
      <c r="J1046" s="4"/>
      <c r="K1046" s="4">
        <v>216</v>
      </c>
      <c r="L1046" s="4">
        <v>8</v>
      </c>
      <c r="M1046" s="4">
        <v>3</v>
      </c>
      <c r="N1046" s="4" t="s">
        <v>6</v>
      </c>
      <c r="O1046" s="4">
        <v>2</v>
      </c>
      <c r="P1046" s="4"/>
      <c r="Q1046" s="4"/>
      <c r="R1046" s="4"/>
      <c r="S1046" s="4"/>
      <c r="T1046" s="4"/>
      <c r="U1046" s="4"/>
      <c r="V1046" s="4"/>
      <c r="W1046" s="4">
        <v>0</v>
      </c>
      <c r="X1046" s="4">
        <v>1</v>
      </c>
      <c r="Y1046" s="4">
        <v>0</v>
      </c>
      <c r="Z1046" s="4"/>
      <c r="AA1046" s="4"/>
      <c r="AB1046" s="4"/>
    </row>
    <row r="1047" spans="1:28">
      <c r="A1047" s="4">
        <v>50</v>
      </c>
      <c r="B1047" s="4">
        <v>0</v>
      </c>
      <c r="C1047" s="4">
        <v>0</v>
      </c>
      <c r="D1047" s="4">
        <v>1</v>
      </c>
      <c r="E1047" s="4">
        <v>223</v>
      </c>
      <c r="F1047" s="4">
        <f>ROUND(Source!AQ1037,O1047)</f>
        <v>0</v>
      </c>
      <c r="G1047" s="4" t="s">
        <v>45</v>
      </c>
      <c r="H1047" s="4" t="s">
        <v>46</v>
      </c>
      <c r="I1047" s="4"/>
      <c r="J1047" s="4"/>
      <c r="K1047" s="4">
        <v>223</v>
      </c>
      <c r="L1047" s="4">
        <v>9</v>
      </c>
      <c r="M1047" s="4">
        <v>3</v>
      </c>
      <c r="N1047" s="4" t="s">
        <v>6</v>
      </c>
      <c r="O1047" s="4">
        <v>2</v>
      </c>
      <c r="P1047" s="4"/>
      <c r="Q1047" s="4"/>
      <c r="R1047" s="4"/>
      <c r="S1047" s="4"/>
      <c r="T1047" s="4"/>
      <c r="U1047" s="4"/>
      <c r="V1047" s="4"/>
      <c r="W1047" s="4">
        <v>0</v>
      </c>
      <c r="X1047" s="4">
        <v>1</v>
      </c>
      <c r="Y1047" s="4">
        <v>0</v>
      </c>
      <c r="Z1047" s="4"/>
      <c r="AA1047" s="4"/>
      <c r="AB1047" s="4"/>
    </row>
    <row r="1048" spans="1:28">
      <c r="A1048" s="4">
        <v>50</v>
      </c>
      <c r="B1048" s="4">
        <v>0</v>
      </c>
      <c r="C1048" s="4">
        <v>0</v>
      </c>
      <c r="D1048" s="4">
        <v>1</v>
      </c>
      <c r="E1048" s="4">
        <v>229</v>
      </c>
      <c r="F1048" s="4">
        <f>ROUND(Source!AZ1037,O1048)</f>
        <v>0</v>
      </c>
      <c r="G1048" s="4" t="s">
        <v>47</v>
      </c>
      <c r="H1048" s="4" t="s">
        <v>48</v>
      </c>
      <c r="I1048" s="4"/>
      <c r="J1048" s="4"/>
      <c r="K1048" s="4">
        <v>229</v>
      </c>
      <c r="L1048" s="4">
        <v>10</v>
      </c>
      <c r="M1048" s="4">
        <v>3</v>
      </c>
      <c r="N1048" s="4" t="s">
        <v>6</v>
      </c>
      <c r="O1048" s="4">
        <v>2</v>
      </c>
      <c r="P1048" s="4"/>
      <c r="Q1048" s="4"/>
      <c r="R1048" s="4"/>
      <c r="S1048" s="4"/>
      <c r="T1048" s="4"/>
      <c r="U1048" s="4"/>
      <c r="V1048" s="4"/>
      <c r="W1048" s="4">
        <v>0</v>
      </c>
      <c r="X1048" s="4">
        <v>1</v>
      </c>
      <c r="Y1048" s="4">
        <v>0</v>
      </c>
      <c r="Z1048" s="4"/>
      <c r="AA1048" s="4"/>
      <c r="AB1048" s="4"/>
    </row>
    <row r="1049" spans="1:28">
      <c r="A1049" s="4">
        <v>50</v>
      </c>
      <c r="B1049" s="4">
        <v>0</v>
      </c>
      <c r="C1049" s="4">
        <v>0</v>
      </c>
      <c r="D1049" s="4">
        <v>1</v>
      </c>
      <c r="E1049" s="4">
        <v>203</v>
      </c>
      <c r="F1049" s="4">
        <f>ROUND(Source!Q1037,O1049)</f>
        <v>4547.43</v>
      </c>
      <c r="G1049" s="4" t="s">
        <v>49</v>
      </c>
      <c r="H1049" s="4" t="s">
        <v>50</v>
      </c>
      <c r="I1049" s="4"/>
      <c r="J1049" s="4"/>
      <c r="K1049" s="4">
        <v>203</v>
      </c>
      <c r="L1049" s="4">
        <v>11</v>
      </c>
      <c r="M1049" s="4">
        <v>3</v>
      </c>
      <c r="N1049" s="4" t="s">
        <v>6</v>
      </c>
      <c r="O1049" s="4">
        <v>2</v>
      </c>
      <c r="P1049" s="4"/>
      <c r="Q1049" s="4"/>
      <c r="R1049" s="4"/>
      <c r="S1049" s="4"/>
      <c r="T1049" s="4"/>
      <c r="U1049" s="4"/>
      <c r="V1049" s="4"/>
      <c r="W1049" s="4">
        <v>4547.43</v>
      </c>
      <c r="X1049" s="4">
        <v>1</v>
      </c>
      <c r="Y1049" s="4">
        <v>4547.43</v>
      </c>
      <c r="Z1049" s="4"/>
      <c r="AA1049" s="4"/>
      <c r="AB1049" s="4"/>
    </row>
    <row r="1050" spans="1:28">
      <c r="A1050" s="4">
        <v>50</v>
      </c>
      <c r="B1050" s="4">
        <v>0</v>
      </c>
      <c r="C1050" s="4">
        <v>0</v>
      </c>
      <c r="D1050" s="4">
        <v>1</v>
      </c>
      <c r="E1050" s="4">
        <v>231</v>
      </c>
      <c r="F1050" s="4">
        <f>ROUND(Source!BB1037,O1050)</f>
        <v>0</v>
      </c>
      <c r="G1050" s="4" t="s">
        <v>51</v>
      </c>
      <c r="H1050" s="4" t="s">
        <v>52</v>
      </c>
      <c r="I1050" s="4"/>
      <c r="J1050" s="4"/>
      <c r="K1050" s="4">
        <v>231</v>
      </c>
      <c r="L1050" s="4">
        <v>12</v>
      </c>
      <c r="M1050" s="4">
        <v>3</v>
      </c>
      <c r="N1050" s="4" t="s">
        <v>6</v>
      </c>
      <c r="O1050" s="4">
        <v>2</v>
      </c>
      <c r="P1050" s="4"/>
      <c r="Q1050" s="4"/>
      <c r="R1050" s="4"/>
      <c r="S1050" s="4"/>
      <c r="T1050" s="4"/>
      <c r="U1050" s="4"/>
      <c r="V1050" s="4"/>
      <c r="W1050" s="4">
        <v>0</v>
      </c>
      <c r="X1050" s="4">
        <v>1</v>
      </c>
      <c r="Y1050" s="4">
        <v>0</v>
      </c>
      <c r="Z1050" s="4"/>
      <c r="AA1050" s="4"/>
      <c r="AB1050" s="4"/>
    </row>
    <row r="1051" spans="1:28">
      <c r="A1051" s="4">
        <v>50</v>
      </c>
      <c r="B1051" s="4">
        <v>0</v>
      </c>
      <c r="C1051" s="4">
        <v>0</v>
      </c>
      <c r="D1051" s="4">
        <v>1</v>
      </c>
      <c r="E1051" s="4">
        <v>204</v>
      </c>
      <c r="F1051" s="4">
        <f>ROUND(Source!R1037,O1051)</f>
        <v>1737.9</v>
      </c>
      <c r="G1051" s="4" t="s">
        <v>53</v>
      </c>
      <c r="H1051" s="4" t="s">
        <v>54</v>
      </c>
      <c r="I1051" s="4"/>
      <c r="J1051" s="4"/>
      <c r="K1051" s="4">
        <v>204</v>
      </c>
      <c r="L1051" s="4">
        <v>13</v>
      </c>
      <c r="M1051" s="4">
        <v>3</v>
      </c>
      <c r="N1051" s="4" t="s">
        <v>6</v>
      </c>
      <c r="O1051" s="4">
        <v>2</v>
      </c>
      <c r="P1051" s="4"/>
      <c r="Q1051" s="4"/>
      <c r="R1051" s="4"/>
      <c r="S1051" s="4"/>
      <c r="T1051" s="4"/>
      <c r="U1051" s="4"/>
      <c r="V1051" s="4"/>
      <c r="W1051" s="4">
        <v>1737.9</v>
      </c>
      <c r="X1051" s="4">
        <v>1</v>
      </c>
      <c r="Y1051" s="4">
        <v>1737.9</v>
      </c>
      <c r="Z1051" s="4"/>
      <c r="AA1051" s="4"/>
      <c r="AB1051" s="4"/>
    </row>
    <row r="1052" spans="1:28">
      <c r="A1052" s="4">
        <v>50</v>
      </c>
      <c r="B1052" s="4">
        <v>0</v>
      </c>
      <c r="C1052" s="4">
        <v>0</v>
      </c>
      <c r="D1052" s="4">
        <v>1</v>
      </c>
      <c r="E1052" s="4">
        <v>205</v>
      </c>
      <c r="F1052" s="4">
        <f>ROUND(Source!S1037,O1052)</f>
        <v>4866.68</v>
      </c>
      <c r="G1052" s="4" t="s">
        <v>55</v>
      </c>
      <c r="H1052" s="4" t="s">
        <v>56</v>
      </c>
      <c r="I1052" s="4"/>
      <c r="J1052" s="4"/>
      <c r="K1052" s="4">
        <v>205</v>
      </c>
      <c r="L1052" s="4">
        <v>14</v>
      </c>
      <c r="M1052" s="4">
        <v>3</v>
      </c>
      <c r="N1052" s="4" t="s">
        <v>6</v>
      </c>
      <c r="O1052" s="4">
        <v>2</v>
      </c>
      <c r="P1052" s="4"/>
      <c r="Q1052" s="4"/>
      <c r="R1052" s="4"/>
      <c r="S1052" s="4"/>
      <c r="T1052" s="4"/>
      <c r="U1052" s="4"/>
      <c r="V1052" s="4"/>
      <c r="W1052" s="4">
        <v>4866.68</v>
      </c>
      <c r="X1052" s="4">
        <v>1</v>
      </c>
      <c r="Y1052" s="4">
        <v>4866.68</v>
      </c>
      <c r="Z1052" s="4"/>
      <c r="AA1052" s="4"/>
      <c r="AB1052" s="4"/>
    </row>
    <row r="1053" spans="1:28">
      <c r="A1053" s="4">
        <v>50</v>
      </c>
      <c r="B1053" s="4">
        <v>0</v>
      </c>
      <c r="C1053" s="4">
        <v>0</v>
      </c>
      <c r="D1053" s="4">
        <v>1</v>
      </c>
      <c r="E1053" s="4">
        <v>232</v>
      </c>
      <c r="F1053" s="4">
        <f>ROUND(Source!BC1037,O1053)</f>
        <v>0</v>
      </c>
      <c r="G1053" s="4" t="s">
        <v>57</v>
      </c>
      <c r="H1053" s="4" t="s">
        <v>58</v>
      </c>
      <c r="I1053" s="4"/>
      <c r="J1053" s="4"/>
      <c r="K1053" s="4">
        <v>232</v>
      </c>
      <c r="L1053" s="4">
        <v>15</v>
      </c>
      <c r="M1053" s="4">
        <v>3</v>
      </c>
      <c r="N1053" s="4" t="s">
        <v>6</v>
      </c>
      <c r="O1053" s="4">
        <v>2</v>
      </c>
      <c r="P1053" s="4"/>
      <c r="Q1053" s="4"/>
      <c r="R1053" s="4"/>
      <c r="S1053" s="4"/>
      <c r="T1053" s="4"/>
      <c r="U1053" s="4"/>
      <c r="V1053" s="4"/>
      <c r="W1053" s="4">
        <v>0</v>
      </c>
      <c r="X1053" s="4">
        <v>1</v>
      </c>
      <c r="Y1053" s="4">
        <v>0</v>
      </c>
      <c r="Z1053" s="4"/>
      <c r="AA1053" s="4"/>
      <c r="AB1053" s="4"/>
    </row>
    <row r="1054" spans="1:28">
      <c r="A1054" s="4">
        <v>50</v>
      </c>
      <c r="B1054" s="4">
        <v>0</v>
      </c>
      <c r="C1054" s="4">
        <v>0</v>
      </c>
      <c r="D1054" s="4">
        <v>1</v>
      </c>
      <c r="E1054" s="4">
        <v>214</v>
      </c>
      <c r="F1054" s="4">
        <f>ROUND(Source!AS1037,O1054)</f>
        <v>67204.850000000006</v>
      </c>
      <c r="G1054" s="4" t="s">
        <v>59</v>
      </c>
      <c r="H1054" s="4" t="s">
        <v>60</v>
      </c>
      <c r="I1054" s="4"/>
      <c r="J1054" s="4"/>
      <c r="K1054" s="4">
        <v>214</v>
      </c>
      <c r="L1054" s="4">
        <v>16</v>
      </c>
      <c r="M1054" s="4">
        <v>3</v>
      </c>
      <c r="N1054" s="4" t="s">
        <v>6</v>
      </c>
      <c r="O1054" s="4">
        <v>2</v>
      </c>
      <c r="P1054" s="4"/>
      <c r="Q1054" s="4"/>
      <c r="R1054" s="4"/>
      <c r="S1054" s="4"/>
      <c r="T1054" s="4"/>
      <c r="U1054" s="4"/>
      <c r="V1054" s="4"/>
      <c r="W1054" s="4">
        <v>67204.850000000006</v>
      </c>
      <c r="X1054" s="4">
        <v>1</v>
      </c>
      <c r="Y1054" s="4">
        <v>67204.850000000006</v>
      </c>
      <c r="Z1054" s="4"/>
      <c r="AA1054" s="4"/>
      <c r="AB1054" s="4"/>
    </row>
    <row r="1055" spans="1:28">
      <c r="A1055" s="4">
        <v>50</v>
      </c>
      <c r="B1055" s="4">
        <v>0</v>
      </c>
      <c r="C1055" s="4">
        <v>0</v>
      </c>
      <c r="D1055" s="4">
        <v>1</v>
      </c>
      <c r="E1055" s="4">
        <v>215</v>
      </c>
      <c r="F1055" s="4">
        <f>ROUND(Source!AT1037,O1055)</f>
        <v>3901.77</v>
      </c>
      <c r="G1055" s="4" t="s">
        <v>61</v>
      </c>
      <c r="H1055" s="4" t="s">
        <v>62</v>
      </c>
      <c r="I1055" s="4"/>
      <c r="J1055" s="4"/>
      <c r="K1055" s="4">
        <v>215</v>
      </c>
      <c r="L1055" s="4">
        <v>17</v>
      </c>
      <c r="M1055" s="4">
        <v>3</v>
      </c>
      <c r="N1055" s="4" t="s">
        <v>6</v>
      </c>
      <c r="O1055" s="4">
        <v>2</v>
      </c>
      <c r="P1055" s="4"/>
      <c r="Q1055" s="4"/>
      <c r="R1055" s="4"/>
      <c r="S1055" s="4"/>
      <c r="T1055" s="4"/>
      <c r="U1055" s="4"/>
      <c r="V1055" s="4"/>
      <c r="W1055" s="4">
        <v>3901.77</v>
      </c>
      <c r="X1055" s="4">
        <v>1</v>
      </c>
      <c r="Y1055" s="4">
        <v>3901.77</v>
      </c>
      <c r="Z1055" s="4"/>
      <c r="AA1055" s="4"/>
      <c r="AB1055" s="4"/>
    </row>
    <row r="1056" spans="1:28">
      <c r="A1056" s="4">
        <v>50</v>
      </c>
      <c r="B1056" s="4">
        <v>0</v>
      </c>
      <c r="C1056" s="4">
        <v>0</v>
      </c>
      <c r="D1056" s="4">
        <v>1</v>
      </c>
      <c r="E1056" s="4">
        <v>217</v>
      </c>
      <c r="F1056" s="4">
        <f>ROUND(Source!AU1037,O1056)</f>
        <v>0</v>
      </c>
      <c r="G1056" s="4" t="s">
        <v>63</v>
      </c>
      <c r="H1056" s="4" t="s">
        <v>64</v>
      </c>
      <c r="I1056" s="4"/>
      <c r="J1056" s="4"/>
      <c r="K1056" s="4">
        <v>217</v>
      </c>
      <c r="L1056" s="4">
        <v>18</v>
      </c>
      <c r="M1056" s="4">
        <v>3</v>
      </c>
      <c r="N1056" s="4" t="s">
        <v>6</v>
      </c>
      <c r="O1056" s="4">
        <v>2</v>
      </c>
      <c r="P1056" s="4"/>
      <c r="Q1056" s="4"/>
      <c r="R1056" s="4"/>
      <c r="S1056" s="4"/>
      <c r="T1056" s="4"/>
      <c r="U1056" s="4"/>
      <c r="V1056" s="4"/>
      <c r="W1056" s="4">
        <v>0</v>
      </c>
      <c r="X1056" s="4">
        <v>1</v>
      </c>
      <c r="Y1056" s="4">
        <v>0</v>
      </c>
      <c r="Z1056" s="4"/>
      <c r="AA1056" s="4"/>
      <c r="AB1056" s="4"/>
    </row>
    <row r="1057" spans="1:206">
      <c r="A1057" s="4">
        <v>50</v>
      </c>
      <c r="B1057" s="4">
        <v>0</v>
      </c>
      <c r="C1057" s="4">
        <v>0</v>
      </c>
      <c r="D1057" s="4">
        <v>1</v>
      </c>
      <c r="E1057" s="4">
        <v>230</v>
      </c>
      <c r="F1057" s="4">
        <f>ROUND(Source!BA1037,O1057)</f>
        <v>0</v>
      </c>
      <c r="G1057" s="4" t="s">
        <v>65</v>
      </c>
      <c r="H1057" s="4" t="s">
        <v>66</v>
      </c>
      <c r="I1057" s="4"/>
      <c r="J1057" s="4"/>
      <c r="K1057" s="4">
        <v>230</v>
      </c>
      <c r="L1057" s="4">
        <v>19</v>
      </c>
      <c r="M1057" s="4">
        <v>3</v>
      </c>
      <c r="N1057" s="4" t="s">
        <v>6</v>
      </c>
      <c r="O1057" s="4">
        <v>2</v>
      </c>
      <c r="P1057" s="4"/>
      <c r="Q1057" s="4"/>
      <c r="R1057" s="4"/>
      <c r="S1057" s="4"/>
      <c r="T1057" s="4"/>
      <c r="U1057" s="4"/>
      <c r="V1057" s="4"/>
      <c r="W1057" s="4">
        <v>0</v>
      </c>
      <c r="X1057" s="4">
        <v>1</v>
      </c>
      <c r="Y1057" s="4">
        <v>0</v>
      </c>
      <c r="Z1057" s="4"/>
      <c r="AA1057" s="4"/>
      <c r="AB1057" s="4"/>
    </row>
    <row r="1058" spans="1:206">
      <c r="A1058" s="4">
        <v>50</v>
      </c>
      <c r="B1058" s="4">
        <v>0</v>
      </c>
      <c r="C1058" s="4">
        <v>0</v>
      </c>
      <c r="D1058" s="4">
        <v>1</v>
      </c>
      <c r="E1058" s="4">
        <v>206</v>
      </c>
      <c r="F1058" s="4">
        <f>ROUND(Source!T1037,O1058)</f>
        <v>0</v>
      </c>
      <c r="G1058" s="4" t="s">
        <v>67</v>
      </c>
      <c r="H1058" s="4" t="s">
        <v>68</v>
      </c>
      <c r="I1058" s="4"/>
      <c r="J1058" s="4"/>
      <c r="K1058" s="4">
        <v>206</v>
      </c>
      <c r="L1058" s="4">
        <v>20</v>
      </c>
      <c r="M1058" s="4">
        <v>3</v>
      </c>
      <c r="N1058" s="4" t="s">
        <v>6</v>
      </c>
      <c r="O1058" s="4">
        <v>2</v>
      </c>
      <c r="P1058" s="4"/>
      <c r="Q1058" s="4"/>
      <c r="R1058" s="4"/>
      <c r="S1058" s="4"/>
      <c r="T1058" s="4"/>
      <c r="U1058" s="4"/>
      <c r="V1058" s="4"/>
      <c r="W1058" s="4">
        <v>0</v>
      </c>
      <c r="X1058" s="4">
        <v>1</v>
      </c>
      <c r="Y1058" s="4">
        <v>0</v>
      </c>
      <c r="Z1058" s="4"/>
      <c r="AA1058" s="4"/>
      <c r="AB1058" s="4"/>
    </row>
    <row r="1059" spans="1:206">
      <c r="A1059" s="4">
        <v>50</v>
      </c>
      <c r="B1059" s="4">
        <v>0</v>
      </c>
      <c r="C1059" s="4">
        <v>0</v>
      </c>
      <c r="D1059" s="4">
        <v>1</v>
      </c>
      <c r="E1059" s="4">
        <v>207</v>
      </c>
      <c r="F1059" s="4">
        <f>Source!U1037</f>
        <v>12.292064400000003</v>
      </c>
      <c r="G1059" s="4" t="s">
        <v>69</v>
      </c>
      <c r="H1059" s="4" t="s">
        <v>70</v>
      </c>
      <c r="I1059" s="4"/>
      <c r="J1059" s="4"/>
      <c r="K1059" s="4">
        <v>207</v>
      </c>
      <c r="L1059" s="4">
        <v>21</v>
      </c>
      <c r="M1059" s="4">
        <v>3</v>
      </c>
      <c r="N1059" s="4" t="s">
        <v>6</v>
      </c>
      <c r="O1059" s="4">
        <v>-1</v>
      </c>
      <c r="P1059" s="4"/>
      <c r="Q1059" s="4"/>
      <c r="R1059" s="4"/>
      <c r="S1059" s="4"/>
      <c r="T1059" s="4"/>
      <c r="U1059" s="4"/>
      <c r="V1059" s="4"/>
      <c r="W1059" s="4">
        <v>12.292064400000003</v>
      </c>
      <c r="X1059" s="4">
        <v>1</v>
      </c>
      <c r="Y1059" s="4">
        <v>12.292064400000003</v>
      </c>
      <c r="Z1059" s="4"/>
      <c r="AA1059" s="4"/>
      <c r="AB1059" s="4"/>
    </row>
    <row r="1060" spans="1:206">
      <c r="A1060" s="4">
        <v>50</v>
      </c>
      <c r="B1060" s="4">
        <v>0</v>
      </c>
      <c r="C1060" s="4">
        <v>0</v>
      </c>
      <c r="D1060" s="4">
        <v>1</v>
      </c>
      <c r="E1060" s="4">
        <v>208</v>
      </c>
      <c r="F1060" s="4">
        <f>Source!V1037</f>
        <v>3.1931634</v>
      </c>
      <c r="G1060" s="4" t="s">
        <v>71</v>
      </c>
      <c r="H1060" s="4" t="s">
        <v>72</v>
      </c>
      <c r="I1060" s="4"/>
      <c r="J1060" s="4"/>
      <c r="K1060" s="4">
        <v>208</v>
      </c>
      <c r="L1060" s="4">
        <v>22</v>
      </c>
      <c r="M1060" s="4">
        <v>3</v>
      </c>
      <c r="N1060" s="4" t="s">
        <v>6</v>
      </c>
      <c r="O1060" s="4">
        <v>-1</v>
      </c>
      <c r="P1060" s="4"/>
      <c r="Q1060" s="4"/>
      <c r="R1060" s="4"/>
      <c r="S1060" s="4"/>
      <c r="T1060" s="4"/>
      <c r="U1060" s="4"/>
      <c r="V1060" s="4"/>
      <c r="W1060" s="4">
        <v>3.1931634</v>
      </c>
      <c r="X1060" s="4">
        <v>1</v>
      </c>
      <c r="Y1060" s="4">
        <v>3.1931634</v>
      </c>
      <c r="Z1060" s="4"/>
      <c r="AA1060" s="4"/>
      <c r="AB1060" s="4"/>
    </row>
    <row r="1061" spans="1:206">
      <c r="A1061" s="4">
        <v>50</v>
      </c>
      <c r="B1061" s="4">
        <v>0</v>
      </c>
      <c r="C1061" s="4">
        <v>0</v>
      </c>
      <c r="D1061" s="4">
        <v>1</v>
      </c>
      <c r="E1061" s="4">
        <v>209</v>
      </c>
      <c r="F1061" s="4">
        <f>ROUND(Source!W1037,O1061)</f>
        <v>0.82</v>
      </c>
      <c r="G1061" s="4" t="s">
        <v>73</v>
      </c>
      <c r="H1061" s="4" t="s">
        <v>74</v>
      </c>
      <c r="I1061" s="4"/>
      <c r="J1061" s="4"/>
      <c r="K1061" s="4">
        <v>209</v>
      </c>
      <c r="L1061" s="4">
        <v>23</v>
      </c>
      <c r="M1061" s="4">
        <v>3</v>
      </c>
      <c r="N1061" s="4" t="s">
        <v>6</v>
      </c>
      <c r="O1061" s="4">
        <v>2</v>
      </c>
      <c r="P1061" s="4"/>
      <c r="Q1061" s="4"/>
      <c r="R1061" s="4"/>
      <c r="S1061" s="4"/>
      <c r="T1061" s="4"/>
      <c r="U1061" s="4"/>
      <c r="V1061" s="4"/>
      <c r="W1061" s="4">
        <v>0.82</v>
      </c>
      <c r="X1061" s="4">
        <v>1</v>
      </c>
      <c r="Y1061" s="4">
        <v>0.82</v>
      </c>
      <c r="Z1061" s="4"/>
      <c r="AA1061" s="4"/>
      <c r="AB1061" s="4"/>
    </row>
    <row r="1062" spans="1:206">
      <c r="A1062" s="4">
        <v>50</v>
      </c>
      <c r="B1062" s="4">
        <v>0</v>
      </c>
      <c r="C1062" s="4">
        <v>0</v>
      </c>
      <c r="D1062" s="4">
        <v>1</v>
      </c>
      <c r="E1062" s="4">
        <v>233</v>
      </c>
      <c r="F1062" s="4">
        <f>ROUND(Source!BD1037,O1062)</f>
        <v>0</v>
      </c>
      <c r="G1062" s="4" t="s">
        <v>75</v>
      </c>
      <c r="H1062" s="4" t="s">
        <v>76</v>
      </c>
      <c r="I1062" s="4"/>
      <c r="J1062" s="4"/>
      <c r="K1062" s="4">
        <v>233</v>
      </c>
      <c r="L1062" s="4">
        <v>24</v>
      </c>
      <c r="M1062" s="4">
        <v>3</v>
      </c>
      <c r="N1062" s="4" t="s">
        <v>6</v>
      </c>
      <c r="O1062" s="4">
        <v>2</v>
      </c>
      <c r="P1062" s="4"/>
      <c r="Q1062" s="4"/>
      <c r="R1062" s="4"/>
      <c r="S1062" s="4"/>
      <c r="T1062" s="4"/>
      <c r="U1062" s="4"/>
      <c r="V1062" s="4"/>
      <c r="W1062" s="4">
        <v>0</v>
      </c>
      <c r="X1062" s="4">
        <v>1</v>
      </c>
      <c r="Y1062" s="4">
        <v>0</v>
      </c>
      <c r="Z1062" s="4"/>
      <c r="AA1062" s="4"/>
      <c r="AB1062" s="4"/>
    </row>
    <row r="1063" spans="1:206">
      <c r="A1063" s="4">
        <v>50</v>
      </c>
      <c r="B1063" s="4">
        <v>0</v>
      </c>
      <c r="C1063" s="4">
        <v>0</v>
      </c>
      <c r="D1063" s="4">
        <v>1</v>
      </c>
      <c r="E1063" s="4">
        <v>210</v>
      </c>
      <c r="F1063" s="4">
        <f>ROUND(Source!X1037,O1063)</f>
        <v>6722.28</v>
      </c>
      <c r="G1063" s="4" t="s">
        <v>77</v>
      </c>
      <c r="H1063" s="4" t="s">
        <v>78</v>
      </c>
      <c r="I1063" s="4"/>
      <c r="J1063" s="4"/>
      <c r="K1063" s="4">
        <v>210</v>
      </c>
      <c r="L1063" s="4">
        <v>25</v>
      </c>
      <c r="M1063" s="4">
        <v>3</v>
      </c>
      <c r="N1063" s="4" t="s">
        <v>6</v>
      </c>
      <c r="O1063" s="4">
        <v>2</v>
      </c>
      <c r="P1063" s="4"/>
      <c r="Q1063" s="4"/>
      <c r="R1063" s="4"/>
      <c r="S1063" s="4"/>
      <c r="T1063" s="4"/>
      <c r="U1063" s="4"/>
      <c r="V1063" s="4"/>
      <c r="W1063" s="4">
        <v>6722.28</v>
      </c>
      <c r="X1063" s="4">
        <v>1</v>
      </c>
      <c r="Y1063" s="4">
        <v>6722.28</v>
      </c>
      <c r="Z1063" s="4"/>
      <c r="AA1063" s="4"/>
      <c r="AB1063" s="4"/>
    </row>
    <row r="1064" spans="1:206">
      <c r="A1064" s="4">
        <v>50</v>
      </c>
      <c r="B1064" s="4">
        <v>0</v>
      </c>
      <c r="C1064" s="4">
        <v>0</v>
      </c>
      <c r="D1064" s="4">
        <v>1</v>
      </c>
      <c r="E1064" s="4">
        <v>211</v>
      </c>
      <c r="F1064" s="4">
        <f>ROUND(Source!Y1037,O1064)</f>
        <v>3843.23</v>
      </c>
      <c r="G1064" s="4" t="s">
        <v>79</v>
      </c>
      <c r="H1064" s="4" t="s">
        <v>80</v>
      </c>
      <c r="I1064" s="4"/>
      <c r="J1064" s="4"/>
      <c r="K1064" s="4">
        <v>211</v>
      </c>
      <c r="L1064" s="4">
        <v>26</v>
      </c>
      <c r="M1064" s="4">
        <v>3</v>
      </c>
      <c r="N1064" s="4" t="s">
        <v>6</v>
      </c>
      <c r="O1064" s="4">
        <v>2</v>
      </c>
      <c r="P1064" s="4"/>
      <c r="Q1064" s="4"/>
      <c r="R1064" s="4"/>
      <c r="S1064" s="4"/>
      <c r="T1064" s="4"/>
      <c r="U1064" s="4"/>
      <c r="V1064" s="4"/>
      <c r="W1064" s="4">
        <v>3843.23</v>
      </c>
      <c r="X1064" s="4">
        <v>1</v>
      </c>
      <c r="Y1064" s="4">
        <v>3843.23</v>
      </c>
      <c r="Z1064" s="4"/>
      <c r="AA1064" s="4"/>
      <c r="AB1064" s="4"/>
    </row>
    <row r="1065" spans="1:206">
      <c r="A1065" s="4">
        <v>50</v>
      </c>
      <c r="B1065" s="4">
        <v>0</v>
      </c>
      <c r="C1065" s="4">
        <v>0</v>
      </c>
      <c r="D1065" s="4">
        <v>1</v>
      </c>
      <c r="E1065" s="4">
        <v>224</v>
      </c>
      <c r="F1065" s="4">
        <f>ROUND(Source!AR1037,O1065)</f>
        <v>71106.62</v>
      </c>
      <c r="G1065" s="4" t="s">
        <v>81</v>
      </c>
      <c r="H1065" s="4" t="s">
        <v>82</v>
      </c>
      <c r="I1065" s="4"/>
      <c r="J1065" s="4"/>
      <c r="K1065" s="4">
        <v>224</v>
      </c>
      <c r="L1065" s="4">
        <v>27</v>
      </c>
      <c r="M1065" s="4">
        <v>3</v>
      </c>
      <c r="N1065" s="4" t="s">
        <v>6</v>
      </c>
      <c r="O1065" s="4">
        <v>2</v>
      </c>
      <c r="P1065" s="4"/>
      <c r="Q1065" s="4"/>
      <c r="R1065" s="4"/>
      <c r="S1065" s="4"/>
      <c r="T1065" s="4"/>
      <c r="U1065" s="4"/>
      <c r="V1065" s="4"/>
      <c r="W1065" s="4">
        <v>71106.62</v>
      </c>
      <c r="X1065" s="4">
        <v>1</v>
      </c>
      <c r="Y1065" s="4">
        <v>71106.62</v>
      </c>
      <c r="Z1065" s="4"/>
      <c r="AA1065" s="4"/>
      <c r="AB1065" s="4"/>
    </row>
    <row r="1067" spans="1:206">
      <c r="A1067" s="1">
        <v>3</v>
      </c>
      <c r="B1067" s="1">
        <v>1</v>
      </c>
      <c r="C1067" s="1"/>
      <c r="D1067" s="1">
        <f>ROW(A1111)</f>
        <v>1111</v>
      </c>
      <c r="E1067" s="1"/>
      <c r="F1067" s="1" t="s">
        <v>600</v>
      </c>
      <c r="G1067" s="1" t="s">
        <v>601</v>
      </c>
      <c r="H1067" s="1" t="s">
        <v>6</v>
      </c>
      <c r="I1067" s="1">
        <v>0</v>
      </c>
      <c r="J1067" s="1" t="s">
        <v>6</v>
      </c>
      <c r="K1067" s="1">
        <v>-1</v>
      </c>
      <c r="L1067" s="1" t="s">
        <v>6</v>
      </c>
      <c r="M1067" s="1" t="s">
        <v>6</v>
      </c>
      <c r="N1067" s="1"/>
      <c r="O1067" s="1"/>
      <c r="P1067" s="1"/>
      <c r="Q1067" s="1"/>
      <c r="R1067" s="1"/>
      <c r="S1067" s="1">
        <v>0</v>
      </c>
      <c r="T1067" s="1"/>
      <c r="U1067" s="1" t="s">
        <v>6</v>
      </c>
      <c r="V1067" s="1">
        <v>0</v>
      </c>
      <c r="W1067" s="1"/>
      <c r="X1067" s="1"/>
      <c r="Y1067" s="1"/>
      <c r="Z1067" s="1"/>
      <c r="AA1067" s="1"/>
      <c r="AB1067" s="1" t="s">
        <v>6</v>
      </c>
      <c r="AC1067" s="1" t="s">
        <v>6</v>
      </c>
      <c r="AD1067" s="1" t="s">
        <v>6</v>
      </c>
      <c r="AE1067" s="1" t="s">
        <v>6</v>
      </c>
      <c r="AF1067" s="1" t="s">
        <v>6</v>
      </c>
      <c r="AG1067" s="1" t="s">
        <v>6</v>
      </c>
      <c r="AH1067" s="1"/>
      <c r="AI1067" s="1"/>
      <c r="AJ1067" s="1"/>
      <c r="AK1067" s="1"/>
      <c r="AL1067" s="1"/>
      <c r="AM1067" s="1"/>
      <c r="AN1067" s="1"/>
      <c r="AO1067" s="1"/>
      <c r="AP1067" s="1" t="s">
        <v>6</v>
      </c>
      <c r="AQ1067" s="1" t="s">
        <v>6</v>
      </c>
      <c r="AR1067" s="1" t="s">
        <v>6</v>
      </c>
      <c r="AS1067" s="1"/>
      <c r="AT1067" s="1"/>
      <c r="AU1067" s="1"/>
      <c r="AV1067" s="1"/>
      <c r="AW1067" s="1"/>
      <c r="AX1067" s="1"/>
      <c r="AY1067" s="1"/>
      <c r="AZ1067" s="1" t="s">
        <v>6</v>
      </c>
      <c r="BA1067" s="1"/>
      <c r="BB1067" s="1" t="s">
        <v>6</v>
      </c>
      <c r="BC1067" s="1" t="s">
        <v>6</v>
      </c>
      <c r="BD1067" s="1" t="s">
        <v>6</v>
      </c>
      <c r="BE1067" s="1" t="s">
        <v>6</v>
      </c>
      <c r="BF1067" s="1" t="s">
        <v>6</v>
      </c>
      <c r="BG1067" s="1" t="s">
        <v>6</v>
      </c>
      <c r="BH1067" s="1" t="s">
        <v>6</v>
      </c>
      <c r="BI1067" s="1" t="s">
        <v>6</v>
      </c>
      <c r="BJ1067" s="1" t="s">
        <v>6</v>
      </c>
      <c r="BK1067" s="1" t="s">
        <v>6</v>
      </c>
      <c r="BL1067" s="1" t="s">
        <v>6</v>
      </c>
      <c r="BM1067" s="1" t="s">
        <v>6</v>
      </c>
      <c r="BN1067" s="1" t="s">
        <v>6</v>
      </c>
      <c r="BO1067" s="1" t="s">
        <v>6</v>
      </c>
      <c r="BP1067" s="1" t="s">
        <v>6</v>
      </c>
      <c r="BQ1067" s="1"/>
      <c r="BR1067" s="1"/>
      <c r="BS1067" s="1"/>
      <c r="BT1067" s="1"/>
      <c r="BU1067" s="1"/>
      <c r="BV1067" s="1"/>
      <c r="BW1067" s="1"/>
      <c r="BX1067" s="1">
        <v>0</v>
      </c>
      <c r="BY1067" s="1"/>
      <c r="BZ1067" s="1"/>
      <c r="CA1067" s="1"/>
      <c r="CB1067" s="1"/>
      <c r="CC1067" s="1"/>
      <c r="CD1067" s="1"/>
      <c r="CE1067" s="1"/>
      <c r="CF1067" s="1">
        <v>0</v>
      </c>
      <c r="CG1067" s="1">
        <v>0</v>
      </c>
      <c r="CH1067" s="1"/>
      <c r="CI1067" s="1" t="s">
        <v>6</v>
      </c>
      <c r="CJ1067" s="1" t="s">
        <v>6</v>
      </c>
      <c r="CK1067" t="s">
        <v>6</v>
      </c>
      <c r="CL1067" t="s">
        <v>6</v>
      </c>
      <c r="CM1067" t="s">
        <v>6</v>
      </c>
      <c r="CN1067" t="s">
        <v>6</v>
      </c>
      <c r="CO1067" t="s">
        <v>6</v>
      </c>
      <c r="CP1067" t="s">
        <v>6</v>
      </c>
      <c r="CQ1067" t="s">
        <v>6</v>
      </c>
    </row>
    <row r="1069" spans="1:206">
      <c r="A1069" s="2">
        <v>52</v>
      </c>
      <c r="B1069" s="2">
        <f t="shared" ref="B1069:G1069" si="656">B1111</f>
        <v>1</v>
      </c>
      <c r="C1069" s="2">
        <f t="shared" si="656"/>
        <v>3</v>
      </c>
      <c r="D1069" s="2">
        <f t="shared" si="656"/>
        <v>1067</v>
      </c>
      <c r="E1069" s="2">
        <f t="shared" si="656"/>
        <v>0</v>
      </c>
      <c r="F1069" s="2" t="str">
        <f t="shared" si="656"/>
        <v>09-01-01</v>
      </c>
      <c r="G1069" s="2" t="str">
        <f t="shared" si="656"/>
        <v>Пусконаладочные работы ВЛ-6 кВ</v>
      </c>
      <c r="H1069" s="2"/>
      <c r="I1069" s="2"/>
      <c r="J1069" s="2"/>
      <c r="K1069" s="2"/>
      <c r="L1069" s="2"/>
      <c r="M1069" s="2"/>
      <c r="N1069" s="2"/>
      <c r="O1069" s="2">
        <f t="shared" ref="O1069:AT1069" si="657">O1111</f>
        <v>12510.15</v>
      </c>
      <c r="P1069" s="2">
        <f t="shared" si="657"/>
        <v>0</v>
      </c>
      <c r="Q1069" s="2">
        <f t="shared" si="657"/>
        <v>0</v>
      </c>
      <c r="R1069" s="2">
        <f t="shared" si="657"/>
        <v>0</v>
      </c>
      <c r="S1069" s="2">
        <f t="shared" si="657"/>
        <v>12510.15</v>
      </c>
      <c r="T1069" s="2">
        <f t="shared" si="657"/>
        <v>0</v>
      </c>
      <c r="U1069" s="2">
        <f t="shared" si="657"/>
        <v>22.376799999999999</v>
      </c>
      <c r="V1069" s="2">
        <f t="shared" si="657"/>
        <v>0</v>
      </c>
      <c r="W1069" s="2">
        <f t="shared" si="657"/>
        <v>0</v>
      </c>
      <c r="X1069" s="2">
        <f t="shared" si="657"/>
        <v>9257.51</v>
      </c>
      <c r="Y1069" s="2">
        <f t="shared" si="657"/>
        <v>4503.66</v>
      </c>
      <c r="Z1069" s="2">
        <f t="shared" si="657"/>
        <v>0</v>
      </c>
      <c r="AA1069" s="2">
        <f t="shared" si="657"/>
        <v>0</v>
      </c>
      <c r="AB1069" s="2">
        <f t="shared" si="657"/>
        <v>0</v>
      </c>
      <c r="AC1069" s="2">
        <f t="shared" si="657"/>
        <v>0</v>
      </c>
      <c r="AD1069" s="2">
        <f t="shared" si="657"/>
        <v>0</v>
      </c>
      <c r="AE1069" s="2">
        <f t="shared" si="657"/>
        <v>0</v>
      </c>
      <c r="AF1069" s="2">
        <f t="shared" si="657"/>
        <v>0</v>
      </c>
      <c r="AG1069" s="2">
        <f t="shared" si="657"/>
        <v>0</v>
      </c>
      <c r="AH1069" s="2">
        <f t="shared" si="657"/>
        <v>0</v>
      </c>
      <c r="AI1069" s="2">
        <f t="shared" si="657"/>
        <v>0</v>
      </c>
      <c r="AJ1069" s="2">
        <f t="shared" si="657"/>
        <v>0</v>
      </c>
      <c r="AK1069" s="2">
        <f t="shared" si="657"/>
        <v>0</v>
      </c>
      <c r="AL1069" s="2">
        <f t="shared" si="657"/>
        <v>0</v>
      </c>
      <c r="AM1069" s="2">
        <f t="shared" si="657"/>
        <v>0</v>
      </c>
      <c r="AN1069" s="2">
        <f t="shared" si="657"/>
        <v>0</v>
      </c>
      <c r="AO1069" s="2">
        <f t="shared" si="657"/>
        <v>0</v>
      </c>
      <c r="AP1069" s="2">
        <f t="shared" si="657"/>
        <v>0</v>
      </c>
      <c r="AQ1069" s="2">
        <f t="shared" si="657"/>
        <v>0</v>
      </c>
      <c r="AR1069" s="2">
        <f t="shared" si="657"/>
        <v>26271.32</v>
      </c>
      <c r="AS1069" s="2">
        <f t="shared" si="657"/>
        <v>0</v>
      </c>
      <c r="AT1069" s="2">
        <f t="shared" si="657"/>
        <v>0</v>
      </c>
      <c r="AU1069" s="2">
        <f t="shared" ref="AU1069:BZ1069" si="658">AU1111</f>
        <v>26271.32</v>
      </c>
      <c r="AV1069" s="2">
        <f t="shared" si="658"/>
        <v>0</v>
      </c>
      <c r="AW1069" s="2">
        <f t="shared" si="658"/>
        <v>0</v>
      </c>
      <c r="AX1069" s="2">
        <f t="shared" si="658"/>
        <v>0</v>
      </c>
      <c r="AY1069" s="2">
        <f t="shared" si="658"/>
        <v>0</v>
      </c>
      <c r="AZ1069" s="2">
        <f t="shared" si="658"/>
        <v>0</v>
      </c>
      <c r="BA1069" s="2">
        <f t="shared" si="658"/>
        <v>0</v>
      </c>
      <c r="BB1069" s="2">
        <f t="shared" si="658"/>
        <v>0</v>
      </c>
      <c r="BC1069" s="2">
        <f t="shared" si="658"/>
        <v>0</v>
      </c>
      <c r="BD1069" s="2">
        <f t="shared" si="658"/>
        <v>0</v>
      </c>
      <c r="BE1069" s="2">
        <f t="shared" si="658"/>
        <v>0</v>
      </c>
      <c r="BF1069" s="2">
        <f t="shared" si="658"/>
        <v>0</v>
      </c>
      <c r="BG1069" s="2">
        <f t="shared" si="658"/>
        <v>0</v>
      </c>
      <c r="BH1069" s="2">
        <f t="shared" si="658"/>
        <v>0</v>
      </c>
      <c r="BI1069" s="2">
        <f t="shared" si="658"/>
        <v>0</v>
      </c>
      <c r="BJ1069" s="2">
        <f t="shared" si="658"/>
        <v>0</v>
      </c>
      <c r="BK1069" s="2">
        <f t="shared" si="658"/>
        <v>0</v>
      </c>
      <c r="BL1069" s="2">
        <f t="shared" si="658"/>
        <v>0</v>
      </c>
      <c r="BM1069" s="2">
        <f t="shared" si="658"/>
        <v>0</v>
      </c>
      <c r="BN1069" s="2">
        <f t="shared" si="658"/>
        <v>0</v>
      </c>
      <c r="BO1069" s="2">
        <f t="shared" si="658"/>
        <v>0</v>
      </c>
      <c r="BP1069" s="2">
        <f t="shared" si="658"/>
        <v>0</v>
      </c>
      <c r="BQ1069" s="2">
        <f t="shared" si="658"/>
        <v>0</v>
      </c>
      <c r="BR1069" s="2">
        <f t="shared" si="658"/>
        <v>0</v>
      </c>
      <c r="BS1069" s="2">
        <f t="shared" si="658"/>
        <v>0</v>
      </c>
      <c r="BT1069" s="2">
        <f t="shared" si="658"/>
        <v>0</v>
      </c>
      <c r="BU1069" s="2">
        <f t="shared" si="658"/>
        <v>0</v>
      </c>
      <c r="BV1069" s="2">
        <f t="shared" si="658"/>
        <v>0</v>
      </c>
      <c r="BW1069" s="2">
        <f t="shared" si="658"/>
        <v>0</v>
      </c>
      <c r="BX1069" s="2">
        <f t="shared" si="658"/>
        <v>0</v>
      </c>
      <c r="BY1069" s="2">
        <f t="shared" si="658"/>
        <v>0</v>
      </c>
      <c r="BZ1069" s="2">
        <f t="shared" si="658"/>
        <v>0</v>
      </c>
      <c r="CA1069" s="2">
        <f t="shared" ref="CA1069:DF1069" si="659">CA1111</f>
        <v>0</v>
      </c>
      <c r="CB1069" s="2">
        <f t="shared" si="659"/>
        <v>0</v>
      </c>
      <c r="CC1069" s="2">
        <f t="shared" si="659"/>
        <v>0</v>
      </c>
      <c r="CD1069" s="2">
        <f t="shared" si="659"/>
        <v>0</v>
      </c>
      <c r="CE1069" s="2">
        <f t="shared" si="659"/>
        <v>0</v>
      </c>
      <c r="CF1069" s="2">
        <f t="shared" si="659"/>
        <v>0</v>
      </c>
      <c r="CG1069" s="2">
        <f t="shared" si="659"/>
        <v>0</v>
      </c>
      <c r="CH1069" s="2">
        <f t="shared" si="659"/>
        <v>0</v>
      </c>
      <c r="CI1069" s="2">
        <f t="shared" si="659"/>
        <v>0</v>
      </c>
      <c r="CJ1069" s="2">
        <f t="shared" si="659"/>
        <v>0</v>
      </c>
      <c r="CK1069" s="2">
        <f t="shared" si="659"/>
        <v>0</v>
      </c>
      <c r="CL1069" s="2">
        <f t="shared" si="659"/>
        <v>0</v>
      </c>
      <c r="CM1069" s="2">
        <f t="shared" si="659"/>
        <v>0</v>
      </c>
      <c r="CN1069" s="2">
        <f t="shared" si="659"/>
        <v>0</v>
      </c>
      <c r="CO1069" s="2">
        <f t="shared" si="659"/>
        <v>0</v>
      </c>
      <c r="CP1069" s="2">
        <f t="shared" si="659"/>
        <v>0</v>
      </c>
      <c r="CQ1069" s="2">
        <f t="shared" si="659"/>
        <v>0</v>
      </c>
      <c r="CR1069" s="2">
        <f t="shared" si="659"/>
        <v>0</v>
      </c>
      <c r="CS1069" s="2">
        <f t="shared" si="659"/>
        <v>0</v>
      </c>
      <c r="CT1069" s="2">
        <f t="shared" si="659"/>
        <v>0</v>
      </c>
      <c r="CU1069" s="2">
        <f t="shared" si="659"/>
        <v>0</v>
      </c>
      <c r="CV1069" s="2">
        <f t="shared" si="659"/>
        <v>0</v>
      </c>
      <c r="CW1069" s="2">
        <f t="shared" si="659"/>
        <v>0</v>
      </c>
      <c r="CX1069" s="2">
        <f t="shared" si="659"/>
        <v>0</v>
      </c>
      <c r="CY1069" s="2">
        <f t="shared" si="659"/>
        <v>0</v>
      </c>
      <c r="CZ1069" s="2">
        <f t="shared" si="659"/>
        <v>0</v>
      </c>
      <c r="DA1069" s="2">
        <f t="shared" si="659"/>
        <v>0</v>
      </c>
      <c r="DB1069" s="2">
        <f t="shared" si="659"/>
        <v>0</v>
      </c>
      <c r="DC1069" s="2">
        <f t="shared" si="659"/>
        <v>0</v>
      </c>
      <c r="DD1069" s="2">
        <f t="shared" si="659"/>
        <v>0</v>
      </c>
      <c r="DE1069" s="2">
        <f t="shared" si="659"/>
        <v>0</v>
      </c>
      <c r="DF1069" s="2">
        <f t="shared" si="659"/>
        <v>0</v>
      </c>
      <c r="DG1069" s="3">
        <f t="shared" ref="DG1069:EL1069" si="660">DG1111</f>
        <v>0</v>
      </c>
      <c r="DH1069" s="3">
        <f t="shared" si="660"/>
        <v>0</v>
      </c>
      <c r="DI1069" s="3">
        <f t="shared" si="660"/>
        <v>0</v>
      </c>
      <c r="DJ1069" s="3">
        <f t="shared" si="660"/>
        <v>0</v>
      </c>
      <c r="DK1069" s="3">
        <f t="shared" si="660"/>
        <v>0</v>
      </c>
      <c r="DL1069" s="3">
        <f t="shared" si="660"/>
        <v>0</v>
      </c>
      <c r="DM1069" s="3">
        <f t="shared" si="660"/>
        <v>0</v>
      </c>
      <c r="DN1069" s="3">
        <f t="shared" si="660"/>
        <v>0</v>
      </c>
      <c r="DO1069" s="3">
        <f t="shared" si="660"/>
        <v>0</v>
      </c>
      <c r="DP1069" s="3">
        <f t="shared" si="660"/>
        <v>0</v>
      </c>
      <c r="DQ1069" s="3">
        <f t="shared" si="660"/>
        <v>0</v>
      </c>
      <c r="DR1069" s="3">
        <f t="shared" si="660"/>
        <v>0</v>
      </c>
      <c r="DS1069" s="3">
        <f t="shared" si="660"/>
        <v>0</v>
      </c>
      <c r="DT1069" s="3">
        <f t="shared" si="660"/>
        <v>0</v>
      </c>
      <c r="DU1069" s="3">
        <f t="shared" si="660"/>
        <v>0</v>
      </c>
      <c r="DV1069" s="3">
        <f t="shared" si="660"/>
        <v>0</v>
      </c>
      <c r="DW1069" s="3">
        <f t="shared" si="660"/>
        <v>0</v>
      </c>
      <c r="DX1069" s="3">
        <f t="shared" si="660"/>
        <v>0</v>
      </c>
      <c r="DY1069" s="3">
        <f t="shared" si="660"/>
        <v>0</v>
      </c>
      <c r="DZ1069" s="3">
        <f t="shared" si="660"/>
        <v>0</v>
      </c>
      <c r="EA1069" s="3">
        <f t="shared" si="660"/>
        <v>0</v>
      </c>
      <c r="EB1069" s="3">
        <f t="shared" si="660"/>
        <v>0</v>
      </c>
      <c r="EC1069" s="3">
        <f t="shared" si="660"/>
        <v>0</v>
      </c>
      <c r="ED1069" s="3">
        <f t="shared" si="660"/>
        <v>0</v>
      </c>
      <c r="EE1069" s="3">
        <f t="shared" si="660"/>
        <v>0</v>
      </c>
      <c r="EF1069" s="3">
        <f t="shared" si="660"/>
        <v>0</v>
      </c>
      <c r="EG1069" s="3">
        <f t="shared" si="660"/>
        <v>0</v>
      </c>
      <c r="EH1069" s="3">
        <f t="shared" si="660"/>
        <v>0</v>
      </c>
      <c r="EI1069" s="3">
        <f t="shared" si="660"/>
        <v>0</v>
      </c>
      <c r="EJ1069" s="3">
        <f t="shared" si="660"/>
        <v>0</v>
      </c>
      <c r="EK1069" s="3">
        <f t="shared" si="660"/>
        <v>0</v>
      </c>
      <c r="EL1069" s="3">
        <f t="shared" si="660"/>
        <v>0</v>
      </c>
      <c r="EM1069" s="3">
        <f t="shared" ref="EM1069:FR1069" si="661">EM1111</f>
        <v>0</v>
      </c>
      <c r="EN1069" s="3">
        <f t="shared" si="661"/>
        <v>0</v>
      </c>
      <c r="EO1069" s="3">
        <f t="shared" si="661"/>
        <v>0</v>
      </c>
      <c r="EP1069" s="3">
        <f t="shared" si="661"/>
        <v>0</v>
      </c>
      <c r="EQ1069" s="3">
        <f t="shared" si="661"/>
        <v>0</v>
      </c>
      <c r="ER1069" s="3">
        <f t="shared" si="661"/>
        <v>0</v>
      </c>
      <c r="ES1069" s="3">
        <f t="shared" si="661"/>
        <v>0</v>
      </c>
      <c r="ET1069" s="3">
        <f t="shared" si="661"/>
        <v>0</v>
      </c>
      <c r="EU1069" s="3">
        <f t="shared" si="661"/>
        <v>0</v>
      </c>
      <c r="EV1069" s="3">
        <f t="shared" si="661"/>
        <v>0</v>
      </c>
      <c r="EW1069" s="3">
        <f t="shared" si="661"/>
        <v>0</v>
      </c>
      <c r="EX1069" s="3">
        <f t="shared" si="661"/>
        <v>0</v>
      </c>
      <c r="EY1069" s="3">
        <f t="shared" si="661"/>
        <v>0</v>
      </c>
      <c r="EZ1069" s="3">
        <f t="shared" si="661"/>
        <v>0</v>
      </c>
      <c r="FA1069" s="3">
        <f t="shared" si="661"/>
        <v>0</v>
      </c>
      <c r="FB1069" s="3">
        <f t="shared" si="661"/>
        <v>0</v>
      </c>
      <c r="FC1069" s="3">
        <f t="shared" si="661"/>
        <v>0</v>
      </c>
      <c r="FD1069" s="3">
        <f t="shared" si="661"/>
        <v>0</v>
      </c>
      <c r="FE1069" s="3">
        <f t="shared" si="661"/>
        <v>0</v>
      </c>
      <c r="FF1069" s="3">
        <f t="shared" si="661"/>
        <v>0</v>
      </c>
      <c r="FG1069" s="3">
        <f t="shared" si="661"/>
        <v>0</v>
      </c>
      <c r="FH1069" s="3">
        <f t="shared" si="661"/>
        <v>0</v>
      </c>
      <c r="FI1069" s="3">
        <f t="shared" si="661"/>
        <v>0</v>
      </c>
      <c r="FJ1069" s="3">
        <f t="shared" si="661"/>
        <v>0</v>
      </c>
      <c r="FK1069" s="3">
        <f t="shared" si="661"/>
        <v>0</v>
      </c>
      <c r="FL1069" s="3">
        <f t="shared" si="661"/>
        <v>0</v>
      </c>
      <c r="FM1069" s="3">
        <f t="shared" si="661"/>
        <v>0</v>
      </c>
      <c r="FN1069" s="3">
        <f t="shared" si="661"/>
        <v>0</v>
      </c>
      <c r="FO1069" s="3">
        <f t="shared" si="661"/>
        <v>0</v>
      </c>
      <c r="FP1069" s="3">
        <f t="shared" si="661"/>
        <v>0</v>
      </c>
      <c r="FQ1069" s="3">
        <f t="shared" si="661"/>
        <v>0</v>
      </c>
      <c r="FR1069" s="3">
        <f t="shared" si="661"/>
        <v>0</v>
      </c>
      <c r="FS1069" s="3">
        <f t="shared" ref="FS1069:GX1069" si="662">FS1111</f>
        <v>0</v>
      </c>
      <c r="FT1069" s="3">
        <f t="shared" si="662"/>
        <v>0</v>
      </c>
      <c r="FU1069" s="3">
        <f t="shared" si="662"/>
        <v>0</v>
      </c>
      <c r="FV1069" s="3">
        <f t="shared" si="662"/>
        <v>0</v>
      </c>
      <c r="FW1069" s="3">
        <f t="shared" si="662"/>
        <v>0</v>
      </c>
      <c r="FX1069" s="3">
        <f t="shared" si="662"/>
        <v>0</v>
      </c>
      <c r="FY1069" s="3">
        <f t="shared" si="662"/>
        <v>0</v>
      </c>
      <c r="FZ1069" s="3">
        <f t="shared" si="662"/>
        <v>0</v>
      </c>
      <c r="GA1069" s="3">
        <f t="shared" si="662"/>
        <v>0</v>
      </c>
      <c r="GB1069" s="3">
        <f t="shared" si="662"/>
        <v>0</v>
      </c>
      <c r="GC1069" s="3">
        <f t="shared" si="662"/>
        <v>0</v>
      </c>
      <c r="GD1069" s="3">
        <f t="shared" si="662"/>
        <v>0</v>
      </c>
      <c r="GE1069" s="3">
        <f t="shared" si="662"/>
        <v>0</v>
      </c>
      <c r="GF1069" s="3">
        <f t="shared" si="662"/>
        <v>0</v>
      </c>
      <c r="GG1069" s="3">
        <f t="shared" si="662"/>
        <v>0</v>
      </c>
      <c r="GH1069" s="3">
        <f t="shared" si="662"/>
        <v>0</v>
      </c>
      <c r="GI1069" s="3">
        <f t="shared" si="662"/>
        <v>0</v>
      </c>
      <c r="GJ1069" s="3">
        <f t="shared" si="662"/>
        <v>0</v>
      </c>
      <c r="GK1069" s="3">
        <f t="shared" si="662"/>
        <v>0</v>
      </c>
      <c r="GL1069" s="3">
        <f t="shared" si="662"/>
        <v>0</v>
      </c>
      <c r="GM1069" s="3">
        <f t="shared" si="662"/>
        <v>0</v>
      </c>
      <c r="GN1069" s="3">
        <f t="shared" si="662"/>
        <v>0</v>
      </c>
      <c r="GO1069" s="3">
        <f t="shared" si="662"/>
        <v>0</v>
      </c>
      <c r="GP1069" s="3">
        <f t="shared" si="662"/>
        <v>0</v>
      </c>
      <c r="GQ1069" s="3">
        <f t="shared" si="662"/>
        <v>0</v>
      </c>
      <c r="GR1069" s="3">
        <f t="shared" si="662"/>
        <v>0</v>
      </c>
      <c r="GS1069" s="3">
        <f t="shared" si="662"/>
        <v>0</v>
      </c>
      <c r="GT1069" s="3">
        <f t="shared" si="662"/>
        <v>0</v>
      </c>
      <c r="GU1069" s="3">
        <f t="shared" si="662"/>
        <v>0</v>
      </c>
      <c r="GV1069" s="3">
        <f t="shared" si="662"/>
        <v>0</v>
      </c>
      <c r="GW1069" s="3">
        <f t="shared" si="662"/>
        <v>0</v>
      </c>
      <c r="GX1069" s="3">
        <f t="shared" si="662"/>
        <v>0</v>
      </c>
    </row>
    <row r="1071" spans="1:206">
      <c r="A1071" s="1">
        <v>4</v>
      </c>
      <c r="B1071" s="1">
        <v>1</v>
      </c>
      <c r="C1071" s="1"/>
      <c r="D1071" s="1">
        <f>ROW(A1081)</f>
        <v>1081</v>
      </c>
      <c r="E1071" s="1"/>
      <c r="F1071" s="1" t="s">
        <v>6</v>
      </c>
      <c r="G1071" s="1" t="s">
        <v>601</v>
      </c>
      <c r="H1071" s="1" t="s">
        <v>6</v>
      </c>
      <c r="I1071" s="1">
        <v>0</v>
      </c>
      <c r="J1071" s="1"/>
      <c r="K1071" s="1">
        <v>-1</v>
      </c>
      <c r="L1071" s="1"/>
      <c r="M1071" s="1" t="s">
        <v>6</v>
      </c>
      <c r="N1071" s="1"/>
      <c r="O1071" s="1"/>
      <c r="P1071" s="1"/>
      <c r="Q1071" s="1"/>
      <c r="R1071" s="1"/>
      <c r="S1071" s="1">
        <v>0</v>
      </c>
      <c r="T1071" s="1"/>
      <c r="U1071" s="1" t="s">
        <v>6</v>
      </c>
      <c r="V1071" s="1">
        <v>0</v>
      </c>
      <c r="W1071" s="1"/>
      <c r="X1071" s="1"/>
      <c r="Y1071" s="1"/>
      <c r="Z1071" s="1"/>
      <c r="AA1071" s="1"/>
      <c r="AB1071" s="1" t="s">
        <v>6</v>
      </c>
      <c r="AC1071" s="1" t="s">
        <v>6</v>
      </c>
      <c r="AD1071" s="1" t="s">
        <v>6</v>
      </c>
      <c r="AE1071" s="1" t="s">
        <v>6</v>
      </c>
      <c r="AF1071" s="1" t="s">
        <v>6</v>
      </c>
      <c r="AG1071" s="1" t="s">
        <v>6</v>
      </c>
      <c r="AH1071" s="1"/>
      <c r="AI1071" s="1"/>
      <c r="AJ1071" s="1"/>
      <c r="AK1071" s="1"/>
      <c r="AL1071" s="1"/>
      <c r="AM1071" s="1"/>
      <c r="AN1071" s="1"/>
      <c r="AO1071" s="1"/>
      <c r="AP1071" s="1" t="s">
        <v>6</v>
      </c>
      <c r="AQ1071" s="1" t="s">
        <v>6</v>
      </c>
      <c r="AR1071" s="1" t="s">
        <v>6</v>
      </c>
      <c r="AS1071" s="1"/>
      <c r="AT1071" s="1"/>
      <c r="AU1071" s="1"/>
      <c r="AV1071" s="1"/>
      <c r="AW1071" s="1"/>
      <c r="AX1071" s="1"/>
      <c r="AY1071" s="1"/>
      <c r="AZ1071" s="1" t="s">
        <v>6</v>
      </c>
      <c r="BA1071" s="1"/>
      <c r="BB1071" s="1" t="s">
        <v>6</v>
      </c>
      <c r="BC1071" s="1" t="s">
        <v>6</v>
      </c>
      <c r="BD1071" s="1" t="s">
        <v>6</v>
      </c>
      <c r="BE1071" s="1" t="s">
        <v>6</v>
      </c>
      <c r="BF1071" s="1" t="s">
        <v>6</v>
      </c>
      <c r="BG1071" s="1" t="s">
        <v>6</v>
      </c>
      <c r="BH1071" s="1" t="s">
        <v>6</v>
      </c>
      <c r="BI1071" s="1" t="s">
        <v>6</v>
      </c>
      <c r="BJ1071" s="1" t="s">
        <v>6</v>
      </c>
      <c r="BK1071" s="1" t="s">
        <v>6</v>
      </c>
      <c r="BL1071" s="1" t="s">
        <v>6</v>
      </c>
      <c r="BM1071" s="1" t="s">
        <v>6</v>
      </c>
      <c r="BN1071" s="1" t="s">
        <v>6</v>
      </c>
      <c r="BO1071" s="1" t="s">
        <v>6</v>
      </c>
      <c r="BP1071" s="1" t="s">
        <v>6</v>
      </c>
      <c r="BQ1071" s="1"/>
      <c r="BR1071" s="1"/>
      <c r="BS1071" s="1"/>
      <c r="BT1071" s="1"/>
      <c r="BU1071" s="1"/>
      <c r="BV1071" s="1"/>
      <c r="BW1071" s="1"/>
      <c r="BX1071" s="1">
        <v>0</v>
      </c>
      <c r="BY1071" s="1"/>
      <c r="BZ1071" s="1"/>
      <c r="CA1071" s="1"/>
      <c r="CB1071" s="1"/>
      <c r="CC1071" s="1"/>
      <c r="CD1071" s="1"/>
      <c r="CE1071" s="1"/>
      <c r="CF1071" s="1"/>
      <c r="CG1071" s="1"/>
      <c r="CH1071" s="1"/>
      <c r="CI1071" s="1"/>
      <c r="CJ1071" s="1">
        <v>0</v>
      </c>
    </row>
    <row r="1073" spans="1:245">
      <c r="A1073" s="2">
        <v>52</v>
      </c>
      <c r="B1073" s="2">
        <f t="shared" ref="B1073:G1073" si="663">B1081</f>
        <v>1</v>
      </c>
      <c r="C1073" s="2">
        <f t="shared" si="663"/>
        <v>4</v>
      </c>
      <c r="D1073" s="2">
        <f t="shared" si="663"/>
        <v>1071</v>
      </c>
      <c r="E1073" s="2">
        <f t="shared" si="663"/>
        <v>0</v>
      </c>
      <c r="F1073" s="2" t="str">
        <f t="shared" si="663"/>
        <v/>
      </c>
      <c r="G1073" s="2" t="str">
        <f t="shared" si="663"/>
        <v>Пусконаладочные работы ВЛ-6 кВ</v>
      </c>
      <c r="H1073" s="2"/>
      <c r="I1073" s="2"/>
      <c r="J1073" s="2"/>
      <c r="K1073" s="2"/>
      <c r="L1073" s="2"/>
      <c r="M1073" s="2"/>
      <c r="N1073" s="2"/>
      <c r="O1073" s="2">
        <f t="shared" ref="O1073:AT1073" si="664">O1081</f>
        <v>12510.15</v>
      </c>
      <c r="P1073" s="2">
        <f t="shared" si="664"/>
        <v>0</v>
      </c>
      <c r="Q1073" s="2">
        <f t="shared" si="664"/>
        <v>0</v>
      </c>
      <c r="R1073" s="2">
        <f t="shared" si="664"/>
        <v>0</v>
      </c>
      <c r="S1073" s="2">
        <f t="shared" si="664"/>
        <v>12510.15</v>
      </c>
      <c r="T1073" s="2">
        <f t="shared" si="664"/>
        <v>0</v>
      </c>
      <c r="U1073" s="2">
        <f t="shared" si="664"/>
        <v>22.376799999999999</v>
      </c>
      <c r="V1073" s="2">
        <f t="shared" si="664"/>
        <v>0</v>
      </c>
      <c r="W1073" s="2">
        <f t="shared" si="664"/>
        <v>0</v>
      </c>
      <c r="X1073" s="2">
        <f t="shared" si="664"/>
        <v>9257.51</v>
      </c>
      <c r="Y1073" s="2">
        <f t="shared" si="664"/>
        <v>4503.66</v>
      </c>
      <c r="Z1073" s="2">
        <f t="shared" si="664"/>
        <v>0</v>
      </c>
      <c r="AA1073" s="2">
        <f t="shared" si="664"/>
        <v>0</v>
      </c>
      <c r="AB1073" s="2">
        <f t="shared" si="664"/>
        <v>12510.15</v>
      </c>
      <c r="AC1073" s="2">
        <f t="shared" si="664"/>
        <v>0</v>
      </c>
      <c r="AD1073" s="2">
        <f t="shared" si="664"/>
        <v>0</v>
      </c>
      <c r="AE1073" s="2">
        <f t="shared" si="664"/>
        <v>0</v>
      </c>
      <c r="AF1073" s="2">
        <f t="shared" si="664"/>
        <v>12510.15</v>
      </c>
      <c r="AG1073" s="2">
        <f t="shared" si="664"/>
        <v>0</v>
      </c>
      <c r="AH1073" s="2">
        <f t="shared" si="664"/>
        <v>22.376799999999999</v>
      </c>
      <c r="AI1073" s="2">
        <f t="shared" si="664"/>
        <v>0</v>
      </c>
      <c r="AJ1073" s="2">
        <f t="shared" si="664"/>
        <v>0</v>
      </c>
      <c r="AK1073" s="2">
        <f t="shared" si="664"/>
        <v>9257.51</v>
      </c>
      <c r="AL1073" s="2">
        <f t="shared" si="664"/>
        <v>4503.66</v>
      </c>
      <c r="AM1073" s="2">
        <f t="shared" si="664"/>
        <v>0</v>
      </c>
      <c r="AN1073" s="2">
        <f t="shared" si="664"/>
        <v>0</v>
      </c>
      <c r="AO1073" s="2">
        <f t="shared" si="664"/>
        <v>0</v>
      </c>
      <c r="AP1073" s="2">
        <f t="shared" si="664"/>
        <v>0</v>
      </c>
      <c r="AQ1073" s="2">
        <f t="shared" si="664"/>
        <v>0</v>
      </c>
      <c r="AR1073" s="2">
        <f t="shared" si="664"/>
        <v>26271.32</v>
      </c>
      <c r="AS1073" s="2">
        <f t="shared" si="664"/>
        <v>0</v>
      </c>
      <c r="AT1073" s="2">
        <f t="shared" si="664"/>
        <v>0</v>
      </c>
      <c r="AU1073" s="2">
        <f t="shared" ref="AU1073:BZ1073" si="665">AU1081</f>
        <v>26271.32</v>
      </c>
      <c r="AV1073" s="2">
        <f t="shared" si="665"/>
        <v>0</v>
      </c>
      <c r="AW1073" s="2">
        <f t="shared" si="665"/>
        <v>0</v>
      </c>
      <c r="AX1073" s="2">
        <f t="shared" si="665"/>
        <v>0</v>
      </c>
      <c r="AY1073" s="2">
        <f t="shared" si="665"/>
        <v>0</v>
      </c>
      <c r="AZ1073" s="2">
        <f t="shared" si="665"/>
        <v>0</v>
      </c>
      <c r="BA1073" s="2">
        <f t="shared" si="665"/>
        <v>0</v>
      </c>
      <c r="BB1073" s="2">
        <f t="shared" si="665"/>
        <v>0</v>
      </c>
      <c r="BC1073" s="2">
        <f t="shared" si="665"/>
        <v>0</v>
      </c>
      <c r="BD1073" s="2">
        <f t="shared" si="665"/>
        <v>0</v>
      </c>
      <c r="BE1073" s="2">
        <f t="shared" si="665"/>
        <v>0</v>
      </c>
      <c r="BF1073" s="2">
        <f t="shared" si="665"/>
        <v>0</v>
      </c>
      <c r="BG1073" s="2">
        <f t="shared" si="665"/>
        <v>0</v>
      </c>
      <c r="BH1073" s="2">
        <f t="shared" si="665"/>
        <v>0</v>
      </c>
      <c r="BI1073" s="2">
        <f t="shared" si="665"/>
        <v>0</v>
      </c>
      <c r="BJ1073" s="2">
        <f t="shared" si="665"/>
        <v>0</v>
      </c>
      <c r="BK1073" s="2">
        <f t="shared" si="665"/>
        <v>0</v>
      </c>
      <c r="BL1073" s="2">
        <f t="shared" si="665"/>
        <v>0</v>
      </c>
      <c r="BM1073" s="2">
        <f t="shared" si="665"/>
        <v>0</v>
      </c>
      <c r="BN1073" s="2">
        <f t="shared" si="665"/>
        <v>0</v>
      </c>
      <c r="BO1073" s="2">
        <f t="shared" si="665"/>
        <v>0</v>
      </c>
      <c r="BP1073" s="2">
        <f t="shared" si="665"/>
        <v>0</v>
      </c>
      <c r="BQ1073" s="2">
        <f t="shared" si="665"/>
        <v>0</v>
      </c>
      <c r="BR1073" s="2">
        <f t="shared" si="665"/>
        <v>0</v>
      </c>
      <c r="BS1073" s="2">
        <f t="shared" si="665"/>
        <v>0</v>
      </c>
      <c r="BT1073" s="2">
        <f t="shared" si="665"/>
        <v>0</v>
      </c>
      <c r="BU1073" s="2">
        <f t="shared" si="665"/>
        <v>0</v>
      </c>
      <c r="BV1073" s="2">
        <f t="shared" si="665"/>
        <v>0</v>
      </c>
      <c r="BW1073" s="2">
        <f t="shared" si="665"/>
        <v>0</v>
      </c>
      <c r="BX1073" s="2">
        <f t="shared" si="665"/>
        <v>0</v>
      </c>
      <c r="BY1073" s="2">
        <f t="shared" si="665"/>
        <v>0</v>
      </c>
      <c r="BZ1073" s="2">
        <f t="shared" si="665"/>
        <v>0</v>
      </c>
      <c r="CA1073" s="2">
        <f t="shared" ref="CA1073:DF1073" si="666">CA1081</f>
        <v>26271.32</v>
      </c>
      <c r="CB1073" s="2">
        <f t="shared" si="666"/>
        <v>0</v>
      </c>
      <c r="CC1073" s="2">
        <f t="shared" si="666"/>
        <v>0</v>
      </c>
      <c r="CD1073" s="2">
        <f t="shared" si="666"/>
        <v>26271.32</v>
      </c>
      <c r="CE1073" s="2">
        <f t="shared" si="666"/>
        <v>0</v>
      </c>
      <c r="CF1073" s="2">
        <f t="shared" si="666"/>
        <v>0</v>
      </c>
      <c r="CG1073" s="2">
        <f t="shared" si="666"/>
        <v>0</v>
      </c>
      <c r="CH1073" s="2">
        <f t="shared" si="666"/>
        <v>0</v>
      </c>
      <c r="CI1073" s="2">
        <f t="shared" si="666"/>
        <v>0</v>
      </c>
      <c r="CJ1073" s="2">
        <f t="shared" si="666"/>
        <v>0</v>
      </c>
      <c r="CK1073" s="2">
        <f t="shared" si="666"/>
        <v>0</v>
      </c>
      <c r="CL1073" s="2">
        <f t="shared" si="666"/>
        <v>0</v>
      </c>
      <c r="CM1073" s="2">
        <f t="shared" si="666"/>
        <v>0</v>
      </c>
      <c r="CN1073" s="2">
        <f t="shared" si="666"/>
        <v>0</v>
      </c>
      <c r="CO1073" s="2">
        <f t="shared" si="666"/>
        <v>0</v>
      </c>
      <c r="CP1073" s="2">
        <f t="shared" si="666"/>
        <v>0</v>
      </c>
      <c r="CQ1073" s="2">
        <f t="shared" si="666"/>
        <v>0</v>
      </c>
      <c r="CR1073" s="2">
        <f t="shared" si="666"/>
        <v>0</v>
      </c>
      <c r="CS1073" s="2">
        <f t="shared" si="666"/>
        <v>0</v>
      </c>
      <c r="CT1073" s="2">
        <f t="shared" si="666"/>
        <v>0</v>
      </c>
      <c r="CU1073" s="2">
        <f t="shared" si="666"/>
        <v>0</v>
      </c>
      <c r="CV1073" s="2">
        <f t="shared" si="666"/>
        <v>0</v>
      </c>
      <c r="CW1073" s="2">
        <f t="shared" si="666"/>
        <v>0</v>
      </c>
      <c r="CX1073" s="2">
        <f t="shared" si="666"/>
        <v>0</v>
      </c>
      <c r="CY1073" s="2">
        <f t="shared" si="666"/>
        <v>0</v>
      </c>
      <c r="CZ1073" s="2">
        <f t="shared" si="666"/>
        <v>0</v>
      </c>
      <c r="DA1073" s="2">
        <f t="shared" si="666"/>
        <v>0</v>
      </c>
      <c r="DB1073" s="2">
        <f t="shared" si="666"/>
        <v>0</v>
      </c>
      <c r="DC1073" s="2">
        <f t="shared" si="666"/>
        <v>0</v>
      </c>
      <c r="DD1073" s="2">
        <f t="shared" si="666"/>
        <v>0</v>
      </c>
      <c r="DE1073" s="2">
        <f t="shared" si="666"/>
        <v>0</v>
      </c>
      <c r="DF1073" s="2">
        <f t="shared" si="666"/>
        <v>0</v>
      </c>
      <c r="DG1073" s="3">
        <f t="shared" ref="DG1073:EL1073" si="667">DG1081</f>
        <v>0</v>
      </c>
      <c r="DH1073" s="3">
        <f t="shared" si="667"/>
        <v>0</v>
      </c>
      <c r="DI1073" s="3">
        <f t="shared" si="667"/>
        <v>0</v>
      </c>
      <c r="DJ1073" s="3">
        <f t="shared" si="667"/>
        <v>0</v>
      </c>
      <c r="DK1073" s="3">
        <f t="shared" si="667"/>
        <v>0</v>
      </c>
      <c r="DL1073" s="3">
        <f t="shared" si="667"/>
        <v>0</v>
      </c>
      <c r="DM1073" s="3">
        <f t="shared" si="667"/>
        <v>0</v>
      </c>
      <c r="DN1073" s="3">
        <f t="shared" si="667"/>
        <v>0</v>
      </c>
      <c r="DO1073" s="3">
        <f t="shared" si="667"/>
        <v>0</v>
      </c>
      <c r="DP1073" s="3">
        <f t="shared" si="667"/>
        <v>0</v>
      </c>
      <c r="DQ1073" s="3">
        <f t="shared" si="667"/>
        <v>0</v>
      </c>
      <c r="DR1073" s="3">
        <f t="shared" si="667"/>
        <v>0</v>
      </c>
      <c r="DS1073" s="3">
        <f t="shared" si="667"/>
        <v>0</v>
      </c>
      <c r="DT1073" s="3">
        <f t="shared" si="667"/>
        <v>0</v>
      </c>
      <c r="DU1073" s="3">
        <f t="shared" si="667"/>
        <v>0</v>
      </c>
      <c r="DV1073" s="3">
        <f t="shared" si="667"/>
        <v>0</v>
      </c>
      <c r="DW1073" s="3">
        <f t="shared" si="667"/>
        <v>0</v>
      </c>
      <c r="DX1073" s="3">
        <f t="shared" si="667"/>
        <v>0</v>
      </c>
      <c r="DY1073" s="3">
        <f t="shared" si="667"/>
        <v>0</v>
      </c>
      <c r="DZ1073" s="3">
        <f t="shared" si="667"/>
        <v>0</v>
      </c>
      <c r="EA1073" s="3">
        <f t="shared" si="667"/>
        <v>0</v>
      </c>
      <c r="EB1073" s="3">
        <f t="shared" si="667"/>
        <v>0</v>
      </c>
      <c r="EC1073" s="3">
        <f t="shared" si="667"/>
        <v>0</v>
      </c>
      <c r="ED1073" s="3">
        <f t="shared" si="667"/>
        <v>0</v>
      </c>
      <c r="EE1073" s="3">
        <f t="shared" si="667"/>
        <v>0</v>
      </c>
      <c r="EF1073" s="3">
        <f t="shared" si="667"/>
        <v>0</v>
      </c>
      <c r="EG1073" s="3">
        <f t="shared" si="667"/>
        <v>0</v>
      </c>
      <c r="EH1073" s="3">
        <f t="shared" si="667"/>
        <v>0</v>
      </c>
      <c r="EI1073" s="3">
        <f t="shared" si="667"/>
        <v>0</v>
      </c>
      <c r="EJ1073" s="3">
        <f t="shared" si="667"/>
        <v>0</v>
      </c>
      <c r="EK1073" s="3">
        <f t="shared" si="667"/>
        <v>0</v>
      </c>
      <c r="EL1073" s="3">
        <f t="shared" si="667"/>
        <v>0</v>
      </c>
      <c r="EM1073" s="3">
        <f t="shared" ref="EM1073:FR1073" si="668">EM1081</f>
        <v>0</v>
      </c>
      <c r="EN1073" s="3">
        <f t="shared" si="668"/>
        <v>0</v>
      </c>
      <c r="EO1073" s="3">
        <f t="shared" si="668"/>
        <v>0</v>
      </c>
      <c r="EP1073" s="3">
        <f t="shared" si="668"/>
        <v>0</v>
      </c>
      <c r="EQ1073" s="3">
        <f t="shared" si="668"/>
        <v>0</v>
      </c>
      <c r="ER1073" s="3">
        <f t="shared" si="668"/>
        <v>0</v>
      </c>
      <c r="ES1073" s="3">
        <f t="shared" si="668"/>
        <v>0</v>
      </c>
      <c r="ET1073" s="3">
        <f t="shared" si="668"/>
        <v>0</v>
      </c>
      <c r="EU1073" s="3">
        <f t="shared" si="668"/>
        <v>0</v>
      </c>
      <c r="EV1073" s="3">
        <f t="shared" si="668"/>
        <v>0</v>
      </c>
      <c r="EW1073" s="3">
        <f t="shared" si="668"/>
        <v>0</v>
      </c>
      <c r="EX1073" s="3">
        <f t="shared" si="668"/>
        <v>0</v>
      </c>
      <c r="EY1073" s="3">
        <f t="shared" si="668"/>
        <v>0</v>
      </c>
      <c r="EZ1073" s="3">
        <f t="shared" si="668"/>
        <v>0</v>
      </c>
      <c r="FA1073" s="3">
        <f t="shared" si="668"/>
        <v>0</v>
      </c>
      <c r="FB1073" s="3">
        <f t="shared" si="668"/>
        <v>0</v>
      </c>
      <c r="FC1073" s="3">
        <f t="shared" si="668"/>
        <v>0</v>
      </c>
      <c r="FD1073" s="3">
        <f t="shared" si="668"/>
        <v>0</v>
      </c>
      <c r="FE1073" s="3">
        <f t="shared" si="668"/>
        <v>0</v>
      </c>
      <c r="FF1073" s="3">
        <f t="shared" si="668"/>
        <v>0</v>
      </c>
      <c r="FG1073" s="3">
        <f t="shared" si="668"/>
        <v>0</v>
      </c>
      <c r="FH1073" s="3">
        <f t="shared" si="668"/>
        <v>0</v>
      </c>
      <c r="FI1073" s="3">
        <f t="shared" si="668"/>
        <v>0</v>
      </c>
      <c r="FJ1073" s="3">
        <f t="shared" si="668"/>
        <v>0</v>
      </c>
      <c r="FK1073" s="3">
        <f t="shared" si="668"/>
        <v>0</v>
      </c>
      <c r="FL1073" s="3">
        <f t="shared" si="668"/>
        <v>0</v>
      </c>
      <c r="FM1073" s="3">
        <f t="shared" si="668"/>
        <v>0</v>
      </c>
      <c r="FN1073" s="3">
        <f t="shared" si="668"/>
        <v>0</v>
      </c>
      <c r="FO1073" s="3">
        <f t="shared" si="668"/>
        <v>0</v>
      </c>
      <c r="FP1073" s="3">
        <f t="shared" si="668"/>
        <v>0</v>
      </c>
      <c r="FQ1073" s="3">
        <f t="shared" si="668"/>
        <v>0</v>
      </c>
      <c r="FR1073" s="3">
        <f t="shared" si="668"/>
        <v>0</v>
      </c>
      <c r="FS1073" s="3">
        <f t="shared" ref="FS1073:GX1073" si="669">FS1081</f>
        <v>0</v>
      </c>
      <c r="FT1073" s="3">
        <f t="shared" si="669"/>
        <v>0</v>
      </c>
      <c r="FU1073" s="3">
        <f t="shared" si="669"/>
        <v>0</v>
      </c>
      <c r="FV1073" s="3">
        <f t="shared" si="669"/>
        <v>0</v>
      </c>
      <c r="FW1073" s="3">
        <f t="shared" si="669"/>
        <v>0</v>
      </c>
      <c r="FX1073" s="3">
        <f t="shared" si="669"/>
        <v>0</v>
      </c>
      <c r="FY1073" s="3">
        <f t="shared" si="669"/>
        <v>0</v>
      </c>
      <c r="FZ1073" s="3">
        <f t="shared" si="669"/>
        <v>0</v>
      </c>
      <c r="GA1073" s="3">
        <f t="shared" si="669"/>
        <v>0</v>
      </c>
      <c r="GB1073" s="3">
        <f t="shared" si="669"/>
        <v>0</v>
      </c>
      <c r="GC1073" s="3">
        <f t="shared" si="669"/>
        <v>0</v>
      </c>
      <c r="GD1073" s="3">
        <f t="shared" si="669"/>
        <v>0</v>
      </c>
      <c r="GE1073" s="3">
        <f t="shared" si="669"/>
        <v>0</v>
      </c>
      <c r="GF1073" s="3">
        <f t="shared" si="669"/>
        <v>0</v>
      </c>
      <c r="GG1073" s="3">
        <f t="shared" si="669"/>
        <v>0</v>
      </c>
      <c r="GH1073" s="3">
        <f t="shared" si="669"/>
        <v>0</v>
      </c>
      <c r="GI1073" s="3">
        <f t="shared" si="669"/>
        <v>0</v>
      </c>
      <c r="GJ1073" s="3">
        <f t="shared" si="669"/>
        <v>0</v>
      </c>
      <c r="GK1073" s="3">
        <f t="shared" si="669"/>
        <v>0</v>
      </c>
      <c r="GL1073" s="3">
        <f t="shared" si="669"/>
        <v>0</v>
      </c>
      <c r="GM1073" s="3">
        <f t="shared" si="669"/>
        <v>0</v>
      </c>
      <c r="GN1073" s="3">
        <f t="shared" si="669"/>
        <v>0</v>
      </c>
      <c r="GO1073" s="3">
        <f t="shared" si="669"/>
        <v>0</v>
      </c>
      <c r="GP1073" s="3">
        <f t="shared" si="669"/>
        <v>0</v>
      </c>
      <c r="GQ1073" s="3">
        <f t="shared" si="669"/>
        <v>0</v>
      </c>
      <c r="GR1073" s="3">
        <f t="shared" si="669"/>
        <v>0</v>
      </c>
      <c r="GS1073" s="3">
        <f t="shared" si="669"/>
        <v>0</v>
      </c>
      <c r="GT1073" s="3">
        <f t="shared" si="669"/>
        <v>0</v>
      </c>
      <c r="GU1073" s="3">
        <f t="shared" si="669"/>
        <v>0</v>
      </c>
      <c r="GV1073" s="3">
        <f t="shared" si="669"/>
        <v>0</v>
      </c>
      <c r="GW1073" s="3">
        <f t="shared" si="669"/>
        <v>0</v>
      </c>
      <c r="GX1073" s="3">
        <f t="shared" si="669"/>
        <v>0</v>
      </c>
    </row>
    <row r="1075" spans="1:245">
      <c r="A1075">
        <v>17</v>
      </c>
      <c r="B1075">
        <v>1</v>
      </c>
      <c r="C1075">
        <f>ROW(SmtRes!A371)</f>
        <v>371</v>
      </c>
      <c r="D1075">
        <f>ROW(EtalonRes!A377)</f>
        <v>377</v>
      </c>
      <c r="E1075" t="s">
        <v>102</v>
      </c>
      <c r="F1075" t="s">
        <v>602</v>
      </c>
      <c r="G1075" t="s">
        <v>603</v>
      </c>
      <c r="H1075" t="s">
        <v>604</v>
      </c>
      <c r="I1075">
        <v>1</v>
      </c>
      <c r="J1075">
        <v>0</v>
      </c>
      <c r="K1075">
        <v>1</v>
      </c>
      <c r="O1075">
        <f>ROUND(CP1075,2)</f>
        <v>1846.72</v>
      </c>
      <c r="P1075">
        <f>ROUND(CQ1075*I1075,2)</f>
        <v>0</v>
      </c>
      <c r="Q1075">
        <f>ROUND(CR1075*I1075,2)</f>
        <v>0</v>
      </c>
      <c r="R1075">
        <f>ROUND(CS1075*I1075,2)</f>
        <v>0</v>
      </c>
      <c r="S1075">
        <f>ROUND(CT1075*I1075,2)</f>
        <v>1846.72</v>
      </c>
      <c r="T1075">
        <f>ROUND(CU1075*I1075,2)</f>
        <v>0</v>
      </c>
      <c r="U1075">
        <f>CV1075*I1075</f>
        <v>3.24</v>
      </c>
      <c r="V1075">
        <f>CW1075*I1075</f>
        <v>0</v>
      </c>
      <c r="W1075">
        <f>ROUND(CX1075*I1075,2)</f>
        <v>0</v>
      </c>
      <c r="X1075">
        <f t="shared" ref="X1075:Y1079" si="670">ROUND(CY1075,2)</f>
        <v>1366.57</v>
      </c>
      <c r="Y1075">
        <f t="shared" si="670"/>
        <v>664.82</v>
      </c>
      <c r="AA1075">
        <v>54027915</v>
      </c>
      <c r="AB1075">
        <f>ROUND((AC1075+AD1075+AF1075),6)</f>
        <v>41.49</v>
      </c>
      <c r="AC1075">
        <f>ROUND((ES1075),6)</f>
        <v>0</v>
      </c>
      <c r="AD1075">
        <f>ROUND((((ET1075)-(EU1075))+AE1075),6)</f>
        <v>0</v>
      </c>
      <c r="AE1075">
        <f t="shared" ref="AE1075:AF1078" si="671">ROUND((EU1075),6)</f>
        <v>0</v>
      </c>
      <c r="AF1075">
        <f t="shared" si="671"/>
        <v>41.49</v>
      </c>
      <c r="AG1075">
        <f>ROUND((AP1075),6)</f>
        <v>0</v>
      </c>
      <c r="AH1075">
        <f t="shared" ref="AH1075:AI1078" si="672">(EW1075)</f>
        <v>3.24</v>
      </c>
      <c r="AI1075">
        <f t="shared" si="672"/>
        <v>0</v>
      </c>
      <c r="AJ1075">
        <f>(AS1075)</f>
        <v>0</v>
      </c>
      <c r="AK1075">
        <v>41.49</v>
      </c>
      <c r="AL1075">
        <v>0</v>
      </c>
      <c r="AM1075">
        <v>0</v>
      </c>
      <c r="AN1075">
        <v>0</v>
      </c>
      <c r="AO1075">
        <v>41.49</v>
      </c>
      <c r="AP1075">
        <v>0</v>
      </c>
      <c r="AQ1075">
        <v>3.24</v>
      </c>
      <c r="AR1075">
        <v>0</v>
      </c>
      <c r="AS1075">
        <v>0</v>
      </c>
      <c r="AT1075">
        <v>74</v>
      </c>
      <c r="AU1075">
        <v>36</v>
      </c>
      <c r="AV1075">
        <v>1</v>
      </c>
      <c r="AW1075">
        <v>1</v>
      </c>
      <c r="AZ1075">
        <v>1</v>
      </c>
      <c r="BA1075">
        <v>44.51</v>
      </c>
      <c r="BB1075">
        <v>1</v>
      </c>
      <c r="BC1075">
        <v>1</v>
      </c>
      <c r="BD1075" t="s">
        <v>6</v>
      </c>
      <c r="BE1075" t="s">
        <v>6</v>
      </c>
      <c r="BF1075" t="s">
        <v>6</v>
      </c>
      <c r="BG1075" t="s">
        <v>6</v>
      </c>
      <c r="BH1075">
        <v>0</v>
      </c>
      <c r="BI1075">
        <v>4</v>
      </c>
      <c r="BJ1075" t="s">
        <v>605</v>
      </c>
      <c r="BM1075">
        <v>200001</v>
      </c>
      <c r="BN1075">
        <v>0</v>
      </c>
      <c r="BO1075" t="s">
        <v>6</v>
      </c>
      <c r="BP1075">
        <v>0</v>
      </c>
      <c r="BQ1075">
        <v>4</v>
      </c>
      <c r="BR1075">
        <v>0</v>
      </c>
      <c r="BS1075">
        <v>1</v>
      </c>
      <c r="BT1075">
        <v>1</v>
      </c>
      <c r="BU1075">
        <v>1</v>
      </c>
      <c r="BV1075">
        <v>1</v>
      </c>
      <c r="BW1075">
        <v>1</v>
      </c>
      <c r="BX1075">
        <v>1</v>
      </c>
      <c r="BY1075" t="s">
        <v>6</v>
      </c>
      <c r="BZ1075">
        <v>74</v>
      </c>
      <c r="CA1075">
        <v>36</v>
      </c>
      <c r="CB1075" t="s">
        <v>6</v>
      </c>
      <c r="CE1075">
        <v>0</v>
      </c>
      <c r="CF1075">
        <v>0</v>
      </c>
      <c r="CG1075">
        <v>0</v>
      </c>
      <c r="CM1075">
        <v>0</v>
      </c>
      <c r="CN1075" t="s">
        <v>6</v>
      </c>
      <c r="CO1075">
        <v>0</v>
      </c>
      <c r="CP1075">
        <f>(P1075+Q1075+S1075)</f>
        <v>1846.72</v>
      </c>
      <c r="CQ1075">
        <f>AC1075*BC1075</f>
        <v>0</v>
      </c>
      <c r="CR1075">
        <f>AD1075*BB1075</f>
        <v>0</v>
      </c>
      <c r="CS1075">
        <f>AE1075*BS1075</f>
        <v>0</v>
      </c>
      <c r="CT1075">
        <f>AF1075*BA1075</f>
        <v>1846.7199000000001</v>
      </c>
      <c r="CU1075">
        <f t="shared" ref="CU1075:CX1079" si="673">AG1075</f>
        <v>0</v>
      </c>
      <c r="CV1075">
        <f t="shared" si="673"/>
        <v>3.24</v>
      </c>
      <c r="CW1075">
        <f t="shared" si="673"/>
        <v>0</v>
      </c>
      <c r="CX1075">
        <f t="shared" si="673"/>
        <v>0</v>
      </c>
      <c r="CY1075">
        <f>(((S1075+R1075)*AT1075)/100)</f>
        <v>1366.5727999999999</v>
      </c>
      <c r="CZ1075">
        <f>(((S1075+R1075)*AU1075)/100)</f>
        <v>664.81920000000002</v>
      </c>
      <c r="DC1075" t="s">
        <v>6</v>
      </c>
      <c r="DD1075" t="s">
        <v>6</v>
      </c>
      <c r="DE1075" t="s">
        <v>6</v>
      </c>
      <c r="DF1075" t="s">
        <v>6</v>
      </c>
      <c r="DG1075" t="s">
        <v>6</v>
      </c>
      <c r="DH1075" t="s">
        <v>6</v>
      </c>
      <c r="DI1075" t="s">
        <v>6</v>
      </c>
      <c r="DJ1075" t="s">
        <v>6</v>
      </c>
      <c r="DK1075" t="s">
        <v>6</v>
      </c>
      <c r="DL1075" t="s">
        <v>6</v>
      </c>
      <c r="DM1075" t="s">
        <v>6</v>
      </c>
      <c r="DN1075">
        <v>0</v>
      </c>
      <c r="DO1075">
        <v>0</v>
      </c>
      <c r="DP1075">
        <v>1</v>
      </c>
      <c r="DQ1075">
        <v>1</v>
      </c>
      <c r="DU1075">
        <v>1013</v>
      </c>
      <c r="DV1075" t="s">
        <v>604</v>
      </c>
      <c r="DW1075" t="s">
        <v>604</v>
      </c>
      <c r="DX1075">
        <v>1</v>
      </c>
      <c r="DZ1075" t="s">
        <v>6</v>
      </c>
      <c r="EA1075" t="s">
        <v>6</v>
      </c>
      <c r="EB1075" t="s">
        <v>6</v>
      </c>
      <c r="EC1075" t="s">
        <v>6</v>
      </c>
      <c r="EE1075">
        <v>52855091</v>
      </c>
      <c r="EF1075">
        <v>4</v>
      </c>
      <c r="EG1075" t="s">
        <v>606</v>
      </c>
      <c r="EH1075">
        <v>83</v>
      </c>
      <c r="EI1075" t="s">
        <v>606</v>
      </c>
      <c r="EJ1075">
        <v>4</v>
      </c>
      <c r="EK1075">
        <v>200001</v>
      </c>
      <c r="EL1075" t="s">
        <v>607</v>
      </c>
      <c r="EM1075" t="s">
        <v>608</v>
      </c>
      <c r="EO1075" t="s">
        <v>6</v>
      </c>
      <c r="EQ1075">
        <v>131072</v>
      </c>
      <c r="ER1075">
        <v>41.49</v>
      </c>
      <c r="ES1075">
        <v>0</v>
      </c>
      <c r="ET1075">
        <v>0</v>
      </c>
      <c r="EU1075">
        <v>0</v>
      </c>
      <c r="EV1075">
        <v>41.49</v>
      </c>
      <c r="EW1075">
        <v>3.24</v>
      </c>
      <c r="EX1075">
        <v>0</v>
      </c>
      <c r="EY1075">
        <v>0</v>
      </c>
      <c r="FQ1075">
        <v>0</v>
      </c>
      <c r="FR1075">
        <f>ROUND(IF(AND(BH1075=3,BI1075=3),P1075,0),2)</f>
        <v>0</v>
      </c>
      <c r="FS1075">
        <v>0</v>
      </c>
      <c r="FX1075">
        <v>74</v>
      </c>
      <c r="FY1075">
        <v>36</v>
      </c>
      <c r="GA1075" t="s">
        <v>6</v>
      </c>
      <c r="GD1075">
        <v>1</v>
      </c>
      <c r="GF1075">
        <v>1460271038</v>
      </c>
      <c r="GG1075">
        <v>2</v>
      </c>
      <c r="GH1075">
        <v>1</v>
      </c>
      <c r="GI1075">
        <v>2</v>
      </c>
      <c r="GJ1075">
        <v>0</v>
      </c>
      <c r="GK1075">
        <v>0</v>
      </c>
      <c r="GL1075">
        <f>ROUND(IF(AND(BH1075=3,BI1075=3,FS1075&lt;&gt;0),P1075,0),2)</f>
        <v>0</v>
      </c>
      <c r="GM1075">
        <f>ROUND(O1075+X1075+Y1075,2)+GX1075</f>
        <v>3878.11</v>
      </c>
      <c r="GN1075">
        <f>IF(OR(BI1075=0,BI1075=1),ROUND(O1075+X1075+Y1075,2),0)</f>
        <v>0</v>
      </c>
      <c r="GO1075">
        <f>IF(BI1075=2,ROUND(O1075+X1075+Y1075,2),0)</f>
        <v>0</v>
      </c>
      <c r="GP1075">
        <f>IF(BI1075=4,ROUND(O1075+X1075+Y1075,2)+GX1075,0)</f>
        <v>3878.11</v>
      </c>
      <c r="GR1075">
        <v>0</v>
      </c>
      <c r="GS1075">
        <v>0</v>
      </c>
      <c r="GT1075">
        <v>0</v>
      </c>
      <c r="GU1075" t="s">
        <v>6</v>
      </c>
      <c r="GV1075">
        <f>ROUND((GT1075),6)</f>
        <v>0</v>
      </c>
      <c r="GW1075">
        <v>1</v>
      </c>
      <c r="GX1075">
        <f>ROUND(HC1075*I1075,2)</f>
        <v>0</v>
      </c>
      <c r="HA1075">
        <v>0</v>
      </c>
      <c r="HB1075">
        <v>0</v>
      </c>
      <c r="HC1075">
        <f>GV1075*GW1075</f>
        <v>0</v>
      </c>
      <c r="HE1075" t="s">
        <v>6</v>
      </c>
      <c r="HF1075" t="s">
        <v>6</v>
      </c>
      <c r="HM1075" t="s">
        <v>6</v>
      </c>
      <c r="HN1075" t="s">
        <v>609</v>
      </c>
      <c r="HO1075" t="s">
        <v>610</v>
      </c>
      <c r="HP1075" t="s">
        <v>606</v>
      </c>
      <c r="HQ1075" t="s">
        <v>606</v>
      </c>
      <c r="IK1075">
        <v>0</v>
      </c>
    </row>
    <row r="1076" spans="1:245">
      <c r="A1076">
        <v>17</v>
      </c>
      <c r="B1076">
        <v>1</v>
      </c>
      <c r="C1076">
        <f>ROW(SmtRes!A373)</f>
        <v>373</v>
      </c>
      <c r="D1076">
        <f>ROW(EtalonRes!A379)</f>
        <v>379</v>
      </c>
      <c r="E1076" t="s">
        <v>108</v>
      </c>
      <c r="F1076" t="s">
        <v>611</v>
      </c>
      <c r="G1076" t="s">
        <v>612</v>
      </c>
      <c r="H1076" t="s">
        <v>604</v>
      </c>
      <c r="I1076">
        <v>2</v>
      </c>
      <c r="J1076">
        <v>0</v>
      </c>
      <c r="K1076">
        <v>2</v>
      </c>
      <c r="O1076">
        <f>ROUND(CP1076,2)</f>
        <v>1390.49</v>
      </c>
      <c r="P1076">
        <f>ROUND(CQ1076*I1076,2)</f>
        <v>0</v>
      </c>
      <c r="Q1076">
        <f>ROUND(CR1076*I1076,2)</f>
        <v>0</v>
      </c>
      <c r="R1076">
        <f>ROUND(CS1076*I1076,2)</f>
        <v>0</v>
      </c>
      <c r="S1076">
        <f>ROUND(CT1076*I1076,2)</f>
        <v>1390.49</v>
      </c>
      <c r="T1076">
        <f>ROUND(CU1076*I1076,2)</f>
        <v>0</v>
      </c>
      <c r="U1076">
        <f>CV1076*I1076</f>
        <v>2.44</v>
      </c>
      <c r="V1076">
        <f>CW1076*I1076</f>
        <v>0</v>
      </c>
      <c r="W1076">
        <f>ROUND(CX1076*I1076,2)</f>
        <v>0</v>
      </c>
      <c r="X1076">
        <f t="shared" si="670"/>
        <v>1028.96</v>
      </c>
      <c r="Y1076">
        <f t="shared" si="670"/>
        <v>500.58</v>
      </c>
      <c r="AA1076">
        <v>54027915</v>
      </c>
      <c r="AB1076">
        <f>ROUND((AC1076+AD1076+AF1076),6)</f>
        <v>15.62</v>
      </c>
      <c r="AC1076">
        <f>ROUND((ES1076),6)</f>
        <v>0</v>
      </c>
      <c r="AD1076">
        <f>ROUND((((ET1076)-(EU1076))+AE1076),6)</f>
        <v>0</v>
      </c>
      <c r="AE1076">
        <f t="shared" si="671"/>
        <v>0</v>
      </c>
      <c r="AF1076">
        <f t="shared" si="671"/>
        <v>15.62</v>
      </c>
      <c r="AG1076">
        <f>ROUND((AP1076),6)</f>
        <v>0</v>
      </c>
      <c r="AH1076">
        <f t="shared" si="672"/>
        <v>1.22</v>
      </c>
      <c r="AI1076">
        <f t="shared" si="672"/>
        <v>0</v>
      </c>
      <c r="AJ1076">
        <f>(AS1076)</f>
        <v>0</v>
      </c>
      <c r="AK1076">
        <v>15.62</v>
      </c>
      <c r="AL1076">
        <v>0</v>
      </c>
      <c r="AM1076">
        <v>0</v>
      </c>
      <c r="AN1076">
        <v>0</v>
      </c>
      <c r="AO1076">
        <v>15.62</v>
      </c>
      <c r="AP1076">
        <v>0</v>
      </c>
      <c r="AQ1076">
        <v>1.22</v>
      </c>
      <c r="AR1076">
        <v>0</v>
      </c>
      <c r="AS1076">
        <v>0</v>
      </c>
      <c r="AT1076">
        <v>74</v>
      </c>
      <c r="AU1076">
        <v>36</v>
      </c>
      <c r="AV1076">
        <v>1</v>
      </c>
      <c r="AW1076">
        <v>1</v>
      </c>
      <c r="AZ1076">
        <v>1</v>
      </c>
      <c r="BA1076">
        <v>44.51</v>
      </c>
      <c r="BB1076">
        <v>1</v>
      </c>
      <c r="BC1076">
        <v>1</v>
      </c>
      <c r="BD1076" t="s">
        <v>6</v>
      </c>
      <c r="BE1076" t="s">
        <v>6</v>
      </c>
      <c r="BF1076" t="s">
        <v>6</v>
      </c>
      <c r="BG1076" t="s">
        <v>6</v>
      </c>
      <c r="BH1076">
        <v>0</v>
      </c>
      <c r="BI1076">
        <v>4</v>
      </c>
      <c r="BJ1076" t="s">
        <v>613</v>
      </c>
      <c r="BM1076">
        <v>200001</v>
      </c>
      <c r="BN1076">
        <v>0</v>
      </c>
      <c r="BO1076" t="s">
        <v>6</v>
      </c>
      <c r="BP1076">
        <v>0</v>
      </c>
      <c r="BQ1076">
        <v>4</v>
      </c>
      <c r="BR1076">
        <v>0</v>
      </c>
      <c r="BS1076">
        <v>1</v>
      </c>
      <c r="BT1076">
        <v>1</v>
      </c>
      <c r="BU1076">
        <v>1</v>
      </c>
      <c r="BV1076">
        <v>1</v>
      </c>
      <c r="BW1076">
        <v>1</v>
      </c>
      <c r="BX1076">
        <v>1</v>
      </c>
      <c r="BY1076" t="s">
        <v>6</v>
      </c>
      <c r="BZ1076">
        <v>74</v>
      </c>
      <c r="CA1076">
        <v>36</v>
      </c>
      <c r="CB1076" t="s">
        <v>6</v>
      </c>
      <c r="CE1076">
        <v>0</v>
      </c>
      <c r="CF1076">
        <v>0</v>
      </c>
      <c r="CG1076">
        <v>0</v>
      </c>
      <c r="CM1076">
        <v>0</v>
      </c>
      <c r="CN1076" t="s">
        <v>6</v>
      </c>
      <c r="CO1076">
        <v>0</v>
      </c>
      <c r="CP1076">
        <f>(P1076+Q1076+S1076)</f>
        <v>1390.49</v>
      </c>
      <c r="CQ1076">
        <f>AC1076*BC1076</f>
        <v>0</v>
      </c>
      <c r="CR1076">
        <f>AD1076*BB1076</f>
        <v>0</v>
      </c>
      <c r="CS1076">
        <f>AE1076*BS1076</f>
        <v>0</v>
      </c>
      <c r="CT1076">
        <f>AF1076*BA1076</f>
        <v>695.24619999999993</v>
      </c>
      <c r="CU1076">
        <f t="shared" si="673"/>
        <v>0</v>
      </c>
      <c r="CV1076">
        <f t="shared" si="673"/>
        <v>1.22</v>
      </c>
      <c r="CW1076">
        <f t="shared" si="673"/>
        <v>0</v>
      </c>
      <c r="CX1076">
        <f t="shared" si="673"/>
        <v>0</v>
      </c>
      <c r="CY1076">
        <f>(((S1076+R1076)*AT1076)/100)</f>
        <v>1028.9625999999998</v>
      </c>
      <c r="CZ1076">
        <f>(((S1076+R1076)*AU1076)/100)</f>
        <v>500.57639999999998</v>
      </c>
      <c r="DC1076" t="s">
        <v>6</v>
      </c>
      <c r="DD1076" t="s">
        <v>6</v>
      </c>
      <c r="DE1076" t="s">
        <v>6</v>
      </c>
      <c r="DF1076" t="s">
        <v>6</v>
      </c>
      <c r="DG1076" t="s">
        <v>6</v>
      </c>
      <c r="DH1076" t="s">
        <v>6</v>
      </c>
      <c r="DI1076" t="s">
        <v>6</v>
      </c>
      <c r="DJ1076" t="s">
        <v>6</v>
      </c>
      <c r="DK1076" t="s">
        <v>6</v>
      </c>
      <c r="DL1076" t="s">
        <v>6</v>
      </c>
      <c r="DM1076" t="s">
        <v>6</v>
      </c>
      <c r="DN1076">
        <v>0</v>
      </c>
      <c r="DO1076">
        <v>0</v>
      </c>
      <c r="DP1076">
        <v>1</v>
      </c>
      <c r="DQ1076">
        <v>1</v>
      </c>
      <c r="DU1076">
        <v>1013</v>
      </c>
      <c r="DV1076" t="s">
        <v>604</v>
      </c>
      <c r="DW1076" t="s">
        <v>604</v>
      </c>
      <c r="DX1076">
        <v>1</v>
      </c>
      <c r="DZ1076" t="s">
        <v>6</v>
      </c>
      <c r="EA1076" t="s">
        <v>6</v>
      </c>
      <c r="EB1076" t="s">
        <v>6</v>
      </c>
      <c r="EC1076" t="s">
        <v>6</v>
      </c>
      <c r="EE1076">
        <v>52855091</v>
      </c>
      <c r="EF1076">
        <v>4</v>
      </c>
      <c r="EG1076" t="s">
        <v>606</v>
      </c>
      <c r="EH1076">
        <v>83</v>
      </c>
      <c r="EI1076" t="s">
        <v>606</v>
      </c>
      <c r="EJ1076">
        <v>4</v>
      </c>
      <c r="EK1076">
        <v>200001</v>
      </c>
      <c r="EL1076" t="s">
        <v>607</v>
      </c>
      <c r="EM1076" t="s">
        <v>608</v>
      </c>
      <c r="EO1076" t="s">
        <v>6</v>
      </c>
      <c r="EQ1076">
        <v>131072</v>
      </c>
      <c r="ER1076">
        <v>15.62</v>
      </c>
      <c r="ES1076">
        <v>0</v>
      </c>
      <c r="ET1076">
        <v>0</v>
      </c>
      <c r="EU1076">
        <v>0</v>
      </c>
      <c r="EV1076">
        <v>15.62</v>
      </c>
      <c r="EW1076">
        <v>1.22</v>
      </c>
      <c r="EX1076">
        <v>0</v>
      </c>
      <c r="EY1076">
        <v>0</v>
      </c>
      <c r="FQ1076">
        <v>0</v>
      </c>
      <c r="FR1076">
        <f>ROUND(IF(AND(BH1076=3,BI1076=3),P1076,0),2)</f>
        <v>0</v>
      </c>
      <c r="FS1076">
        <v>0</v>
      </c>
      <c r="FX1076">
        <v>74</v>
      </c>
      <c r="FY1076">
        <v>36</v>
      </c>
      <c r="GA1076" t="s">
        <v>6</v>
      </c>
      <c r="GD1076">
        <v>1</v>
      </c>
      <c r="GF1076">
        <v>-714768235</v>
      </c>
      <c r="GG1076">
        <v>2</v>
      </c>
      <c r="GH1076">
        <v>1</v>
      </c>
      <c r="GI1076">
        <v>2</v>
      </c>
      <c r="GJ1076">
        <v>0</v>
      </c>
      <c r="GK1076">
        <v>0</v>
      </c>
      <c r="GL1076">
        <f>ROUND(IF(AND(BH1076=3,BI1076=3,FS1076&lt;&gt;0),P1076,0),2)</f>
        <v>0</v>
      </c>
      <c r="GM1076">
        <f>ROUND(O1076+X1076+Y1076,2)+GX1076</f>
        <v>2920.03</v>
      </c>
      <c r="GN1076">
        <f>IF(OR(BI1076=0,BI1076=1),ROUND(O1076+X1076+Y1076,2),0)</f>
        <v>0</v>
      </c>
      <c r="GO1076">
        <f>IF(BI1076=2,ROUND(O1076+X1076+Y1076,2),0)</f>
        <v>0</v>
      </c>
      <c r="GP1076">
        <f>IF(BI1076=4,ROUND(O1076+X1076+Y1076,2)+GX1076,0)</f>
        <v>2920.03</v>
      </c>
      <c r="GR1076">
        <v>0</v>
      </c>
      <c r="GS1076">
        <v>0</v>
      </c>
      <c r="GT1076">
        <v>0</v>
      </c>
      <c r="GU1076" t="s">
        <v>6</v>
      </c>
      <c r="GV1076">
        <f>ROUND((GT1076),6)</f>
        <v>0</v>
      </c>
      <c r="GW1076">
        <v>1</v>
      </c>
      <c r="GX1076">
        <f>ROUND(HC1076*I1076,2)</f>
        <v>0</v>
      </c>
      <c r="HA1076">
        <v>0</v>
      </c>
      <c r="HB1076">
        <v>0</v>
      </c>
      <c r="HC1076">
        <f>GV1076*GW1076</f>
        <v>0</v>
      </c>
      <c r="HE1076" t="s">
        <v>6</v>
      </c>
      <c r="HF1076" t="s">
        <v>6</v>
      </c>
      <c r="HM1076" t="s">
        <v>6</v>
      </c>
      <c r="HN1076" t="s">
        <v>609</v>
      </c>
      <c r="HO1076" t="s">
        <v>610</v>
      </c>
      <c r="HP1076" t="s">
        <v>606</v>
      </c>
      <c r="HQ1076" t="s">
        <v>606</v>
      </c>
      <c r="IK1076">
        <v>0</v>
      </c>
    </row>
    <row r="1077" spans="1:245">
      <c r="A1077">
        <v>17</v>
      </c>
      <c r="B1077">
        <v>1</v>
      </c>
      <c r="C1077">
        <f>ROW(SmtRes!A375)</f>
        <v>375</v>
      </c>
      <c r="D1077">
        <f>ROW(EtalonRes!A381)</f>
        <v>381</v>
      </c>
      <c r="E1077" t="s">
        <v>116</v>
      </c>
      <c r="F1077" t="s">
        <v>614</v>
      </c>
      <c r="G1077" t="s">
        <v>615</v>
      </c>
      <c r="H1077" t="s">
        <v>604</v>
      </c>
      <c r="I1077">
        <v>4</v>
      </c>
      <c r="J1077">
        <v>0</v>
      </c>
      <c r="K1077">
        <v>4</v>
      </c>
      <c r="O1077">
        <f>ROUND(CP1077,2)</f>
        <v>3692.55</v>
      </c>
      <c r="P1077">
        <f>ROUND(CQ1077*I1077,2)</f>
        <v>0</v>
      </c>
      <c r="Q1077">
        <f>ROUND(CR1077*I1077,2)</f>
        <v>0</v>
      </c>
      <c r="R1077">
        <f>ROUND(CS1077*I1077,2)</f>
        <v>0</v>
      </c>
      <c r="S1077">
        <f>ROUND(CT1077*I1077,2)</f>
        <v>3692.55</v>
      </c>
      <c r="T1077">
        <f>ROUND(CU1077*I1077,2)</f>
        <v>0</v>
      </c>
      <c r="U1077">
        <f>CV1077*I1077</f>
        <v>6.48</v>
      </c>
      <c r="V1077">
        <f>CW1077*I1077</f>
        <v>0</v>
      </c>
      <c r="W1077">
        <f>ROUND(CX1077*I1077,2)</f>
        <v>0</v>
      </c>
      <c r="X1077">
        <f t="shared" si="670"/>
        <v>2732.49</v>
      </c>
      <c r="Y1077">
        <f t="shared" si="670"/>
        <v>1329.32</v>
      </c>
      <c r="AA1077">
        <v>54027915</v>
      </c>
      <c r="AB1077">
        <f>ROUND((AC1077+AD1077+AF1077),6)</f>
        <v>20.74</v>
      </c>
      <c r="AC1077">
        <f>ROUND((ES1077),6)</f>
        <v>0</v>
      </c>
      <c r="AD1077">
        <f>ROUND((((ET1077)-(EU1077))+AE1077),6)</f>
        <v>0</v>
      </c>
      <c r="AE1077">
        <f t="shared" si="671"/>
        <v>0</v>
      </c>
      <c r="AF1077">
        <f t="shared" si="671"/>
        <v>20.74</v>
      </c>
      <c r="AG1077">
        <f>ROUND((AP1077),6)</f>
        <v>0</v>
      </c>
      <c r="AH1077">
        <f t="shared" si="672"/>
        <v>1.62</v>
      </c>
      <c r="AI1077">
        <f t="shared" si="672"/>
        <v>0</v>
      </c>
      <c r="AJ1077">
        <f>(AS1077)</f>
        <v>0</v>
      </c>
      <c r="AK1077">
        <v>20.74</v>
      </c>
      <c r="AL1077">
        <v>0</v>
      </c>
      <c r="AM1077">
        <v>0</v>
      </c>
      <c r="AN1077">
        <v>0</v>
      </c>
      <c r="AO1077">
        <v>20.74</v>
      </c>
      <c r="AP1077">
        <v>0</v>
      </c>
      <c r="AQ1077">
        <v>1.62</v>
      </c>
      <c r="AR1077">
        <v>0</v>
      </c>
      <c r="AS1077">
        <v>0</v>
      </c>
      <c r="AT1077">
        <v>74</v>
      </c>
      <c r="AU1077">
        <v>36</v>
      </c>
      <c r="AV1077">
        <v>1</v>
      </c>
      <c r="AW1077">
        <v>1</v>
      </c>
      <c r="AZ1077">
        <v>1</v>
      </c>
      <c r="BA1077">
        <v>44.51</v>
      </c>
      <c r="BB1077">
        <v>1</v>
      </c>
      <c r="BC1077">
        <v>1</v>
      </c>
      <c r="BD1077" t="s">
        <v>6</v>
      </c>
      <c r="BE1077" t="s">
        <v>6</v>
      </c>
      <c r="BF1077" t="s">
        <v>6</v>
      </c>
      <c r="BG1077" t="s">
        <v>6</v>
      </c>
      <c r="BH1077">
        <v>0</v>
      </c>
      <c r="BI1077">
        <v>4</v>
      </c>
      <c r="BJ1077" t="s">
        <v>616</v>
      </c>
      <c r="BM1077">
        <v>200001</v>
      </c>
      <c r="BN1077">
        <v>0</v>
      </c>
      <c r="BO1077" t="s">
        <v>6</v>
      </c>
      <c r="BP1077">
        <v>0</v>
      </c>
      <c r="BQ1077">
        <v>4</v>
      </c>
      <c r="BR1077">
        <v>0</v>
      </c>
      <c r="BS1077">
        <v>1</v>
      </c>
      <c r="BT1077">
        <v>1</v>
      </c>
      <c r="BU1077">
        <v>1</v>
      </c>
      <c r="BV1077">
        <v>1</v>
      </c>
      <c r="BW1077">
        <v>1</v>
      </c>
      <c r="BX1077">
        <v>1</v>
      </c>
      <c r="BY1077" t="s">
        <v>6</v>
      </c>
      <c r="BZ1077">
        <v>74</v>
      </c>
      <c r="CA1077">
        <v>36</v>
      </c>
      <c r="CB1077" t="s">
        <v>6</v>
      </c>
      <c r="CE1077">
        <v>0</v>
      </c>
      <c r="CF1077">
        <v>0</v>
      </c>
      <c r="CG1077">
        <v>0</v>
      </c>
      <c r="CM1077">
        <v>0</v>
      </c>
      <c r="CN1077" t="s">
        <v>6</v>
      </c>
      <c r="CO1077">
        <v>0</v>
      </c>
      <c r="CP1077">
        <f>(P1077+Q1077+S1077)</f>
        <v>3692.55</v>
      </c>
      <c r="CQ1077">
        <f>AC1077*BC1077</f>
        <v>0</v>
      </c>
      <c r="CR1077">
        <f>AD1077*BB1077</f>
        <v>0</v>
      </c>
      <c r="CS1077">
        <f>AE1077*BS1077</f>
        <v>0</v>
      </c>
      <c r="CT1077">
        <f>AF1077*BA1077</f>
        <v>923.13739999999984</v>
      </c>
      <c r="CU1077">
        <f t="shared" si="673"/>
        <v>0</v>
      </c>
      <c r="CV1077">
        <f t="shared" si="673"/>
        <v>1.62</v>
      </c>
      <c r="CW1077">
        <f t="shared" si="673"/>
        <v>0</v>
      </c>
      <c r="CX1077">
        <f t="shared" si="673"/>
        <v>0</v>
      </c>
      <c r="CY1077">
        <f>(((S1077+R1077)*AT1077)/100)</f>
        <v>2732.4870000000001</v>
      </c>
      <c r="CZ1077">
        <f>(((S1077+R1077)*AU1077)/100)</f>
        <v>1329.3180000000002</v>
      </c>
      <c r="DC1077" t="s">
        <v>6</v>
      </c>
      <c r="DD1077" t="s">
        <v>6</v>
      </c>
      <c r="DE1077" t="s">
        <v>6</v>
      </c>
      <c r="DF1077" t="s">
        <v>6</v>
      </c>
      <c r="DG1077" t="s">
        <v>6</v>
      </c>
      <c r="DH1077" t="s">
        <v>6</v>
      </c>
      <c r="DI1077" t="s">
        <v>6</v>
      </c>
      <c r="DJ1077" t="s">
        <v>6</v>
      </c>
      <c r="DK1077" t="s">
        <v>6</v>
      </c>
      <c r="DL1077" t="s">
        <v>6</v>
      </c>
      <c r="DM1077" t="s">
        <v>6</v>
      </c>
      <c r="DN1077">
        <v>0</v>
      </c>
      <c r="DO1077">
        <v>0</v>
      </c>
      <c r="DP1077">
        <v>1</v>
      </c>
      <c r="DQ1077">
        <v>1</v>
      </c>
      <c r="DU1077">
        <v>1013</v>
      </c>
      <c r="DV1077" t="s">
        <v>604</v>
      </c>
      <c r="DW1077" t="s">
        <v>604</v>
      </c>
      <c r="DX1077">
        <v>1</v>
      </c>
      <c r="DZ1077" t="s">
        <v>6</v>
      </c>
      <c r="EA1077" t="s">
        <v>6</v>
      </c>
      <c r="EB1077" t="s">
        <v>6</v>
      </c>
      <c r="EC1077" t="s">
        <v>6</v>
      </c>
      <c r="EE1077">
        <v>52855091</v>
      </c>
      <c r="EF1077">
        <v>4</v>
      </c>
      <c r="EG1077" t="s">
        <v>606</v>
      </c>
      <c r="EH1077">
        <v>83</v>
      </c>
      <c r="EI1077" t="s">
        <v>606</v>
      </c>
      <c r="EJ1077">
        <v>4</v>
      </c>
      <c r="EK1077">
        <v>200001</v>
      </c>
      <c r="EL1077" t="s">
        <v>607</v>
      </c>
      <c r="EM1077" t="s">
        <v>608</v>
      </c>
      <c r="EO1077" t="s">
        <v>6</v>
      </c>
      <c r="EQ1077">
        <v>131072</v>
      </c>
      <c r="ER1077">
        <v>20.74</v>
      </c>
      <c r="ES1077">
        <v>0</v>
      </c>
      <c r="ET1077">
        <v>0</v>
      </c>
      <c r="EU1077">
        <v>0</v>
      </c>
      <c r="EV1077">
        <v>20.74</v>
      </c>
      <c r="EW1077">
        <v>1.62</v>
      </c>
      <c r="EX1077">
        <v>0</v>
      </c>
      <c r="EY1077">
        <v>0</v>
      </c>
      <c r="FQ1077">
        <v>0</v>
      </c>
      <c r="FR1077">
        <f>ROUND(IF(AND(BH1077=3,BI1077=3),P1077,0),2)</f>
        <v>0</v>
      </c>
      <c r="FS1077">
        <v>0</v>
      </c>
      <c r="FX1077">
        <v>74</v>
      </c>
      <c r="FY1077">
        <v>36</v>
      </c>
      <c r="GA1077" t="s">
        <v>6</v>
      </c>
      <c r="GD1077">
        <v>1</v>
      </c>
      <c r="GF1077">
        <v>-1708208311</v>
      </c>
      <c r="GG1077">
        <v>2</v>
      </c>
      <c r="GH1077">
        <v>1</v>
      </c>
      <c r="GI1077">
        <v>2</v>
      </c>
      <c r="GJ1077">
        <v>0</v>
      </c>
      <c r="GK1077">
        <v>0</v>
      </c>
      <c r="GL1077">
        <f>ROUND(IF(AND(BH1077=3,BI1077=3,FS1077&lt;&gt;0),P1077,0),2)</f>
        <v>0</v>
      </c>
      <c r="GM1077">
        <f>ROUND(O1077+X1077+Y1077,2)+GX1077</f>
        <v>7754.36</v>
      </c>
      <c r="GN1077">
        <f>IF(OR(BI1077=0,BI1077=1),ROUND(O1077+X1077+Y1077,2),0)</f>
        <v>0</v>
      </c>
      <c r="GO1077">
        <f>IF(BI1077=2,ROUND(O1077+X1077+Y1077,2),0)</f>
        <v>0</v>
      </c>
      <c r="GP1077">
        <f>IF(BI1077=4,ROUND(O1077+X1077+Y1077,2)+GX1077,0)</f>
        <v>7754.36</v>
      </c>
      <c r="GR1077">
        <v>0</v>
      </c>
      <c r="GS1077">
        <v>3</v>
      </c>
      <c r="GT1077">
        <v>0</v>
      </c>
      <c r="GU1077" t="s">
        <v>6</v>
      </c>
      <c r="GV1077">
        <f>ROUND((GT1077),6)</f>
        <v>0</v>
      </c>
      <c r="GW1077">
        <v>1</v>
      </c>
      <c r="GX1077">
        <f>ROUND(HC1077*I1077,2)</f>
        <v>0</v>
      </c>
      <c r="HA1077">
        <v>0</v>
      </c>
      <c r="HB1077">
        <v>0</v>
      </c>
      <c r="HC1077">
        <f>GV1077*GW1077</f>
        <v>0</v>
      </c>
      <c r="HE1077" t="s">
        <v>6</v>
      </c>
      <c r="HF1077" t="s">
        <v>6</v>
      </c>
      <c r="HM1077" t="s">
        <v>6</v>
      </c>
      <c r="HN1077" t="s">
        <v>609</v>
      </c>
      <c r="HO1077" t="s">
        <v>610</v>
      </c>
      <c r="HP1077" t="s">
        <v>606</v>
      </c>
      <c r="HQ1077" t="s">
        <v>606</v>
      </c>
      <c r="IK1077">
        <v>0</v>
      </c>
    </row>
    <row r="1078" spans="1:245">
      <c r="A1078">
        <v>17</v>
      </c>
      <c r="B1078">
        <v>1</v>
      </c>
      <c r="C1078">
        <f>ROW(SmtRes!A377)</f>
        <v>377</v>
      </c>
      <c r="D1078">
        <f>ROW(EtalonRes!A383)</f>
        <v>383</v>
      </c>
      <c r="E1078" t="s">
        <v>126</v>
      </c>
      <c r="F1078" t="s">
        <v>617</v>
      </c>
      <c r="G1078" t="s">
        <v>618</v>
      </c>
      <c r="H1078" t="s">
        <v>619</v>
      </c>
      <c r="I1078">
        <f>ROUND((8)/100,9)</f>
        <v>0.08</v>
      </c>
      <c r="J1078">
        <v>0</v>
      </c>
      <c r="K1078">
        <f>ROUND((8)/100,9)</f>
        <v>0.08</v>
      </c>
      <c r="O1078">
        <f>ROUND(CP1078,2)</f>
        <v>590.91</v>
      </c>
      <c r="P1078">
        <f>ROUND(CQ1078*I1078,2)</f>
        <v>0</v>
      </c>
      <c r="Q1078">
        <f>ROUND(CR1078*I1078,2)</f>
        <v>0</v>
      </c>
      <c r="R1078">
        <f>ROUND(CS1078*I1078,2)</f>
        <v>0</v>
      </c>
      <c r="S1078">
        <f>ROUND(CT1078*I1078,2)</f>
        <v>590.91</v>
      </c>
      <c r="T1078">
        <f>ROUND(CU1078*I1078,2)</f>
        <v>0</v>
      </c>
      <c r="U1078">
        <f>CV1078*I1078</f>
        <v>1.0368000000000002</v>
      </c>
      <c r="V1078">
        <f>CW1078*I1078</f>
        <v>0</v>
      </c>
      <c r="W1078">
        <f>ROUND(CX1078*I1078,2)</f>
        <v>0</v>
      </c>
      <c r="X1078">
        <f t="shared" si="670"/>
        <v>437.27</v>
      </c>
      <c r="Y1078">
        <f t="shared" si="670"/>
        <v>212.73</v>
      </c>
      <c r="AA1078">
        <v>54027915</v>
      </c>
      <c r="AB1078">
        <f>ROUND((AC1078+AD1078+AF1078),6)</f>
        <v>165.95</v>
      </c>
      <c r="AC1078">
        <f>ROUND((ES1078),6)</f>
        <v>0</v>
      </c>
      <c r="AD1078">
        <f>ROUND((((ET1078)-(EU1078))+AE1078),6)</f>
        <v>0</v>
      </c>
      <c r="AE1078">
        <f t="shared" si="671"/>
        <v>0</v>
      </c>
      <c r="AF1078">
        <f t="shared" si="671"/>
        <v>165.95</v>
      </c>
      <c r="AG1078">
        <f>ROUND((AP1078),6)</f>
        <v>0</v>
      </c>
      <c r="AH1078">
        <f t="shared" si="672"/>
        <v>12.96</v>
      </c>
      <c r="AI1078">
        <f t="shared" si="672"/>
        <v>0</v>
      </c>
      <c r="AJ1078">
        <f>(AS1078)</f>
        <v>0</v>
      </c>
      <c r="AK1078">
        <v>165.95</v>
      </c>
      <c r="AL1078">
        <v>0</v>
      </c>
      <c r="AM1078">
        <v>0</v>
      </c>
      <c r="AN1078">
        <v>0</v>
      </c>
      <c r="AO1078">
        <v>165.95</v>
      </c>
      <c r="AP1078">
        <v>0</v>
      </c>
      <c r="AQ1078">
        <v>12.96</v>
      </c>
      <c r="AR1078">
        <v>0</v>
      </c>
      <c r="AS1078">
        <v>0</v>
      </c>
      <c r="AT1078">
        <v>74</v>
      </c>
      <c r="AU1078">
        <v>36</v>
      </c>
      <c r="AV1078">
        <v>1</v>
      </c>
      <c r="AW1078">
        <v>1</v>
      </c>
      <c r="AZ1078">
        <v>1</v>
      </c>
      <c r="BA1078">
        <v>44.51</v>
      </c>
      <c r="BB1078">
        <v>1</v>
      </c>
      <c r="BC1078">
        <v>1</v>
      </c>
      <c r="BD1078" t="s">
        <v>6</v>
      </c>
      <c r="BE1078" t="s">
        <v>6</v>
      </c>
      <c r="BF1078" t="s">
        <v>6</v>
      </c>
      <c r="BG1078" t="s">
        <v>6</v>
      </c>
      <c r="BH1078">
        <v>0</v>
      </c>
      <c r="BI1078">
        <v>4</v>
      </c>
      <c r="BJ1078" t="s">
        <v>620</v>
      </c>
      <c r="BM1078">
        <v>200001</v>
      </c>
      <c r="BN1078">
        <v>0</v>
      </c>
      <c r="BO1078" t="s">
        <v>6</v>
      </c>
      <c r="BP1078">
        <v>0</v>
      </c>
      <c r="BQ1078">
        <v>4</v>
      </c>
      <c r="BR1078">
        <v>0</v>
      </c>
      <c r="BS1078">
        <v>1</v>
      </c>
      <c r="BT1078">
        <v>1</v>
      </c>
      <c r="BU1078">
        <v>1</v>
      </c>
      <c r="BV1078">
        <v>1</v>
      </c>
      <c r="BW1078">
        <v>1</v>
      </c>
      <c r="BX1078">
        <v>1</v>
      </c>
      <c r="BY1078" t="s">
        <v>6</v>
      </c>
      <c r="BZ1078">
        <v>74</v>
      </c>
      <c r="CA1078">
        <v>36</v>
      </c>
      <c r="CB1078" t="s">
        <v>6</v>
      </c>
      <c r="CE1078">
        <v>0</v>
      </c>
      <c r="CF1078">
        <v>0</v>
      </c>
      <c r="CG1078">
        <v>0</v>
      </c>
      <c r="CM1078">
        <v>0</v>
      </c>
      <c r="CN1078" t="s">
        <v>6</v>
      </c>
      <c r="CO1078">
        <v>0</v>
      </c>
      <c r="CP1078">
        <f>(P1078+Q1078+S1078)</f>
        <v>590.91</v>
      </c>
      <c r="CQ1078">
        <f>AC1078*BC1078</f>
        <v>0</v>
      </c>
      <c r="CR1078">
        <f>AD1078*BB1078</f>
        <v>0</v>
      </c>
      <c r="CS1078">
        <f>AE1078*BS1078</f>
        <v>0</v>
      </c>
      <c r="CT1078">
        <f>AF1078*BA1078</f>
        <v>7386.4344999999994</v>
      </c>
      <c r="CU1078">
        <f t="shared" si="673"/>
        <v>0</v>
      </c>
      <c r="CV1078">
        <f t="shared" si="673"/>
        <v>12.96</v>
      </c>
      <c r="CW1078">
        <f t="shared" si="673"/>
        <v>0</v>
      </c>
      <c r="CX1078">
        <f t="shared" si="673"/>
        <v>0</v>
      </c>
      <c r="CY1078">
        <f>(((S1078+R1078)*AT1078)/100)</f>
        <v>437.27339999999998</v>
      </c>
      <c r="CZ1078">
        <f>(((S1078+R1078)*AU1078)/100)</f>
        <v>212.7276</v>
      </c>
      <c r="DC1078" t="s">
        <v>6</v>
      </c>
      <c r="DD1078" t="s">
        <v>6</v>
      </c>
      <c r="DE1078" t="s">
        <v>6</v>
      </c>
      <c r="DF1078" t="s">
        <v>6</v>
      </c>
      <c r="DG1078" t="s">
        <v>6</v>
      </c>
      <c r="DH1078" t="s">
        <v>6</v>
      </c>
      <c r="DI1078" t="s">
        <v>6</v>
      </c>
      <c r="DJ1078" t="s">
        <v>6</v>
      </c>
      <c r="DK1078" t="s">
        <v>6</v>
      </c>
      <c r="DL1078" t="s">
        <v>6</v>
      </c>
      <c r="DM1078" t="s">
        <v>6</v>
      </c>
      <c r="DN1078">
        <v>0</v>
      </c>
      <c r="DO1078">
        <v>0</v>
      </c>
      <c r="DP1078">
        <v>1</v>
      </c>
      <c r="DQ1078">
        <v>1</v>
      </c>
      <c r="DU1078">
        <v>1013</v>
      </c>
      <c r="DV1078" t="s">
        <v>619</v>
      </c>
      <c r="DW1078" t="s">
        <v>619</v>
      </c>
      <c r="DX1078">
        <v>1</v>
      </c>
      <c r="DZ1078" t="s">
        <v>6</v>
      </c>
      <c r="EA1078" t="s">
        <v>6</v>
      </c>
      <c r="EB1078" t="s">
        <v>6</v>
      </c>
      <c r="EC1078" t="s">
        <v>6</v>
      </c>
      <c r="EE1078">
        <v>52855091</v>
      </c>
      <c r="EF1078">
        <v>4</v>
      </c>
      <c r="EG1078" t="s">
        <v>606</v>
      </c>
      <c r="EH1078">
        <v>83</v>
      </c>
      <c r="EI1078" t="s">
        <v>606</v>
      </c>
      <c r="EJ1078">
        <v>4</v>
      </c>
      <c r="EK1078">
        <v>200001</v>
      </c>
      <c r="EL1078" t="s">
        <v>607</v>
      </c>
      <c r="EM1078" t="s">
        <v>608</v>
      </c>
      <c r="EO1078" t="s">
        <v>6</v>
      </c>
      <c r="EQ1078">
        <v>131072</v>
      </c>
      <c r="ER1078">
        <v>165.95</v>
      </c>
      <c r="ES1078">
        <v>0</v>
      </c>
      <c r="ET1078">
        <v>0</v>
      </c>
      <c r="EU1078">
        <v>0</v>
      </c>
      <c r="EV1078">
        <v>165.95</v>
      </c>
      <c r="EW1078">
        <v>12.96</v>
      </c>
      <c r="EX1078">
        <v>0</v>
      </c>
      <c r="EY1078">
        <v>0</v>
      </c>
      <c r="FQ1078">
        <v>0</v>
      </c>
      <c r="FR1078">
        <f>ROUND(IF(AND(BH1078=3,BI1078=3),P1078,0),2)</f>
        <v>0</v>
      </c>
      <c r="FS1078">
        <v>0</v>
      </c>
      <c r="FX1078">
        <v>74</v>
      </c>
      <c r="FY1078">
        <v>36</v>
      </c>
      <c r="GA1078" t="s">
        <v>6</v>
      </c>
      <c r="GD1078">
        <v>1</v>
      </c>
      <c r="GF1078">
        <v>-500447206</v>
      </c>
      <c r="GG1078">
        <v>2</v>
      </c>
      <c r="GH1078">
        <v>1</v>
      </c>
      <c r="GI1078">
        <v>2</v>
      </c>
      <c r="GJ1078">
        <v>0</v>
      </c>
      <c r="GK1078">
        <v>0</v>
      </c>
      <c r="GL1078">
        <f>ROUND(IF(AND(BH1078=3,BI1078=3,FS1078&lt;&gt;0),P1078,0),2)</f>
        <v>0</v>
      </c>
      <c r="GM1078">
        <f>ROUND(O1078+X1078+Y1078,2)+GX1078</f>
        <v>1240.9100000000001</v>
      </c>
      <c r="GN1078">
        <f>IF(OR(BI1078=0,BI1078=1),ROUND(O1078+X1078+Y1078,2),0)</f>
        <v>0</v>
      </c>
      <c r="GO1078">
        <f>IF(BI1078=2,ROUND(O1078+X1078+Y1078,2),0)</f>
        <v>0</v>
      </c>
      <c r="GP1078">
        <f>IF(BI1078=4,ROUND(O1078+X1078+Y1078,2)+GX1078,0)</f>
        <v>1240.9100000000001</v>
      </c>
      <c r="GR1078">
        <v>0</v>
      </c>
      <c r="GS1078">
        <v>3</v>
      </c>
      <c r="GT1078">
        <v>0</v>
      </c>
      <c r="GU1078" t="s">
        <v>6</v>
      </c>
      <c r="GV1078">
        <f>ROUND((GT1078),6)</f>
        <v>0</v>
      </c>
      <c r="GW1078">
        <v>1</v>
      </c>
      <c r="GX1078">
        <f>ROUND(HC1078*I1078,2)</f>
        <v>0</v>
      </c>
      <c r="HA1078">
        <v>0</v>
      </c>
      <c r="HB1078">
        <v>0</v>
      </c>
      <c r="HC1078">
        <f>GV1078*GW1078</f>
        <v>0</v>
      </c>
      <c r="HE1078" t="s">
        <v>6</v>
      </c>
      <c r="HF1078" t="s">
        <v>6</v>
      </c>
      <c r="HM1078" t="s">
        <v>6</v>
      </c>
      <c r="HN1078" t="s">
        <v>609</v>
      </c>
      <c r="HO1078" t="s">
        <v>610</v>
      </c>
      <c r="HP1078" t="s">
        <v>606</v>
      </c>
      <c r="HQ1078" t="s">
        <v>606</v>
      </c>
      <c r="IK1078">
        <v>0</v>
      </c>
    </row>
    <row r="1079" spans="1:245">
      <c r="A1079">
        <v>17</v>
      </c>
      <c r="B1079">
        <v>1</v>
      </c>
      <c r="C1079">
        <f>ROW(SmtRes!A380)</f>
        <v>380</v>
      </c>
      <c r="D1079">
        <f>ROW(EtalonRes!A386)</f>
        <v>386</v>
      </c>
      <c r="E1079" t="s">
        <v>131</v>
      </c>
      <c r="F1079" t="s">
        <v>621</v>
      </c>
      <c r="G1079" t="s">
        <v>622</v>
      </c>
      <c r="H1079" t="s">
        <v>353</v>
      </c>
      <c r="I1079">
        <v>2</v>
      </c>
      <c r="J1079">
        <v>0</v>
      </c>
      <c r="K1079">
        <v>2</v>
      </c>
      <c r="O1079">
        <f>ROUND(CP1079,2)</f>
        <v>4989.4799999999996</v>
      </c>
      <c r="P1079">
        <f>ROUND(CQ1079*I1079,2)</f>
        <v>0</v>
      </c>
      <c r="Q1079">
        <f>ROUND(CR1079*I1079,2)</f>
        <v>0</v>
      </c>
      <c r="R1079">
        <f>ROUND(CS1079*I1079,2)</f>
        <v>0</v>
      </c>
      <c r="S1079">
        <f>ROUND(CT1079*I1079,2)</f>
        <v>4989.4799999999996</v>
      </c>
      <c r="T1079">
        <f>ROUND(CU1079*I1079,2)</f>
        <v>0</v>
      </c>
      <c r="U1079">
        <f>CV1079*I1079</f>
        <v>9.18</v>
      </c>
      <c r="V1079">
        <f>CW1079*I1079</f>
        <v>0</v>
      </c>
      <c r="W1079">
        <f>ROUND(CX1079*I1079,2)</f>
        <v>0</v>
      </c>
      <c r="X1079">
        <f t="shared" si="670"/>
        <v>3692.22</v>
      </c>
      <c r="Y1079">
        <f t="shared" si="670"/>
        <v>1796.21</v>
      </c>
      <c r="AA1079">
        <v>54027915</v>
      </c>
      <c r="AB1079">
        <f>ROUND((AC1079+AD1079+AF1079),6)</f>
        <v>56.048999999999999</v>
      </c>
      <c r="AC1079">
        <f>ROUND((ES1079),6)</f>
        <v>0</v>
      </c>
      <c r="AD1079">
        <f>ROUND((((ET1079)-(EU1079))+AE1079),6)</f>
        <v>0</v>
      </c>
      <c r="AE1079">
        <f>ROUND((EU1079),6)</f>
        <v>0</v>
      </c>
      <c r="AF1079">
        <f>ROUND(((EV1079*0.85)),6)</f>
        <v>56.048999999999999</v>
      </c>
      <c r="AG1079">
        <f>ROUND((AP1079),6)</f>
        <v>0</v>
      </c>
      <c r="AH1079">
        <f>((EW1079*0.85))</f>
        <v>4.59</v>
      </c>
      <c r="AI1079">
        <f>(EX1079)</f>
        <v>0</v>
      </c>
      <c r="AJ1079">
        <f>(AS1079)</f>
        <v>0</v>
      </c>
      <c r="AK1079">
        <v>65.94</v>
      </c>
      <c r="AL1079">
        <v>0</v>
      </c>
      <c r="AM1079">
        <v>0</v>
      </c>
      <c r="AN1079">
        <v>0</v>
      </c>
      <c r="AO1079">
        <v>65.94</v>
      </c>
      <c r="AP1079">
        <v>0</v>
      </c>
      <c r="AQ1079">
        <v>5.4</v>
      </c>
      <c r="AR1079">
        <v>0</v>
      </c>
      <c r="AS1079">
        <v>0</v>
      </c>
      <c r="AT1079">
        <v>74</v>
      </c>
      <c r="AU1079">
        <v>36</v>
      </c>
      <c r="AV1079">
        <v>1</v>
      </c>
      <c r="AW1079">
        <v>1</v>
      </c>
      <c r="AZ1079">
        <v>1</v>
      </c>
      <c r="BA1079">
        <v>44.51</v>
      </c>
      <c r="BB1079">
        <v>1</v>
      </c>
      <c r="BC1079">
        <v>1</v>
      </c>
      <c r="BD1079" t="s">
        <v>6</v>
      </c>
      <c r="BE1079" t="s">
        <v>6</v>
      </c>
      <c r="BF1079" t="s">
        <v>6</v>
      </c>
      <c r="BG1079" t="s">
        <v>6</v>
      </c>
      <c r="BH1079">
        <v>0</v>
      </c>
      <c r="BI1079">
        <v>4</v>
      </c>
      <c r="BJ1079" t="s">
        <v>623</v>
      </c>
      <c r="BM1079">
        <v>200001</v>
      </c>
      <c r="BN1079">
        <v>0</v>
      </c>
      <c r="BO1079" t="s">
        <v>6</v>
      </c>
      <c r="BP1079">
        <v>0</v>
      </c>
      <c r="BQ1079">
        <v>4</v>
      </c>
      <c r="BR1079">
        <v>0</v>
      </c>
      <c r="BS1079">
        <v>1</v>
      </c>
      <c r="BT1079">
        <v>1</v>
      </c>
      <c r="BU1079">
        <v>1</v>
      </c>
      <c r="BV1079">
        <v>1</v>
      </c>
      <c r="BW1079">
        <v>1</v>
      </c>
      <c r="BX1079">
        <v>1</v>
      </c>
      <c r="BY1079" t="s">
        <v>6</v>
      </c>
      <c r="BZ1079">
        <v>74</v>
      </c>
      <c r="CA1079">
        <v>36</v>
      </c>
      <c r="CB1079" t="s">
        <v>6</v>
      </c>
      <c r="CE1079">
        <v>0</v>
      </c>
      <c r="CF1079">
        <v>0</v>
      </c>
      <c r="CG1079">
        <v>0</v>
      </c>
      <c r="CM1079">
        <v>0</v>
      </c>
      <c r="CN1079" t="s">
        <v>624</v>
      </c>
      <c r="CO1079">
        <v>0</v>
      </c>
      <c r="CP1079">
        <f>(P1079+Q1079+S1079)</f>
        <v>4989.4799999999996</v>
      </c>
      <c r="CQ1079">
        <f>AC1079*BC1079</f>
        <v>0</v>
      </c>
      <c r="CR1079">
        <f>AD1079*BB1079</f>
        <v>0</v>
      </c>
      <c r="CS1079">
        <f>AE1079*BS1079</f>
        <v>0</v>
      </c>
      <c r="CT1079">
        <f>AF1079*BA1079</f>
        <v>2494.7409899999998</v>
      </c>
      <c r="CU1079">
        <f t="shared" si="673"/>
        <v>0</v>
      </c>
      <c r="CV1079">
        <f t="shared" si="673"/>
        <v>4.59</v>
      </c>
      <c r="CW1079">
        <f t="shared" si="673"/>
        <v>0</v>
      </c>
      <c r="CX1079">
        <f t="shared" si="673"/>
        <v>0</v>
      </c>
      <c r="CY1079">
        <f>(((S1079+R1079)*AT1079)/100)</f>
        <v>3692.2151999999996</v>
      </c>
      <c r="CZ1079">
        <f>(((S1079+R1079)*AU1079)/100)</f>
        <v>1796.2127999999998</v>
      </c>
      <c r="DC1079" t="s">
        <v>6</v>
      </c>
      <c r="DD1079" t="s">
        <v>6</v>
      </c>
      <c r="DE1079" t="s">
        <v>6</v>
      </c>
      <c r="DF1079" t="s">
        <v>6</v>
      </c>
      <c r="DG1079" t="s">
        <v>625</v>
      </c>
      <c r="DH1079" t="s">
        <v>6</v>
      </c>
      <c r="DI1079" t="s">
        <v>625</v>
      </c>
      <c r="DJ1079" t="s">
        <v>6</v>
      </c>
      <c r="DK1079" t="s">
        <v>6</v>
      </c>
      <c r="DL1079" t="s">
        <v>6</v>
      </c>
      <c r="DM1079" t="s">
        <v>6</v>
      </c>
      <c r="DN1079">
        <v>0</v>
      </c>
      <c r="DO1079">
        <v>0</v>
      </c>
      <c r="DP1079">
        <v>1</v>
      </c>
      <c r="DQ1079">
        <v>1</v>
      </c>
      <c r="DU1079">
        <v>1013</v>
      </c>
      <c r="DV1079" t="s">
        <v>353</v>
      </c>
      <c r="DW1079" t="s">
        <v>353</v>
      </c>
      <c r="DX1079">
        <v>1</v>
      </c>
      <c r="DZ1079" t="s">
        <v>6</v>
      </c>
      <c r="EA1079" t="s">
        <v>6</v>
      </c>
      <c r="EB1079" t="s">
        <v>6</v>
      </c>
      <c r="EC1079" t="s">
        <v>6</v>
      </c>
      <c r="EE1079">
        <v>52855091</v>
      </c>
      <c r="EF1079">
        <v>4</v>
      </c>
      <c r="EG1079" t="s">
        <v>606</v>
      </c>
      <c r="EH1079">
        <v>83</v>
      </c>
      <c r="EI1079" t="s">
        <v>606</v>
      </c>
      <c r="EJ1079">
        <v>4</v>
      </c>
      <c r="EK1079">
        <v>200001</v>
      </c>
      <c r="EL1079" t="s">
        <v>607</v>
      </c>
      <c r="EM1079" t="s">
        <v>608</v>
      </c>
      <c r="EO1079" t="s">
        <v>626</v>
      </c>
      <c r="EQ1079">
        <v>131072</v>
      </c>
      <c r="ER1079">
        <v>65.94</v>
      </c>
      <c r="ES1079">
        <v>0</v>
      </c>
      <c r="ET1079">
        <v>0</v>
      </c>
      <c r="EU1079">
        <v>0</v>
      </c>
      <c r="EV1079">
        <v>65.94</v>
      </c>
      <c r="EW1079">
        <v>5.4</v>
      </c>
      <c r="EX1079">
        <v>0</v>
      </c>
      <c r="EY1079">
        <v>0</v>
      </c>
      <c r="FQ1079">
        <v>0</v>
      </c>
      <c r="FR1079">
        <f>ROUND(IF(AND(BH1079=3,BI1079=3),P1079,0),2)</f>
        <v>0</v>
      </c>
      <c r="FS1079">
        <v>0</v>
      </c>
      <c r="FX1079">
        <v>74</v>
      </c>
      <c r="FY1079">
        <v>36</v>
      </c>
      <c r="GA1079" t="s">
        <v>6</v>
      </c>
      <c r="GD1079">
        <v>1</v>
      </c>
      <c r="GF1079">
        <v>-951174274</v>
      </c>
      <c r="GG1079">
        <v>2</v>
      </c>
      <c r="GH1079">
        <v>1</v>
      </c>
      <c r="GI1079">
        <v>2</v>
      </c>
      <c r="GJ1079">
        <v>0</v>
      </c>
      <c r="GK1079">
        <v>0</v>
      </c>
      <c r="GL1079">
        <f>ROUND(IF(AND(BH1079=3,BI1079=3,FS1079&lt;&gt;0),P1079,0),2)</f>
        <v>0</v>
      </c>
      <c r="GM1079">
        <f>ROUND(O1079+X1079+Y1079,2)+GX1079</f>
        <v>10477.91</v>
      </c>
      <c r="GN1079">
        <f>IF(OR(BI1079=0,BI1079=1),ROUND(O1079+X1079+Y1079,2),0)</f>
        <v>0</v>
      </c>
      <c r="GO1079">
        <f>IF(BI1079=2,ROUND(O1079+X1079+Y1079,2),0)</f>
        <v>0</v>
      </c>
      <c r="GP1079">
        <f>IF(BI1079=4,ROUND(O1079+X1079+Y1079,2)+GX1079,0)</f>
        <v>10477.91</v>
      </c>
      <c r="GR1079">
        <v>0</v>
      </c>
      <c r="GS1079">
        <v>0</v>
      </c>
      <c r="GT1079">
        <v>0</v>
      </c>
      <c r="GU1079" t="s">
        <v>6</v>
      </c>
      <c r="GV1079">
        <f>ROUND((GT1079),6)</f>
        <v>0</v>
      </c>
      <c r="GW1079">
        <v>1</v>
      </c>
      <c r="GX1079">
        <f>ROUND(HC1079*I1079,2)</f>
        <v>0</v>
      </c>
      <c r="HA1079">
        <v>0</v>
      </c>
      <c r="HB1079">
        <v>0</v>
      </c>
      <c r="HC1079">
        <f>GV1079*GW1079</f>
        <v>0</v>
      </c>
      <c r="HE1079" t="s">
        <v>6</v>
      </c>
      <c r="HF1079" t="s">
        <v>6</v>
      </c>
      <c r="HM1079" t="s">
        <v>6</v>
      </c>
      <c r="HN1079" t="s">
        <v>609</v>
      </c>
      <c r="HO1079" t="s">
        <v>610</v>
      </c>
      <c r="HP1079" t="s">
        <v>606</v>
      </c>
      <c r="HQ1079" t="s">
        <v>606</v>
      </c>
      <c r="IK1079">
        <v>0</v>
      </c>
    </row>
    <row r="1081" spans="1:245">
      <c r="A1081" s="2">
        <v>51</v>
      </c>
      <c r="B1081" s="2">
        <f>B1071</f>
        <v>1</v>
      </c>
      <c r="C1081" s="2">
        <f>A1071</f>
        <v>4</v>
      </c>
      <c r="D1081" s="2">
        <f>ROW(A1071)</f>
        <v>1071</v>
      </c>
      <c r="E1081" s="2"/>
      <c r="F1081" s="2" t="str">
        <f>IF(F1071&lt;&gt;"",F1071,"")</f>
        <v/>
      </c>
      <c r="G1081" s="2" t="str">
        <f>IF(G1071&lt;&gt;"",G1071,"")</f>
        <v>Пусконаладочные работы ВЛ-6 кВ</v>
      </c>
      <c r="H1081" s="2">
        <v>0</v>
      </c>
      <c r="I1081" s="2"/>
      <c r="J1081" s="2"/>
      <c r="K1081" s="2"/>
      <c r="L1081" s="2"/>
      <c r="M1081" s="2"/>
      <c r="N1081" s="2"/>
      <c r="O1081" s="2">
        <f t="shared" ref="O1081:T1081" si="674">ROUND(AB1081,2)</f>
        <v>12510.15</v>
      </c>
      <c r="P1081" s="2">
        <f t="shared" si="674"/>
        <v>0</v>
      </c>
      <c r="Q1081" s="2">
        <f t="shared" si="674"/>
        <v>0</v>
      </c>
      <c r="R1081" s="2">
        <f t="shared" si="674"/>
        <v>0</v>
      </c>
      <c r="S1081" s="2">
        <f t="shared" si="674"/>
        <v>12510.15</v>
      </c>
      <c r="T1081" s="2">
        <f t="shared" si="674"/>
        <v>0</v>
      </c>
      <c r="U1081" s="2">
        <f>AH1081</f>
        <v>22.376799999999999</v>
      </c>
      <c r="V1081" s="2">
        <f>AI1081</f>
        <v>0</v>
      </c>
      <c r="W1081" s="2">
        <f>ROUND(AJ1081,2)</f>
        <v>0</v>
      </c>
      <c r="X1081" s="2">
        <f>ROUND(AK1081,2)</f>
        <v>9257.51</v>
      </c>
      <c r="Y1081" s="2">
        <f>ROUND(AL1081,2)</f>
        <v>4503.66</v>
      </c>
      <c r="Z1081" s="2"/>
      <c r="AA1081" s="2"/>
      <c r="AB1081" s="2">
        <f>ROUND(SUMIF(AA1075:AA1079,"=54027915",O1075:O1079),2)</f>
        <v>12510.15</v>
      </c>
      <c r="AC1081" s="2">
        <f>ROUND(SUMIF(AA1075:AA1079,"=54027915",P1075:P1079),2)</f>
        <v>0</v>
      </c>
      <c r="AD1081" s="2">
        <f>ROUND(SUMIF(AA1075:AA1079,"=54027915",Q1075:Q1079),2)</f>
        <v>0</v>
      </c>
      <c r="AE1081" s="2">
        <f>ROUND(SUMIF(AA1075:AA1079,"=54027915",R1075:R1079),2)</f>
        <v>0</v>
      </c>
      <c r="AF1081" s="2">
        <f>ROUND(SUMIF(AA1075:AA1079,"=54027915",S1075:S1079),2)</f>
        <v>12510.15</v>
      </c>
      <c r="AG1081" s="2">
        <f>ROUND(SUMIF(AA1075:AA1079,"=54027915",T1075:T1079),2)</f>
        <v>0</v>
      </c>
      <c r="AH1081" s="2">
        <f>SUMIF(AA1075:AA1079,"=54027915",U1075:U1079)</f>
        <v>22.376799999999999</v>
      </c>
      <c r="AI1081" s="2">
        <f>SUMIF(AA1075:AA1079,"=54027915",V1075:V1079)</f>
        <v>0</v>
      </c>
      <c r="AJ1081" s="2">
        <f>ROUND(SUMIF(AA1075:AA1079,"=54027915",W1075:W1079),2)</f>
        <v>0</v>
      </c>
      <c r="AK1081" s="2">
        <f>ROUND(SUMIF(AA1075:AA1079,"=54027915",X1075:X1079),2)</f>
        <v>9257.51</v>
      </c>
      <c r="AL1081" s="2">
        <f>ROUND(SUMIF(AA1075:AA1079,"=54027915",Y1075:Y1079),2)</f>
        <v>4503.66</v>
      </c>
      <c r="AM1081" s="2"/>
      <c r="AN1081" s="2"/>
      <c r="AO1081" s="2">
        <f t="shared" ref="AO1081:BD1081" si="675">ROUND(BX1081,2)</f>
        <v>0</v>
      </c>
      <c r="AP1081" s="2">
        <f t="shared" si="675"/>
        <v>0</v>
      </c>
      <c r="AQ1081" s="2">
        <f t="shared" si="675"/>
        <v>0</v>
      </c>
      <c r="AR1081" s="2">
        <f t="shared" si="675"/>
        <v>26271.32</v>
      </c>
      <c r="AS1081" s="2">
        <f t="shared" si="675"/>
        <v>0</v>
      </c>
      <c r="AT1081" s="2">
        <f t="shared" si="675"/>
        <v>0</v>
      </c>
      <c r="AU1081" s="2">
        <f t="shared" si="675"/>
        <v>26271.32</v>
      </c>
      <c r="AV1081" s="2">
        <f t="shared" si="675"/>
        <v>0</v>
      </c>
      <c r="AW1081" s="2">
        <f t="shared" si="675"/>
        <v>0</v>
      </c>
      <c r="AX1081" s="2">
        <f t="shared" si="675"/>
        <v>0</v>
      </c>
      <c r="AY1081" s="2">
        <f t="shared" si="675"/>
        <v>0</v>
      </c>
      <c r="AZ1081" s="2">
        <f t="shared" si="675"/>
        <v>0</v>
      </c>
      <c r="BA1081" s="2">
        <f t="shared" si="675"/>
        <v>0</v>
      </c>
      <c r="BB1081" s="2">
        <f t="shared" si="675"/>
        <v>0</v>
      </c>
      <c r="BC1081" s="2">
        <f t="shared" si="675"/>
        <v>0</v>
      </c>
      <c r="BD1081" s="2">
        <f t="shared" si="675"/>
        <v>0</v>
      </c>
      <c r="BE1081" s="2"/>
      <c r="BF1081" s="2"/>
      <c r="BG1081" s="2"/>
      <c r="BH1081" s="2"/>
      <c r="BI1081" s="2"/>
      <c r="BJ1081" s="2"/>
      <c r="BK1081" s="2"/>
      <c r="BL1081" s="2"/>
      <c r="BM1081" s="2"/>
      <c r="BN1081" s="2"/>
      <c r="BO1081" s="2"/>
      <c r="BP1081" s="2"/>
      <c r="BQ1081" s="2"/>
      <c r="BR1081" s="2"/>
      <c r="BS1081" s="2"/>
      <c r="BT1081" s="2"/>
      <c r="BU1081" s="2"/>
      <c r="BV1081" s="2"/>
      <c r="BW1081" s="2"/>
      <c r="BX1081" s="2">
        <f>ROUND(SUMIF(AA1075:AA1079,"=54027915",FQ1075:FQ1079),2)</f>
        <v>0</v>
      </c>
      <c r="BY1081" s="2">
        <f>ROUND(SUMIF(AA1075:AA1079,"=54027915",FR1075:FR1079),2)</f>
        <v>0</v>
      </c>
      <c r="BZ1081" s="2">
        <f>ROUND(SUMIF(AA1075:AA1079,"=54027915",GL1075:GL1079),2)</f>
        <v>0</v>
      </c>
      <c r="CA1081" s="2">
        <f>ROUND(SUMIF(AA1075:AA1079,"=54027915",GM1075:GM1079),2)</f>
        <v>26271.32</v>
      </c>
      <c r="CB1081" s="2">
        <f>ROUND(SUMIF(AA1075:AA1079,"=54027915",GN1075:GN1079),2)</f>
        <v>0</v>
      </c>
      <c r="CC1081" s="2">
        <f>ROUND(SUMIF(AA1075:AA1079,"=54027915",GO1075:GO1079),2)</f>
        <v>0</v>
      </c>
      <c r="CD1081" s="2">
        <f>ROUND(SUMIF(AA1075:AA1079,"=54027915",GP1075:GP1079),2)</f>
        <v>26271.32</v>
      </c>
      <c r="CE1081" s="2">
        <f>AC1081-BX1081</f>
        <v>0</v>
      </c>
      <c r="CF1081" s="2">
        <f>AC1081-BY1081</f>
        <v>0</v>
      </c>
      <c r="CG1081" s="2">
        <f>BX1081-BZ1081</f>
        <v>0</v>
      </c>
      <c r="CH1081" s="2">
        <f>AC1081-BX1081-BY1081+BZ1081</f>
        <v>0</v>
      </c>
      <c r="CI1081" s="2">
        <f>BY1081-BZ1081</f>
        <v>0</v>
      </c>
      <c r="CJ1081" s="2">
        <f>ROUND(SUMIF(AA1075:AA1079,"=54027915",GX1075:GX1079),2)</f>
        <v>0</v>
      </c>
      <c r="CK1081" s="2">
        <f>ROUND(SUMIF(AA1075:AA1079,"=54027915",GY1075:GY1079),2)</f>
        <v>0</v>
      </c>
      <c r="CL1081" s="2">
        <f>ROUND(SUMIF(AA1075:AA1079,"=54027915",GZ1075:GZ1079),2)</f>
        <v>0</v>
      </c>
      <c r="CM1081" s="2">
        <f>ROUND(SUMIF(AA1075:AA1079,"=54027915",HD1075:HD1079),2)</f>
        <v>0</v>
      </c>
      <c r="CN1081" s="2"/>
      <c r="CO1081" s="2"/>
      <c r="CP1081" s="2"/>
      <c r="CQ1081" s="2"/>
      <c r="CR1081" s="2"/>
      <c r="CS1081" s="2"/>
      <c r="CT1081" s="2"/>
      <c r="CU1081" s="2"/>
      <c r="CV1081" s="2"/>
      <c r="CW1081" s="2"/>
      <c r="CX1081" s="2"/>
      <c r="CY1081" s="2"/>
      <c r="CZ1081" s="2"/>
      <c r="DA1081" s="2"/>
      <c r="DB1081" s="2"/>
      <c r="DC1081" s="2"/>
      <c r="DD1081" s="2"/>
      <c r="DE1081" s="2"/>
      <c r="DF1081" s="2"/>
      <c r="DG1081" s="3"/>
      <c r="DH1081" s="3"/>
      <c r="DI1081" s="3"/>
      <c r="DJ1081" s="3"/>
      <c r="DK1081" s="3"/>
      <c r="DL1081" s="3"/>
      <c r="DM1081" s="3"/>
      <c r="DN1081" s="3"/>
      <c r="DO1081" s="3"/>
      <c r="DP1081" s="3"/>
      <c r="DQ1081" s="3"/>
      <c r="DR1081" s="3"/>
      <c r="DS1081" s="3"/>
      <c r="DT1081" s="3"/>
      <c r="DU1081" s="3"/>
      <c r="DV1081" s="3"/>
      <c r="DW1081" s="3"/>
      <c r="DX1081" s="3"/>
      <c r="DY1081" s="3"/>
      <c r="DZ1081" s="3"/>
      <c r="EA1081" s="3"/>
      <c r="EB1081" s="3"/>
      <c r="EC1081" s="3"/>
      <c r="ED1081" s="3"/>
      <c r="EE1081" s="3"/>
      <c r="EF1081" s="3"/>
      <c r="EG1081" s="3"/>
      <c r="EH1081" s="3"/>
      <c r="EI1081" s="3"/>
      <c r="EJ1081" s="3"/>
      <c r="EK1081" s="3"/>
      <c r="EL1081" s="3"/>
      <c r="EM1081" s="3"/>
      <c r="EN1081" s="3"/>
      <c r="EO1081" s="3"/>
      <c r="EP1081" s="3"/>
      <c r="EQ1081" s="3"/>
      <c r="ER1081" s="3"/>
      <c r="ES1081" s="3"/>
      <c r="ET1081" s="3"/>
      <c r="EU1081" s="3"/>
      <c r="EV1081" s="3"/>
      <c r="EW1081" s="3"/>
      <c r="EX1081" s="3"/>
      <c r="EY1081" s="3"/>
      <c r="EZ1081" s="3"/>
      <c r="FA1081" s="3"/>
      <c r="FB1081" s="3"/>
      <c r="FC1081" s="3"/>
      <c r="FD1081" s="3"/>
      <c r="FE1081" s="3"/>
      <c r="FF1081" s="3"/>
      <c r="FG1081" s="3"/>
      <c r="FH1081" s="3"/>
      <c r="FI1081" s="3"/>
      <c r="FJ1081" s="3"/>
      <c r="FK1081" s="3"/>
      <c r="FL1081" s="3"/>
      <c r="FM1081" s="3"/>
      <c r="FN1081" s="3"/>
      <c r="FO1081" s="3"/>
      <c r="FP1081" s="3"/>
      <c r="FQ1081" s="3"/>
      <c r="FR1081" s="3"/>
      <c r="FS1081" s="3"/>
      <c r="FT1081" s="3"/>
      <c r="FU1081" s="3"/>
      <c r="FV1081" s="3"/>
      <c r="FW1081" s="3"/>
      <c r="FX1081" s="3"/>
      <c r="FY1081" s="3"/>
      <c r="FZ1081" s="3"/>
      <c r="GA1081" s="3"/>
      <c r="GB1081" s="3"/>
      <c r="GC1081" s="3"/>
      <c r="GD1081" s="3"/>
      <c r="GE1081" s="3"/>
      <c r="GF1081" s="3"/>
      <c r="GG1081" s="3"/>
      <c r="GH1081" s="3"/>
      <c r="GI1081" s="3"/>
      <c r="GJ1081" s="3"/>
      <c r="GK1081" s="3"/>
      <c r="GL1081" s="3"/>
      <c r="GM1081" s="3"/>
      <c r="GN1081" s="3"/>
      <c r="GO1081" s="3"/>
      <c r="GP1081" s="3"/>
      <c r="GQ1081" s="3"/>
      <c r="GR1081" s="3"/>
      <c r="GS1081" s="3"/>
      <c r="GT1081" s="3"/>
      <c r="GU1081" s="3"/>
      <c r="GV1081" s="3"/>
      <c r="GW1081" s="3"/>
      <c r="GX1081" s="3">
        <v>0</v>
      </c>
    </row>
    <row r="1083" spans="1:245">
      <c r="A1083" s="4">
        <v>50</v>
      </c>
      <c r="B1083" s="4">
        <v>0</v>
      </c>
      <c r="C1083" s="4">
        <v>0</v>
      </c>
      <c r="D1083" s="4">
        <v>1</v>
      </c>
      <c r="E1083" s="4">
        <v>201</v>
      </c>
      <c r="F1083" s="4">
        <f>ROUND(Source!O1081,O1083)</f>
        <v>12510.15</v>
      </c>
      <c r="G1083" s="4" t="s">
        <v>29</v>
      </c>
      <c r="H1083" s="4" t="s">
        <v>30</v>
      </c>
      <c r="I1083" s="4"/>
      <c r="J1083" s="4"/>
      <c r="K1083" s="4">
        <v>201</v>
      </c>
      <c r="L1083" s="4">
        <v>1</v>
      </c>
      <c r="M1083" s="4">
        <v>3</v>
      </c>
      <c r="N1083" s="4" t="s">
        <v>6</v>
      </c>
      <c r="O1083" s="4">
        <v>2</v>
      </c>
      <c r="P1083" s="4"/>
      <c r="Q1083" s="4"/>
      <c r="R1083" s="4"/>
      <c r="S1083" s="4"/>
      <c r="T1083" s="4"/>
      <c r="U1083" s="4"/>
      <c r="V1083" s="4"/>
      <c r="W1083" s="4">
        <v>12510.15</v>
      </c>
      <c r="X1083" s="4">
        <v>1</v>
      </c>
      <c r="Y1083" s="4">
        <v>12510.15</v>
      </c>
      <c r="Z1083" s="4"/>
      <c r="AA1083" s="4"/>
      <c r="AB1083" s="4"/>
    </row>
    <row r="1084" spans="1:245">
      <c r="A1084" s="4">
        <v>50</v>
      </c>
      <c r="B1084" s="4">
        <v>0</v>
      </c>
      <c r="C1084" s="4">
        <v>0</v>
      </c>
      <c r="D1084" s="4">
        <v>1</v>
      </c>
      <c r="E1084" s="4">
        <v>202</v>
      </c>
      <c r="F1084" s="4">
        <f>ROUND(Source!P1081,O1084)</f>
        <v>0</v>
      </c>
      <c r="G1084" s="4" t="s">
        <v>31</v>
      </c>
      <c r="H1084" s="4" t="s">
        <v>32</v>
      </c>
      <c r="I1084" s="4"/>
      <c r="J1084" s="4"/>
      <c r="K1084" s="4">
        <v>202</v>
      </c>
      <c r="L1084" s="4">
        <v>2</v>
      </c>
      <c r="M1084" s="4">
        <v>3</v>
      </c>
      <c r="N1084" s="4" t="s">
        <v>6</v>
      </c>
      <c r="O1084" s="4">
        <v>2</v>
      </c>
      <c r="P1084" s="4"/>
      <c r="Q1084" s="4"/>
      <c r="R1084" s="4"/>
      <c r="S1084" s="4"/>
      <c r="T1084" s="4"/>
      <c r="U1084" s="4"/>
      <c r="V1084" s="4"/>
      <c r="W1084" s="4">
        <v>0</v>
      </c>
      <c r="X1084" s="4">
        <v>1</v>
      </c>
      <c r="Y1084" s="4">
        <v>0</v>
      </c>
      <c r="Z1084" s="4"/>
      <c r="AA1084" s="4"/>
      <c r="AB1084" s="4"/>
    </row>
    <row r="1085" spans="1:245">
      <c r="A1085" s="4">
        <v>50</v>
      </c>
      <c r="B1085" s="4">
        <v>0</v>
      </c>
      <c r="C1085" s="4">
        <v>0</v>
      </c>
      <c r="D1085" s="4">
        <v>1</v>
      </c>
      <c r="E1085" s="4">
        <v>222</v>
      </c>
      <c r="F1085" s="4">
        <f>ROUND(Source!AO1081,O1085)</f>
        <v>0</v>
      </c>
      <c r="G1085" s="4" t="s">
        <v>33</v>
      </c>
      <c r="H1085" s="4" t="s">
        <v>34</v>
      </c>
      <c r="I1085" s="4"/>
      <c r="J1085" s="4"/>
      <c r="K1085" s="4">
        <v>222</v>
      </c>
      <c r="L1085" s="4">
        <v>3</v>
      </c>
      <c r="M1085" s="4">
        <v>3</v>
      </c>
      <c r="N1085" s="4" t="s">
        <v>6</v>
      </c>
      <c r="O1085" s="4">
        <v>2</v>
      </c>
      <c r="P1085" s="4"/>
      <c r="Q1085" s="4"/>
      <c r="R1085" s="4"/>
      <c r="S1085" s="4"/>
      <c r="T1085" s="4"/>
      <c r="U1085" s="4"/>
      <c r="V1085" s="4"/>
      <c r="W1085" s="4">
        <v>0</v>
      </c>
      <c r="X1085" s="4">
        <v>1</v>
      </c>
      <c r="Y1085" s="4">
        <v>0</v>
      </c>
      <c r="Z1085" s="4"/>
      <c r="AA1085" s="4"/>
      <c r="AB1085" s="4"/>
    </row>
    <row r="1086" spans="1:245">
      <c r="A1086" s="4">
        <v>50</v>
      </c>
      <c r="B1086" s="4">
        <v>0</v>
      </c>
      <c r="C1086" s="4">
        <v>0</v>
      </c>
      <c r="D1086" s="4">
        <v>1</v>
      </c>
      <c r="E1086" s="4">
        <v>225</v>
      </c>
      <c r="F1086" s="4">
        <f>ROUND(Source!AV1081,O1086)</f>
        <v>0</v>
      </c>
      <c r="G1086" s="4" t="s">
        <v>35</v>
      </c>
      <c r="H1086" s="4" t="s">
        <v>36</v>
      </c>
      <c r="I1086" s="4"/>
      <c r="J1086" s="4"/>
      <c r="K1086" s="4">
        <v>225</v>
      </c>
      <c r="L1086" s="4">
        <v>4</v>
      </c>
      <c r="M1086" s="4">
        <v>3</v>
      </c>
      <c r="N1086" s="4" t="s">
        <v>6</v>
      </c>
      <c r="O1086" s="4">
        <v>2</v>
      </c>
      <c r="P1086" s="4"/>
      <c r="Q1086" s="4"/>
      <c r="R1086" s="4"/>
      <c r="S1086" s="4"/>
      <c r="T1086" s="4"/>
      <c r="U1086" s="4"/>
      <c r="V1086" s="4"/>
      <c r="W1086" s="4">
        <v>0</v>
      </c>
      <c r="X1086" s="4">
        <v>1</v>
      </c>
      <c r="Y1086" s="4">
        <v>0</v>
      </c>
      <c r="Z1086" s="4"/>
      <c r="AA1086" s="4"/>
      <c r="AB1086" s="4"/>
    </row>
    <row r="1087" spans="1:245">
      <c r="A1087" s="4">
        <v>50</v>
      </c>
      <c r="B1087" s="4">
        <v>0</v>
      </c>
      <c r="C1087" s="4">
        <v>0</v>
      </c>
      <c r="D1087" s="4">
        <v>1</v>
      </c>
      <c r="E1087" s="4">
        <v>226</v>
      </c>
      <c r="F1087" s="4">
        <f>ROUND(Source!AW1081,O1087)</f>
        <v>0</v>
      </c>
      <c r="G1087" s="4" t="s">
        <v>37</v>
      </c>
      <c r="H1087" s="4" t="s">
        <v>38</v>
      </c>
      <c r="I1087" s="4"/>
      <c r="J1087" s="4"/>
      <c r="K1087" s="4">
        <v>226</v>
      </c>
      <c r="L1087" s="4">
        <v>5</v>
      </c>
      <c r="M1087" s="4">
        <v>3</v>
      </c>
      <c r="N1087" s="4" t="s">
        <v>6</v>
      </c>
      <c r="O1087" s="4">
        <v>2</v>
      </c>
      <c r="P1087" s="4"/>
      <c r="Q1087" s="4"/>
      <c r="R1087" s="4"/>
      <c r="S1087" s="4"/>
      <c r="T1087" s="4"/>
      <c r="U1087" s="4"/>
      <c r="V1087" s="4"/>
      <c r="W1087" s="4">
        <v>0</v>
      </c>
      <c r="X1087" s="4">
        <v>1</v>
      </c>
      <c r="Y1087" s="4">
        <v>0</v>
      </c>
      <c r="Z1087" s="4"/>
      <c r="AA1087" s="4"/>
      <c r="AB1087" s="4"/>
    </row>
    <row r="1088" spans="1:245">
      <c r="A1088" s="4">
        <v>50</v>
      </c>
      <c r="B1088" s="4">
        <v>0</v>
      </c>
      <c r="C1088" s="4">
        <v>0</v>
      </c>
      <c r="D1088" s="4">
        <v>1</v>
      </c>
      <c r="E1088" s="4">
        <v>227</v>
      </c>
      <c r="F1088" s="4">
        <f>ROUND(Source!AX1081,O1088)</f>
        <v>0</v>
      </c>
      <c r="G1088" s="4" t="s">
        <v>39</v>
      </c>
      <c r="H1088" s="4" t="s">
        <v>40</v>
      </c>
      <c r="I1088" s="4"/>
      <c r="J1088" s="4"/>
      <c r="K1088" s="4">
        <v>227</v>
      </c>
      <c r="L1088" s="4">
        <v>6</v>
      </c>
      <c r="M1088" s="4">
        <v>3</v>
      </c>
      <c r="N1088" s="4" t="s">
        <v>6</v>
      </c>
      <c r="O1088" s="4">
        <v>2</v>
      </c>
      <c r="P1088" s="4"/>
      <c r="Q1088" s="4"/>
      <c r="R1088" s="4"/>
      <c r="S1088" s="4"/>
      <c r="T1088" s="4"/>
      <c r="U1088" s="4"/>
      <c r="V1088" s="4"/>
      <c r="W1088" s="4">
        <v>0</v>
      </c>
      <c r="X1088" s="4">
        <v>1</v>
      </c>
      <c r="Y1088" s="4">
        <v>0</v>
      </c>
      <c r="Z1088" s="4"/>
      <c r="AA1088" s="4"/>
      <c r="AB1088" s="4"/>
    </row>
    <row r="1089" spans="1:28">
      <c r="A1089" s="4">
        <v>50</v>
      </c>
      <c r="B1089" s="4">
        <v>0</v>
      </c>
      <c r="C1089" s="4">
        <v>0</v>
      </c>
      <c r="D1089" s="4">
        <v>1</v>
      </c>
      <c r="E1089" s="4">
        <v>228</v>
      </c>
      <c r="F1089" s="4">
        <f>ROUND(Source!AY1081,O1089)</f>
        <v>0</v>
      </c>
      <c r="G1089" s="4" t="s">
        <v>41</v>
      </c>
      <c r="H1089" s="4" t="s">
        <v>42</v>
      </c>
      <c r="I1089" s="4"/>
      <c r="J1089" s="4"/>
      <c r="K1089" s="4">
        <v>228</v>
      </c>
      <c r="L1089" s="4">
        <v>7</v>
      </c>
      <c r="M1089" s="4">
        <v>3</v>
      </c>
      <c r="N1089" s="4" t="s">
        <v>6</v>
      </c>
      <c r="O1089" s="4">
        <v>2</v>
      </c>
      <c r="P1089" s="4"/>
      <c r="Q1089" s="4"/>
      <c r="R1089" s="4"/>
      <c r="S1089" s="4"/>
      <c r="T1089" s="4"/>
      <c r="U1089" s="4"/>
      <c r="V1089" s="4"/>
      <c r="W1089" s="4">
        <v>0</v>
      </c>
      <c r="X1089" s="4">
        <v>1</v>
      </c>
      <c r="Y1089" s="4">
        <v>0</v>
      </c>
      <c r="Z1089" s="4"/>
      <c r="AA1089" s="4"/>
      <c r="AB1089" s="4"/>
    </row>
    <row r="1090" spans="1:28">
      <c r="A1090" s="4">
        <v>50</v>
      </c>
      <c r="B1090" s="4">
        <v>0</v>
      </c>
      <c r="C1090" s="4">
        <v>0</v>
      </c>
      <c r="D1090" s="4">
        <v>1</v>
      </c>
      <c r="E1090" s="4">
        <v>216</v>
      </c>
      <c r="F1090" s="4">
        <f>ROUND(Source!AP1081,O1090)</f>
        <v>0</v>
      </c>
      <c r="G1090" s="4" t="s">
        <v>43</v>
      </c>
      <c r="H1090" s="4" t="s">
        <v>44</v>
      </c>
      <c r="I1090" s="4"/>
      <c r="J1090" s="4"/>
      <c r="K1090" s="4">
        <v>216</v>
      </c>
      <c r="L1090" s="4">
        <v>8</v>
      </c>
      <c r="M1090" s="4">
        <v>3</v>
      </c>
      <c r="N1090" s="4" t="s">
        <v>6</v>
      </c>
      <c r="O1090" s="4">
        <v>2</v>
      </c>
      <c r="P1090" s="4"/>
      <c r="Q1090" s="4"/>
      <c r="R1090" s="4"/>
      <c r="S1090" s="4"/>
      <c r="T1090" s="4"/>
      <c r="U1090" s="4"/>
      <c r="V1090" s="4"/>
      <c r="W1090" s="4">
        <v>0</v>
      </c>
      <c r="X1090" s="4">
        <v>1</v>
      </c>
      <c r="Y1090" s="4">
        <v>0</v>
      </c>
      <c r="Z1090" s="4"/>
      <c r="AA1090" s="4"/>
      <c r="AB1090" s="4"/>
    </row>
    <row r="1091" spans="1:28">
      <c r="A1091" s="4">
        <v>50</v>
      </c>
      <c r="B1091" s="4">
        <v>0</v>
      </c>
      <c r="C1091" s="4">
        <v>0</v>
      </c>
      <c r="D1091" s="4">
        <v>1</v>
      </c>
      <c r="E1091" s="4">
        <v>223</v>
      </c>
      <c r="F1091" s="4">
        <f>ROUND(Source!AQ1081,O1091)</f>
        <v>0</v>
      </c>
      <c r="G1091" s="4" t="s">
        <v>45</v>
      </c>
      <c r="H1091" s="4" t="s">
        <v>46</v>
      </c>
      <c r="I1091" s="4"/>
      <c r="J1091" s="4"/>
      <c r="K1091" s="4">
        <v>223</v>
      </c>
      <c r="L1091" s="4">
        <v>9</v>
      </c>
      <c r="M1091" s="4">
        <v>3</v>
      </c>
      <c r="N1091" s="4" t="s">
        <v>6</v>
      </c>
      <c r="O1091" s="4">
        <v>2</v>
      </c>
      <c r="P1091" s="4"/>
      <c r="Q1091" s="4"/>
      <c r="R1091" s="4"/>
      <c r="S1091" s="4"/>
      <c r="T1091" s="4"/>
      <c r="U1091" s="4"/>
      <c r="V1091" s="4"/>
      <c r="W1091" s="4">
        <v>0</v>
      </c>
      <c r="X1091" s="4">
        <v>1</v>
      </c>
      <c r="Y1091" s="4">
        <v>0</v>
      </c>
      <c r="Z1091" s="4"/>
      <c r="AA1091" s="4"/>
      <c r="AB1091" s="4"/>
    </row>
    <row r="1092" spans="1:28">
      <c r="A1092" s="4">
        <v>50</v>
      </c>
      <c r="B1092" s="4">
        <v>0</v>
      </c>
      <c r="C1092" s="4">
        <v>0</v>
      </c>
      <c r="D1092" s="4">
        <v>1</v>
      </c>
      <c r="E1092" s="4">
        <v>229</v>
      </c>
      <c r="F1092" s="4">
        <f>ROUND(Source!AZ1081,O1092)</f>
        <v>0</v>
      </c>
      <c r="G1092" s="4" t="s">
        <v>47</v>
      </c>
      <c r="H1092" s="4" t="s">
        <v>48</v>
      </c>
      <c r="I1092" s="4"/>
      <c r="J1092" s="4"/>
      <c r="K1092" s="4">
        <v>229</v>
      </c>
      <c r="L1092" s="4">
        <v>10</v>
      </c>
      <c r="M1092" s="4">
        <v>3</v>
      </c>
      <c r="N1092" s="4" t="s">
        <v>6</v>
      </c>
      <c r="O1092" s="4">
        <v>2</v>
      </c>
      <c r="P1092" s="4"/>
      <c r="Q1092" s="4"/>
      <c r="R1092" s="4"/>
      <c r="S1092" s="4"/>
      <c r="T1092" s="4"/>
      <c r="U1092" s="4"/>
      <c r="V1092" s="4"/>
      <c r="W1092" s="4">
        <v>0</v>
      </c>
      <c r="X1092" s="4">
        <v>1</v>
      </c>
      <c r="Y1092" s="4">
        <v>0</v>
      </c>
      <c r="Z1092" s="4"/>
      <c r="AA1092" s="4"/>
      <c r="AB1092" s="4"/>
    </row>
    <row r="1093" spans="1:28">
      <c r="A1093" s="4">
        <v>50</v>
      </c>
      <c r="B1093" s="4">
        <v>0</v>
      </c>
      <c r="C1093" s="4">
        <v>0</v>
      </c>
      <c r="D1093" s="4">
        <v>1</v>
      </c>
      <c r="E1093" s="4">
        <v>203</v>
      </c>
      <c r="F1093" s="4">
        <f>ROUND(Source!Q1081,O1093)</f>
        <v>0</v>
      </c>
      <c r="G1093" s="4" t="s">
        <v>49</v>
      </c>
      <c r="H1093" s="4" t="s">
        <v>50</v>
      </c>
      <c r="I1093" s="4"/>
      <c r="J1093" s="4"/>
      <c r="K1093" s="4">
        <v>203</v>
      </c>
      <c r="L1093" s="4">
        <v>11</v>
      </c>
      <c r="M1093" s="4">
        <v>3</v>
      </c>
      <c r="N1093" s="4" t="s">
        <v>6</v>
      </c>
      <c r="O1093" s="4">
        <v>2</v>
      </c>
      <c r="P1093" s="4"/>
      <c r="Q1093" s="4"/>
      <c r="R1093" s="4"/>
      <c r="S1093" s="4"/>
      <c r="T1093" s="4"/>
      <c r="U1093" s="4"/>
      <c r="V1093" s="4"/>
      <c r="W1093" s="4">
        <v>0</v>
      </c>
      <c r="X1093" s="4">
        <v>1</v>
      </c>
      <c r="Y1093" s="4">
        <v>0</v>
      </c>
      <c r="Z1093" s="4"/>
      <c r="AA1093" s="4"/>
      <c r="AB1093" s="4"/>
    </row>
    <row r="1094" spans="1:28">
      <c r="A1094" s="4">
        <v>50</v>
      </c>
      <c r="B1094" s="4">
        <v>0</v>
      </c>
      <c r="C1094" s="4">
        <v>0</v>
      </c>
      <c r="D1094" s="4">
        <v>1</v>
      </c>
      <c r="E1094" s="4">
        <v>231</v>
      </c>
      <c r="F1094" s="4">
        <f>ROUND(Source!BB1081,O1094)</f>
        <v>0</v>
      </c>
      <c r="G1094" s="4" t="s">
        <v>51</v>
      </c>
      <c r="H1094" s="4" t="s">
        <v>52</v>
      </c>
      <c r="I1094" s="4"/>
      <c r="J1094" s="4"/>
      <c r="K1094" s="4">
        <v>231</v>
      </c>
      <c r="L1094" s="4">
        <v>12</v>
      </c>
      <c r="M1094" s="4">
        <v>3</v>
      </c>
      <c r="N1094" s="4" t="s">
        <v>6</v>
      </c>
      <c r="O1094" s="4">
        <v>2</v>
      </c>
      <c r="P1094" s="4"/>
      <c r="Q1094" s="4"/>
      <c r="R1094" s="4"/>
      <c r="S1094" s="4"/>
      <c r="T1094" s="4"/>
      <c r="U1094" s="4"/>
      <c r="V1094" s="4"/>
      <c r="W1094" s="4">
        <v>0</v>
      </c>
      <c r="X1094" s="4">
        <v>1</v>
      </c>
      <c r="Y1094" s="4">
        <v>0</v>
      </c>
      <c r="Z1094" s="4"/>
      <c r="AA1094" s="4"/>
      <c r="AB1094" s="4"/>
    </row>
    <row r="1095" spans="1:28">
      <c r="A1095" s="4">
        <v>50</v>
      </c>
      <c r="B1095" s="4">
        <v>0</v>
      </c>
      <c r="C1095" s="4">
        <v>0</v>
      </c>
      <c r="D1095" s="4">
        <v>1</v>
      </c>
      <c r="E1095" s="4">
        <v>204</v>
      </c>
      <c r="F1095" s="4">
        <f>ROUND(Source!R1081,O1095)</f>
        <v>0</v>
      </c>
      <c r="G1095" s="4" t="s">
        <v>53</v>
      </c>
      <c r="H1095" s="4" t="s">
        <v>54</v>
      </c>
      <c r="I1095" s="4"/>
      <c r="J1095" s="4"/>
      <c r="K1095" s="4">
        <v>204</v>
      </c>
      <c r="L1095" s="4">
        <v>13</v>
      </c>
      <c r="M1095" s="4">
        <v>3</v>
      </c>
      <c r="N1095" s="4" t="s">
        <v>6</v>
      </c>
      <c r="O1095" s="4">
        <v>2</v>
      </c>
      <c r="P1095" s="4"/>
      <c r="Q1095" s="4"/>
      <c r="R1095" s="4"/>
      <c r="S1095" s="4"/>
      <c r="T1095" s="4"/>
      <c r="U1095" s="4"/>
      <c r="V1095" s="4"/>
      <c r="W1095" s="4">
        <v>0</v>
      </c>
      <c r="X1095" s="4">
        <v>1</v>
      </c>
      <c r="Y1095" s="4">
        <v>0</v>
      </c>
      <c r="Z1095" s="4"/>
      <c r="AA1095" s="4"/>
      <c r="AB1095" s="4"/>
    </row>
    <row r="1096" spans="1:28">
      <c r="A1096" s="4">
        <v>50</v>
      </c>
      <c r="B1096" s="4">
        <v>0</v>
      </c>
      <c r="C1096" s="4">
        <v>0</v>
      </c>
      <c r="D1096" s="4">
        <v>1</v>
      </c>
      <c r="E1096" s="4">
        <v>205</v>
      </c>
      <c r="F1096" s="4">
        <f>ROUND(Source!S1081,O1096)</f>
        <v>12510.15</v>
      </c>
      <c r="G1096" s="4" t="s">
        <v>55</v>
      </c>
      <c r="H1096" s="4" t="s">
        <v>56</v>
      </c>
      <c r="I1096" s="4"/>
      <c r="J1096" s="4"/>
      <c r="K1096" s="4">
        <v>205</v>
      </c>
      <c r="L1096" s="4">
        <v>14</v>
      </c>
      <c r="M1096" s="4">
        <v>3</v>
      </c>
      <c r="N1096" s="4" t="s">
        <v>6</v>
      </c>
      <c r="O1096" s="4">
        <v>2</v>
      </c>
      <c r="P1096" s="4"/>
      <c r="Q1096" s="4"/>
      <c r="R1096" s="4"/>
      <c r="S1096" s="4"/>
      <c r="T1096" s="4"/>
      <c r="U1096" s="4"/>
      <c r="V1096" s="4"/>
      <c r="W1096" s="4">
        <v>12510.15</v>
      </c>
      <c r="X1096" s="4">
        <v>1</v>
      </c>
      <c r="Y1096" s="4">
        <v>12510.15</v>
      </c>
      <c r="Z1096" s="4"/>
      <c r="AA1096" s="4"/>
      <c r="AB1096" s="4"/>
    </row>
    <row r="1097" spans="1:28">
      <c r="A1097" s="4">
        <v>50</v>
      </c>
      <c r="B1097" s="4">
        <v>0</v>
      </c>
      <c r="C1097" s="4">
        <v>0</v>
      </c>
      <c r="D1097" s="4">
        <v>1</v>
      </c>
      <c r="E1097" s="4">
        <v>232</v>
      </c>
      <c r="F1097" s="4">
        <f>ROUND(Source!BC1081,O1097)</f>
        <v>0</v>
      </c>
      <c r="G1097" s="4" t="s">
        <v>57</v>
      </c>
      <c r="H1097" s="4" t="s">
        <v>58</v>
      </c>
      <c r="I1097" s="4"/>
      <c r="J1097" s="4"/>
      <c r="K1097" s="4">
        <v>232</v>
      </c>
      <c r="L1097" s="4">
        <v>15</v>
      </c>
      <c r="M1097" s="4">
        <v>3</v>
      </c>
      <c r="N1097" s="4" t="s">
        <v>6</v>
      </c>
      <c r="O1097" s="4">
        <v>2</v>
      </c>
      <c r="P1097" s="4"/>
      <c r="Q1097" s="4"/>
      <c r="R1097" s="4"/>
      <c r="S1097" s="4"/>
      <c r="T1097" s="4"/>
      <c r="U1097" s="4"/>
      <c r="V1097" s="4"/>
      <c r="W1097" s="4">
        <v>0</v>
      </c>
      <c r="X1097" s="4">
        <v>1</v>
      </c>
      <c r="Y1097" s="4">
        <v>0</v>
      </c>
      <c r="Z1097" s="4"/>
      <c r="AA1097" s="4"/>
      <c r="AB1097" s="4"/>
    </row>
    <row r="1098" spans="1:28">
      <c r="A1098" s="4">
        <v>50</v>
      </c>
      <c r="B1098" s="4">
        <v>0</v>
      </c>
      <c r="C1098" s="4">
        <v>0</v>
      </c>
      <c r="D1098" s="4">
        <v>1</v>
      </c>
      <c r="E1098" s="4">
        <v>214</v>
      </c>
      <c r="F1098" s="4">
        <f>ROUND(Source!AS1081,O1098)</f>
        <v>0</v>
      </c>
      <c r="G1098" s="4" t="s">
        <v>59</v>
      </c>
      <c r="H1098" s="4" t="s">
        <v>60</v>
      </c>
      <c r="I1098" s="4"/>
      <c r="J1098" s="4"/>
      <c r="K1098" s="4">
        <v>214</v>
      </c>
      <c r="L1098" s="4">
        <v>16</v>
      </c>
      <c r="M1098" s="4">
        <v>3</v>
      </c>
      <c r="N1098" s="4" t="s">
        <v>6</v>
      </c>
      <c r="O1098" s="4">
        <v>2</v>
      </c>
      <c r="P1098" s="4"/>
      <c r="Q1098" s="4"/>
      <c r="R1098" s="4"/>
      <c r="S1098" s="4"/>
      <c r="T1098" s="4"/>
      <c r="U1098" s="4"/>
      <c r="V1098" s="4"/>
      <c r="W1098" s="4">
        <v>0</v>
      </c>
      <c r="X1098" s="4">
        <v>1</v>
      </c>
      <c r="Y1098" s="4">
        <v>0</v>
      </c>
      <c r="Z1098" s="4"/>
      <c r="AA1098" s="4"/>
      <c r="AB1098" s="4"/>
    </row>
    <row r="1099" spans="1:28">
      <c r="A1099" s="4">
        <v>50</v>
      </c>
      <c r="B1099" s="4">
        <v>0</v>
      </c>
      <c r="C1099" s="4">
        <v>0</v>
      </c>
      <c r="D1099" s="4">
        <v>1</v>
      </c>
      <c r="E1099" s="4">
        <v>215</v>
      </c>
      <c r="F1099" s="4">
        <f>ROUND(Source!AT1081,O1099)</f>
        <v>0</v>
      </c>
      <c r="G1099" s="4" t="s">
        <v>61</v>
      </c>
      <c r="H1099" s="4" t="s">
        <v>62</v>
      </c>
      <c r="I1099" s="4"/>
      <c r="J1099" s="4"/>
      <c r="K1099" s="4">
        <v>215</v>
      </c>
      <c r="L1099" s="4">
        <v>17</v>
      </c>
      <c r="M1099" s="4">
        <v>3</v>
      </c>
      <c r="N1099" s="4" t="s">
        <v>6</v>
      </c>
      <c r="O1099" s="4">
        <v>2</v>
      </c>
      <c r="P1099" s="4"/>
      <c r="Q1099" s="4"/>
      <c r="R1099" s="4"/>
      <c r="S1099" s="4"/>
      <c r="T1099" s="4"/>
      <c r="U1099" s="4"/>
      <c r="V1099" s="4"/>
      <c r="W1099" s="4">
        <v>0</v>
      </c>
      <c r="X1099" s="4">
        <v>1</v>
      </c>
      <c r="Y1099" s="4">
        <v>0</v>
      </c>
      <c r="Z1099" s="4"/>
      <c r="AA1099" s="4"/>
      <c r="AB1099" s="4"/>
    </row>
    <row r="1100" spans="1:28">
      <c r="A1100" s="4">
        <v>50</v>
      </c>
      <c r="B1100" s="4">
        <v>0</v>
      </c>
      <c r="C1100" s="4">
        <v>0</v>
      </c>
      <c r="D1100" s="4">
        <v>1</v>
      </c>
      <c r="E1100" s="4">
        <v>217</v>
      </c>
      <c r="F1100" s="4">
        <f>ROUND(Source!AU1081,O1100)</f>
        <v>26271.32</v>
      </c>
      <c r="G1100" s="4" t="s">
        <v>63</v>
      </c>
      <c r="H1100" s="4" t="s">
        <v>64</v>
      </c>
      <c r="I1100" s="4"/>
      <c r="J1100" s="4"/>
      <c r="K1100" s="4">
        <v>217</v>
      </c>
      <c r="L1100" s="4">
        <v>18</v>
      </c>
      <c r="M1100" s="4">
        <v>3</v>
      </c>
      <c r="N1100" s="4" t="s">
        <v>6</v>
      </c>
      <c r="O1100" s="4">
        <v>2</v>
      </c>
      <c r="P1100" s="4"/>
      <c r="Q1100" s="4"/>
      <c r="R1100" s="4"/>
      <c r="S1100" s="4"/>
      <c r="T1100" s="4"/>
      <c r="U1100" s="4"/>
      <c r="V1100" s="4"/>
      <c r="W1100" s="4">
        <v>26271.32</v>
      </c>
      <c r="X1100" s="4">
        <v>1</v>
      </c>
      <c r="Y1100" s="4">
        <v>26271.32</v>
      </c>
      <c r="Z1100" s="4"/>
      <c r="AA1100" s="4"/>
      <c r="AB1100" s="4"/>
    </row>
    <row r="1101" spans="1:28">
      <c r="A1101" s="4">
        <v>50</v>
      </c>
      <c r="B1101" s="4">
        <v>0</v>
      </c>
      <c r="C1101" s="4">
        <v>0</v>
      </c>
      <c r="D1101" s="4">
        <v>1</v>
      </c>
      <c r="E1101" s="4">
        <v>230</v>
      </c>
      <c r="F1101" s="4">
        <f>ROUND(Source!BA1081,O1101)</f>
        <v>0</v>
      </c>
      <c r="G1101" s="4" t="s">
        <v>65</v>
      </c>
      <c r="H1101" s="4" t="s">
        <v>66</v>
      </c>
      <c r="I1101" s="4"/>
      <c r="J1101" s="4"/>
      <c r="K1101" s="4">
        <v>230</v>
      </c>
      <c r="L1101" s="4">
        <v>19</v>
      </c>
      <c r="M1101" s="4">
        <v>3</v>
      </c>
      <c r="N1101" s="4" t="s">
        <v>6</v>
      </c>
      <c r="O1101" s="4">
        <v>2</v>
      </c>
      <c r="P1101" s="4"/>
      <c r="Q1101" s="4"/>
      <c r="R1101" s="4"/>
      <c r="S1101" s="4"/>
      <c r="T1101" s="4"/>
      <c r="U1101" s="4"/>
      <c r="V1101" s="4"/>
      <c r="W1101" s="4">
        <v>0</v>
      </c>
      <c r="X1101" s="4">
        <v>1</v>
      </c>
      <c r="Y1101" s="4">
        <v>0</v>
      </c>
      <c r="Z1101" s="4"/>
      <c r="AA1101" s="4"/>
      <c r="AB1101" s="4"/>
    </row>
    <row r="1102" spans="1:28">
      <c r="A1102" s="4">
        <v>50</v>
      </c>
      <c r="B1102" s="4">
        <v>0</v>
      </c>
      <c r="C1102" s="4">
        <v>0</v>
      </c>
      <c r="D1102" s="4">
        <v>1</v>
      </c>
      <c r="E1102" s="4">
        <v>206</v>
      </c>
      <c r="F1102" s="4">
        <f>ROUND(Source!T1081,O1102)</f>
        <v>0</v>
      </c>
      <c r="G1102" s="4" t="s">
        <v>67</v>
      </c>
      <c r="H1102" s="4" t="s">
        <v>68</v>
      </c>
      <c r="I1102" s="4"/>
      <c r="J1102" s="4"/>
      <c r="K1102" s="4">
        <v>206</v>
      </c>
      <c r="L1102" s="4">
        <v>20</v>
      </c>
      <c r="M1102" s="4">
        <v>3</v>
      </c>
      <c r="N1102" s="4" t="s">
        <v>6</v>
      </c>
      <c r="O1102" s="4">
        <v>2</v>
      </c>
      <c r="P1102" s="4"/>
      <c r="Q1102" s="4"/>
      <c r="R1102" s="4"/>
      <c r="S1102" s="4"/>
      <c r="T1102" s="4"/>
      <c r="U1102" s="4"/>
      <c r="V1102" s="4"/>
      <c r="W1102" s="4">
        <v>0</v>
      </c>
      <c r="X1102" s="4">
        <v>1</v>
      </c>
      <c r="Y1102" s="4">
        <v>0</v>
      </c>
      <c r="Z1102" s="4"/>
      <c r="AA1102" s="4"/>
      <c r="AB1102" s="4"/>
    </row>
    <row r="1103" spans="1:28">
      <c r="A1103" s="4">
        <v>50</v>
      </c>
      <c r="B1103" s="4">
        <v>0</v>
      </c>
      <c r="C1103" s="4">
        <v>0</v>
      </c>
      <c r="D1103" s="4">
        <v>1</v>
      </c>
      <c r="E1103" s="4">
        <v>207</v>
      </c>
      <c r="F1103" s="4">
        <f>Source!U1081</f>
        <v>22.376799999999999</v>
      </c>
      <c r="G1103" s="4" t="s">
        <v>69</v>
      </c>
      <c r="H1103" s="4" t="s">
        <v>70</v>
      </c>
      <c r="I1103" s="4"/>
      <c r="J1103" s="4"/>
      <c r="K1103" s="4">
        <v>207</v>
      </c>
      <c r="L1103" s="4">
        <v>21</v>
      </c>
      <c r="M1103" s="4">
        <v>3</v>
      </c>
      <c r="N1103" s="4" t="s">
        <v>6</v>
      </c>
      <c r="O1103" s="4">
        <v>-1</v>
      </c>
      <c r="P1103" s="4"/>
      <c r="Q1103" s="4"/>
      <c r="R1103" s="4"/>
      <c r="S1103" s="4"/>
      <c r="T1103" s="4"/>
      <c r="U1103" s="4"/>
      <c r="V1103" s="4"/>
      <c r="W1103" s="4">
        <v>22.376799999999999</v>
      </c>
      <c r="X1103" s="4">
        <v>1</v>
      </c>
      <c r="Y1103" s="4">
        <v>22.376799999999999</v>
      </c>
      <c r="Z1103" s="4"/>
      <c r="AA1103" s="4"/>
      <c r="AB1103" s="4"/>
    </row>
    <row r="1104" spans="1:28">
      <c r="A1104" s="4">
        <v>50</v>
      </c>
      <c r="B1104" s="4">
        <v>0</v>
      </c>
      <c r="C1104" s="4">
        <v>0</v>
      </c>
      <c r="D1104" s="4">
        <v>1</v>
      </c>
      <c r="E1104" s="4">
        <v>208</v>
      </c>
      <c r="F1104" s="4">
        <f>Source!V1081</f>
        <v>0</v>
      </c>
      <c r="G1104" s="4" t="s">
        <v>71</v>
      </c>
      <c r="H1104" s="4" t="s">
        <v>72</v>
      </c>
      <c r="I1104" s="4"/>
      <c r="J1104" s="4"/>
      <c r="K1104" s="4">
        <v>208</v>
      </c>
      <c r="L1104" s="4">
        <v>22</v>
      </c>
      <c r="M1104" s="4">
        <v>3</v>
      </c>
      <c r="N1104" s="4" t="s">
        <v>6</v>
      </c>
      <c r="O1104" s="4">
        <v>-1</v>
      </c>
      <c r="P1104" s="4"/>
      <c r="Q1104" s="4"/>
      <c r="R1104" s="4"/>
      <c r="S1104" s="4"/>
      <c r="T1104" s="4"/>
      <c r="U1104" s="4"/>
      <c r="V1104" s="4"/>
      <c r="W1104" s="4">
        <v>0</v>
      </c>
      <c r="X1104" s="4">
        <v>1</v>
      </c>
      <c r="Y1104" s="4">
        <v>0</v>
      </c>
      <c r="Z1104" s="4"/>
      <c r="AA1104" s="4"/>
      <c r="AB1104" s="4"/>
    </row>
    <row r="1105" spans="1:206">
      <c r="A1105" s="4">
        <v>50</v>
      </c>
      <c r="B1105" s="4">
        <v>0</v>
      </c>
      <c r="C1105" s="4">
        <v>0</v>
      </c>
      <c r="D1105" s="4">
        <v>1</v>
      </c>
      <c r="E1105" s="4">
        <v>209</v>
      </c>
      <c r="F1105" s="4">
        <f>ROUND(Source!W1081,O1105)</f>
        <v>0</v>
      </c>
      <c r="G1105" s="4" t="s">
        <v>73</v>
      </c>
      <c r="H1105" s="4" t="s">
        <v>74</v>
      </c>
      <c r="I1105" s="4"/>
      <c r="J1105" s="4"/>
      <c r="K1105" s="4">
        <v>209</v>
      </c>
      <c r="L1105" s="4">
        <v>23</v>
      </c>
      <c r="M1105" s="4">
        <v>3</v>
      </c>
      <c r="N1105" s="4" t="s">
        <v>6</v>
      </c>
      <c r="O1105" s="4">
        <v>2</v>
      </c>
      <c r="P1105" s="4"/>
      <c r="Q1105" s="4"/>
      <c r="R1105" s="4"/>
      <c r="S1105" s="4"/>
      <c r="T1105" s="4"/>
      <c r="U1105" s="4"/>
      <c r="V1105" s="4"/>
      <c r="W1105" s="4">
        <v>0</v>
      </c>
      <c r="X1105" s="4">
        <v>1</v>
      </c>
      <c r="Y1105" s="4">
        <v>0</v>
      </c>
      <c r="Z1105" s="4"/>
      <c r="AA1105" s="4"/>
      <c r="AB1105" s="4"/>
    </row>
    <row r="1106" spans="1:206">
      <c r="A1106" s="4">
        <v>50</v>
      </c>
      <c r="B1106" s="4">
        <v>0</v>
      </c>
      <c r="C1106" s="4">
        <v>0</v>
      </c>
      <c r="D1106" s="4">
        <v>1</v>
      </c>
      <c r="E1106" s="4">
        <v>233</v>
      </c>
      <c r="F1106" s="4">
        <f>ROUND(Source!BD1081,O1106)</f>
        <v>0</v>
      </c>
      <c r="G1106" s="4" t="s">
        <v>75</v>
      </c>
      <c r="H1106" s="4" t="s">
        <v>76</v>
      </c>
      <c r="I1106" s="4"/>
      <c r="J1106" s="4"/>
      <c r="K1106" s="4">
        <v>233</v>
      </c>
      <c r="L1106" s="4">
        <v>24</v>
      </c>
      <c r="M1106" s="4">
        <v>3</v>
      </c>
      <c r="N1106" s="4" t="s">
        <v>6</v>
      </c>
      <c r="O1106" s="4">
        <v>2</v>
      </c>
      <c r="P1106" s="4"/>
      <c r="Q1106" s="4"/>
      <c r="R1106" s="4"/>
      <c r="S1106" s="4"/>
      <c r="T1106" s="4"/>
      <c r="U1106" s="4"/>
      <c r="V1106" s="4"/>
      <c r="W1106" s="4">
        <v>0</v>
      </c>
      <c r="X1106" s="4">
        <v>1</v>
      </c>
      <c r="Y1106" s="4">
        <v>0</v>
      </c>
      <c r="Z1106" s="4"/>
      <c r="AA1106" s="4"/>
      <c r="AB1106" s="4"/>
    </row>
    <row r="1107" spans="1:206">
      <c r="A1107" s="4">
        <v>50</v>
      </c>
      <c r="B1107" s="4">
        <v>0</v>
      </c>
      <c r="C1107" s="4">
        <v>0</v>
      </c>
      <c r="D1107" s="4">
        <v>1</v>
      </c>
      <c r="E1107" s="4">
        <v>210</v>
      </c>
      <c r="F1107" s="4">
        <f>ROUND(Source!X1081,O1107)</f>
        <v>9257.51</v>
      </c>
      <c r="G1107" s="4" t="s">
        <v>77</v>
      </c>
      <c r="H1107" s="4" t="s">
        <v>78</v>
      </c>
      <c r="I1107" s="4"/>
      <c r="J1107" s="4"/>
      <c r="K1107" s="4">
        <v>210</v>
      </c>
      <c r="L1107" s="4">
        <v>25</v>
      </c>
      <c r="M1107" s="4">
        <v>3</v>
      </c>
      <c r="N1107" s="4" t="s">
        <v>6</v>
      </c>
      <c r="O1107" s="4">
        <v>2</v>
      </c>
      <c r="P1107" s="4"/>
      <c r="Q1107" s="4"/>
      <c r="R1107" s="4"/>
      <c r="S1107" s="4"/>
      <c r="T1107" s="4"/>
      <c r="U1107" s="4"/>
      <c r="V1107" s="4"/>
      <c r="W1107" s="4">
        <v>9257.51</v>
      </c>
      <c r="X1107" s="4">
        <v>1</v>
      </c>
      <c r="Y1107" s="4">
        <v>9257.51</v>
      </c>
      <c r="Z1107" s="4"/>
      <c r="AA1107" s="4"/>
      <c r="AB1107" s="4"/>
    </row>
    <row r="1108" spans="1:206">
      <c r="A1108" s="4">
        <v>50</v>
      </c>
      <c r="B1108" s="4">
        <v>0</v>
      </c>
      <c r="C1108" s="4">
        <v>0</v>
      </c>
      <c r="D1108" s="4">
        <v>1</v>
      </c>
      <c r="E1108" s="4">
        <v>211</v>
      </c>
      <c r="F1108" s="4">
        <f>ROUND(Source!Y1081,O1108)</f>
        <v>4503.66</v>
      </c>
      <c r="G1108" s="4" t="s">
        <v>79</v>
      </c>
      <c r="H1108" s="4" t="s">
        <v>80</v>
      </c>
      <c r="I1108" s="4"/>
      <c r="J1108" s="4"/>
      <c r="K1108" s="4">
        <v>211</v>
      </c>
      <c r="L1108" s="4">
        <v>26</v>
      </c>
      <c r="M1108" s="4">
        <v>3</v>
      </c>
      <c r="N1108" s="4" t="s">
        <v>6</v>
      </c>
      <c r="O1108" s="4">
        <v>2</v>
      </c>
      <c r="P1108" s="4"/>
      <c r="Q1108" s="4"/>
      <c r="R1108" s="4"/>
      <c r="S1108" s="4"/>
      <c r="T1108" s="4"/>
      <c r="U1108" s="4"/>
      <c r="V1108" s="4"/>
      <c r="W1108" s="4">
        <v>4503.66</v>
      </c>
      <c r="X1108" s="4">
        <v>1</v>
      </c>
      <c r="Y1108" s="4">
        <v>4503.66</v>
      </c>
      <c r="Z1108" s="4"/>
      <c r="AA1108" s="4"/>
      <c r="AB1108" s="4"/>
    </row>
    <row r="1109" spans="1:206">
      <c r="A1109" s="4">
        <v>50</v>
      </c>
      <c r="B1109" s="4">
        <v>0</v>
      </c>
      <c r="C1109" s="4">
        <v>0</v>
      </c>
      <c r="D1109" s="4">
        <v>1</v>
      </c>
      <c r="E1109" s="4">
        <v>224</v>
      </c>
      <c r="F1109" s="4">
        <f>ROUND(Source!AR1081,O1109)</f>
        <v>26271.32</v>
      </c>
      <c r="G1109" s="4" t="s">
        <v>81</v>
      </c>
      <c r="H1109" s="4" t="s">
        <v>82</v>
      </c>
      <c r="I1109" s="4"/>
      <c r="J1109" s="4"/>
      <c r="K1109" s="4">
        <v>224</v>
      </c>
      <c r="L1109" s="4">
        <v>27</v>
      </c>
      <c r="M1109" s="4">
        <v>3</v>
      </c>
      <c r="N1109" s="4" t="s">
        <v>6</v>
      </c>
      <c r="O1109" s="4">
        <v>2</v>
      </c>
      <c r="P1109" s="4"/>
      <c r="Q1109" s="4"/>
      <c r="R1109" s="4"/>
      <c r="S1109" s="4"/>
      <c r="T1109" s="4"/>
      <c r="U1109" s="4"/>
      <c r="V1109" s="4"/>
      <c r="W1109" s="4">
        <v>26271.32</v>
      </c>
      <c r="X1109" s="4">
        <v>1</v>
      </c>
      <c r="Y1109" s="4">
        <v>26271.32</v>
      </c>
      <c r="Z1109" s="4"/>
      <c r="AA1109" s="4"/>
      <c r="AB1109" s="4"/>
    </row>
    <row r="1111" spans="1:206">
      <c r="A1111" s="2">
        <v>51</v>
      </c>
      <c r="B1111" s="2">
        <f>B1067</f>
        <v>1</v>
      </c>
      <c r="C1111" s="2">
        <f>A1067</f>
        <v>3</v>
      </c>
      <c r="D1111" s="2">
        <f>ROW(A1067)</f>
        <v>1067</v>
      </c>
      <c r="E1111" s="2"/>
      <c r="F1111" s="2" t="str">
        <f>IF(F1067&lt;&gt;"",F1067,"")</f>
        <v>09-01-01</v>
      </c>
      <c r="G1111" s="2" t="str">
        <f>IF(G1067&lt;&gt;"",G1067,"")</f>
        <v>Пусконаладочные работы ВЛ-6 кВ</v>
      </c>
      <c r="H1111" s="2">
        <v>0</v>
      </c>
      <c r="I1111" s="2"/>
      <c r="J1111" s="2"/>
      <c r="K1111" s="2"/>
      <c r="L1111" s="2"/>
      <c r="M1111" s="2"/>
      <c r="N1111" s="2"/>
      <c r="O1111" s="2">
        <f t="shared" ref="O1111:T1111" si="676">ROUND(O1081+AB1111,2)</f>
        <v>12510.15</v>
      </c>
      <c r="P1111" s="2">
        <f t="shared" si="676"/>
        <v>0</v>
      </c>
      <c r="Q1111" s="2">
        <f t="shared" si="676"/>
        <v>0</v>
      </c>
      <c r="R1111" s="2">
        <f t="shared" si="676"/>
        <v>0</v>
      </c>
      <c r="S1111" s="2">
        <f t="shared" si="676"/>
        <v>12510.15</v>
      </c>
      <c r="T1111" s="2">
        <f t="shared" si="676"/>
        <v>0</v>
      </c>
      <c r="U1111" s="2">
        <f>U1081+AH1111</f>
        <v>22.376799999999999</v>
      </c>
      <c r="V1111" s="2">
        <f>V1081+AI1111</f>
        <v>0</v>
      </c>
      <c r="W1111" s="2">
        <f>ROUND(W1081+AJ1111,2)</f>
        <v>0</v>
      </c>
      <c r="X1111" s="2">
        <f>ROUND(X1081+AK1111,2)</f>
        <v>9257.51</v>
      </c>
      <c r="Y1111" s="2">
        <f>ROUND(Y1081+AL1111,2)</f>
        <v>4503.66</v>
      </c>
      <c r="Z1111" s="2"/>
      <c r="AA1111" s="2"/>
      <c r="AB1111" s="2"/>
      <c r="AC1111" s="2"/>
      <c r="AD1111" s="2"/>
      <c r="AE1111" s="2"/>
      <c r="AF1111" s="2"/>
      <c r="AG1111" s="2"/>
      <c r="AH1111" s="2"/>
      <c r="AI1111" s="2"/>
      <c r="AJ1111" s="2"/>
      <c r="AK1111" s="2"/>
      <c r="AL1111" s="2"/>
      <c r="AM1111" s="2"/>
      <c r="AN1111" s="2"/>
      <c r="AO1111" s="2">
        <f t="shared" ref="AO1111:BD1111" si="677">ROUND(AO1081+BX1111,2)</f>
        <v>0</v>
      </c>
      <c r="AP1111" s="2">
        <f t="shared" si="677"/>
        <v>0</v>
      </c>
      <c r="AQ1111" s="2">
        <f t="shared" si="677"/>
        <v>0</v>
      </c>
      <c r="AR1111" s="2">
        <f t="shared" si="677"/>
        <v>26271.32</v>
      </c>
      <c r="AS1111" s="2">
        <f t="shared" si="677"/>
        <v>0</v>
      </c>
      <c r="AT1111" s="2">
        <f t="shared" si="677"/>
        <v>0</v>
      </c>
      <c r="AU1111" s="2">
        <f t="shared" si="677"/>
        <v>26271.32</v>
      </c>
      <c r="AV1111" s="2">
        <f t="shared" si="677"/>
        <v>0</v>
      </c>
      <c r="AW1111" s="2">
        <f t="shared" si="677"/>
        <v>0</v>
      </c>
      <c r="AX1111" s="2">
        <f t="shared" si="677"/>
        <v>0</v>
      </c>
      <c r="AY1111" s="2">
        <f t="shared" si="677"/>
        <v>0</v>
      </c>
      <c r="AZ1111" s="2">
        <f t="shared" si="677"/>
        <v>0</v>
      </c>
      <c r="BA1111" s="2">
        <f t="shared" si="677"/>
        <v>0</v>
      </c>
      <c r="BB1111" s="2">
        <f t="shared" si="677"/>
        <v>0</v>
      </c>
      <c r="BC1111" s="2">
        <f t="shared" si="677"/>
        <v>0</v>
      </c>
      <c r="BD1111" s="2">
        <f t="shared" si="677"/>
        <v>0</v>
      </c>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3"/>
      <c r="DH1111" s="3"/>
      <c r="DI1111" s="3"/>
      <c r="DJ1111" s="3"/>
      <c r="DK1111" s="3"/>
      <c r="DL1111" s="3"/>
      <c r="DM1111" s="3"/>
      <c r="DN1111" s="3"/>
      <c r="DO1111" s="3"/>
      <c r="DP1111" s="3"/>
      <c r="DQ1111" s="3"/>
      <c r="DR1111" s="3"/>
      <c r="DS1111" s="3"/>
      <c r="DT1111" s="3"/>
      <c r="DU1111" s="3"/>
      <c r="DV1111" s="3"/>
      <c r="DW1111" s="3"/>
      <c r="DX1111" s="3"/>
      <c r="DY1111" s="3"/>
      <c r="DZ1111" s="3"/>
      <c r="EA1111" s="3"/>
      <c r="EB1111" s="3"/>
      <c r="EC1111" s="3"/>
      <c r="ED1111" s="3"/>
      <c r="EE1111" s="3"/>
      <c r="EF1111" s="3"/>
      <c r="EG1111" s="3"/>
      <c r="EH1111" s="3"/>
      <c r="EI1111" s="3"/>
      <c r="EJ1111" s="3"/>
      <c r="EK1111" s="3"/>
      <c r="EL1111" s="3"/>
      <c r="EM1111" s="3"/>
      <c r="EN1111" s="3"/>
      <c r="EO1111" s="3"/>
      <c r="EP1111" s="3"/>
      <c r="EQ1111" s="3"/>
      <c r="ER1111" s="3"/>
      <c r="ES1111" s="3"/>
      <c r="ET1111" s="3"/>
      <c r="EU1111" s="3"/>
      <c r="EV1111" s="3"/>
      <c r="EW1111" s="3"/>
      <c r="EX1111" s="3"/>
      <c r="EY1111" s="3"/>
      <c r="EZ1111" s="3"/>
      <c r="FA1111" s="3"/>
      <c r="FB1111" s="3"/>
      <c r="FC1111" s="3"/>
      <c r="FD1111" s="3"/>
      <c r="FE1111" s="3"/>
      <c r="FF1111" s="3"/>
      <c r="FG1111" s="3"/>
      <c r="FH1111" s="3"/>
      <c r="FI1111" s="3"/>
      <c r="FJ1111" s="3"/>
      <c r="FK1111" s="3"/>
      <c r="FL1111" s="3"/>
      <c r="FM1111" s="3"/>
      <c r="FN1111" s="3"/>
      <c r="FO1111" s="3"/>
      <c r="FP1111" s="3"/>
      <c r="FQ1111" s="3"/>
      <c r="FR1111" s="3"/>
      <c r="FS1111" s="3"/>
      <c r="FT1111" s="3"/>
      <c r="FU1111" s="3"/>
      <c r="FV1111" s="3"/>
      <c r="FW1111" s="3"/>
      <c r="FX1111" s="3"/>
      <c r="FY1111" s="3"/>
      <c r="FZ1111" s="3"/>
      <c r="GA1111" s="3"/>
      <c r="GB1111" s="3"/>
      <c r="GC1111" s="3"/>
      <c r="GD1111" s="3"/>
      <c r="GE1111" s="3"/>
      <c r="GF1111" s="3"/>
      <c r="GG1111" s="3"/>
      <c r="GH1111" s="3"/>
      <c r="GI1111" s="3"/>
      <c r="GJ1111" s="3"/>
      <c r="GK1111" s="3"/>
      <c r="GL1111" s="3"/>
      <c r="GM1111" s="3"/>
      <c r="GN1111" s="3"/>
      <c r="GO1111" s="3"/>
      <c r="GP1111" s="3"/>
      <c r="GQ1111" s="3"/>
      <c r="GR1111" s="3"/>
      <c r="GS1111" s="3"/>
      <c r="GT1111" s="3"/>
      <c r="GU1111" s="3"/>
      <c r="GV1111" s="3"/>
      <c r="GW1111" s="3"/>
      <c r="GX1111" s="3">
        <v>0</v>
      </c>
    </row>
    <row r="1113" spans="1:206">
      <c r="A1113" s="4">
        <v>50</v>
      </c>
      <c r="B1113" s="4">
        <v>0</v>
      </c>
      <c r="C1113" s="4">
        <v>0</v>
      </c>
      <c r="D1113" s="4">
        <v>1</v>
      </c>
      <c r="E1113" s="4">
        <v>201</v>
      </c>
      <c r="F1113" s="4">
        <f>ROUND(Source!O1111,O1113)</f>
        <v>12510.15</v>
      </c>
      <c r="G1113" s="4" t="s">
        <v>29</v>
      </c>
      <c r="H1113" s="4" t="s">
        <v>30</v>
      </c>
      <c r="I1113" s="4"/>
      <c r="J1113" s="4"/>
      <c r="K1113" s="4">
        <v>201</v>
      </c>
      <c r="L1113" s="4">
        <v>1</v>
      </c>
      <c r="M1113" s="4">
        <v>3</v>
      </c>
      <c r="N1113" s="4" t="s">
        <v>6</v>
      </c>
      <c r="O1113" s="4">
        <v>2</v>
      </c>
      <c r="P1113" s="4"/>
      <c r="Q1113" s="4"/>
      <c r="R1113" s="4"/>
      <c r="S1113" s="4"/>
      <c r="T1113" s="4"/>
      <c r="U1113" s="4"/>
      <c r="V1113" s="4"/>
      <c r="W1113" s="4">
        <v>12510.15</v>
      </c>
      <c r="X1113" s="4">
        <v>1</v>
      </c>
      <c r="Y1113" s="4">
        <v>12510.15</v>
      </c>
      <c r="Z1113" s="4"/>
      <c r="AA1113" s="4"/>
      <c r="AB1113" s="4"/>
    </row>
    <row r="1114" spans="1:206">
      <c r="A1114" s="4">
        <v>50</v>
      </c>
      <c r="B1114" s="4">
        <v>0</v>
      </c>
      <c r="C1114" s="4">
        <v>0</v>
      </c>
      <c r="D1114" s="4">
        <v>1</v>
      </c>
      <c r="E1114" s="4">
        <v>202</v>
      </c>
      <c r="F1114" s="4">
        <f>ROUND(Source!P1111,O1114)</f>
        <v>0</v>
      </c>
      <c r="G1114" s="4" t="s">
        <v>31</v>
      </c>
      <c r="H1114" s="4" t="s">
        <v>32</v>
      </c>
      <c r="I1114" s="4"/>
      <c r="J1114" s="4"/>
      <c r="K1114" s="4">
        <v>202</v>
      </c>
      <c r="L1114" s="4">
        <v>2</v>
      </c>
      <c r="M1114" s="4">
        <v>3</v>
      </c>
      <c r="N1114" s="4" t="s">
        <v>6</v>
      </c>
      <c r="O1114" s="4">
        <v>2</v>
      </c>
      <c r="P1114" s="4"/>
      <c r="Q1114" s="4"/>
      <c r="R1114" s="4"/>
      <c r="S1114" s="4"/>
      <c r="T1114" s="4"/>
      <c r="U1114" s="4"/>
      <c r="V1114" s="4"/>
      <c r="W1114" s="4">
        <v>0</v>
      </c>
      <c r="X1114" s="4">
        <v>1</v>
      </c>
      <c r="Y1114" s="4">
        <v>0</v>
      </c>
      <c r="Z1114" s="4"/>
      <c r="AA1114" s="4"/>
      <c r="AB1114" s="4"/>
    </row>
    <row r="1115" spans="1:206">
      <c r="A1115" s="4">
        <v>50</v>
      </c>
      <c r="B1115" s="4">
        <v>0</v>
      </c>
      <c r="C1115" s="4">
        <v>0</v>
      </c>
      <c r="D1115" s="4">
        <v>1</v>
      </c>
      <c r="E1115" s="4">
        <v>222</v>
      </c>
      <c r="F1115" s="4">
        <f>ROUND(Source!AO1111,O1115)</f>
        <v>0</v>
      </c>
      <c r="G1115" s="4" t="s">
        <v>33</v>
      </c>
      <c r="H1115" s="4" t="s">
        <v>34</v>
      </c>
      <c r="I1115" s="4"/>
      <c r="J1115" s="4"/>
      <c r="K1115" s="4">
        <v>222</v>
      </c>
      <c r="L1115" s="4">
        <v>3</v>
      </c>
      <c r="M1115" s="4">
        <v>3</v>
      </c>
      <c r="N1115" s="4" t="s">
        <v>6</v>
      </c>
      <c r="O1115" s="4">
        <v>2</v>
      </c>
      <c r="P1115" s="4"/>
      <c r="Q1115" s="4"/>
      <c r="R1115" s="4"/>
      <c r="S1115" s="4"/>
      <c r="T1115" s="4"/>
      <c r="U1115" s="4"/>
      <c r="V1115" s="4"/>
      <c r="W1115" s="4">
        <v>0</v>
      </c>
      <c r="X1115" s="4">
        <v>1</v>
      </c>
      <c r="Y1115" s="4">
        <v>0</v>
      </c>
      <c r="Z1115" s="4"/>
      <c r="AA1115" s="4"/>
      <c r="AB1115" s="4"/>
    </row>
    <row r="1116" spans="1:206">
      <c r="A1116" s="4">
        <v>50</v>
      </c>
      <c r="B1116" s="4">
        <v>0</v>
      </c>
      <c r="C1116" s="4">
        <v>0</v>
      </c>
      <c r="D1116" s="4">
        <v>1</v>
      </c>
      <c r="E1116" s="4">
        <v>225</v>
      </c>
      <c r="F1116" s="4">
        <f>ROUND(Source!AV1111,O1116)</f>
        <v>0</v>
      </c>
      <c r="G1116" s="4" t="s">
        <v>35</v>
      </c>
      <c r="H1116" s="4" t="s">
        <v>36</v>
      </c>
      <c r="I1116" s="4"/>
      <c r="J1116" s="4"/>
      <c r="K1116" s="4">
        <v>225</v>
      </c>
      <c r="L1116" s="4">
        <v>4</v>
      </c>
      <c r="M1116" s="4">
        <v>3</v>
      </c>
      <c r="N1116" s="4" t="s">
        <v>6</v>
      </c>
      <c r="O1116" s="4">
        <v>2</v>
      </c>
      <c r="P1116" s="4"/>
      <c r="Q1116" s="4"/>
      <c r="R1116" s="4"/>
      <c r="S1116" s="4"/>
      <c r="T1116" s="4"/>
      <c r="U1116" s="4"/>
      <c r="V1116" s="4"/>
      <c r="W1116" s="4">
        <v>0</v>
      </c>
      <c r="X1116" s="4">
        <v>1</v>
      </c>
      <c r="Y1116" s="4">
        <v>0</v>
      </c>
      <c r="Z1116" s="4"/>
      <c r="AA1116" s="4"/>
      <c r="AB1116" s="4"/>
    </row>
    <row r="1117" spans="1:206">
      <c r="A1117" s="4">
        <v>50</v>
      </c>
      <c r="B1117" s="4">
        <v>0</v>
      </c>
      <c r="C1117" s="4">
        <v>0</v>
      </c>
      <c r="D1117" s="4">
        <v>1</v>
      </c>
      <c r="E1117" s="4">
        <v>226</v>
      </c>
      <c r="F1117" s="4">
        <f>ROUND(Source!AW1111,O1117)</f>
        <v>0</v>
      </c>
      <c r="G1117" s="4" t="s">
        <v>37</v>
      </c>
      <c r="H1117" s="4" t="s">
        <v>38</v>
      </c>
      <c r="I1117" s="4"/>
      <c r="J1117" s="4"/>
      <c r="K1117" s="4">
        <v>226</v>
      </c>
      <c r="L1117" s="4">
        <v>5</v>
      </c>
      <c r="M1117" s="4">
        <v>3</v>
      </c>
      <c r="N1117" s="4" t="s">
        <v>6</v>
      </c>
      <c r="O1117" s="4">
        <v>2</v>
      </c>
      <c r="P1117" s="4"/>
      <c r="Q1117" s="4"/>
      <c r="R1117" s="4"/>
      <c r="S1117" s="4"/>
      <c r="T1117" s="4"/>
      <c r="U1117" s="4"/>
      <c r="V1117" s="4"/>
      <c r="W1117" s="4">
        <v>0</v>
      </c>
      <c r="X1117" s="4">
        <v>1</v>
      </c>
      <c r="Y1117" s="4">
        <v>0</v>
      </c>
      <c r="Z1117" s="4"/>
      <c r="AA1117" s="4"/>
      <c r="AB1117" s="4"/>
    </row>
    <row r="1118" spans="1:206">
      <c r="A1118" s="4">
        <v>50</v>
      </c>
      <c r="B1118" s="4">
        <v>0</v>
      </c>
      <c r="C1118" s="4">
        <v>0</v>
      </c>
      <c r="D1118" s="4">
        <v>1</v>
      </c>
      <c r="E1118" s="4">
        <v>227</v>
      </c>
      <c r="F1118" s="4">
        <f>ROUND(Source!AX1111,O1118)</f>
        <v>0</v>
      </c>
      <c r="G1118" s="4" t="s">
        <v>39</v>
      </c>
      <c r="H1118" s="4" t="s">
        <v>40</v>
      </c>
      <c r="I1118" s="4"/>
      <c r="J1118" s="4"/>
      <c r="K1118" s="4">
        <v>227</v>
      </c>
      <c r="L1118" s="4">
        <v>6</v>
      </c>
      <c r="M1118" s="4">
        <v>3</v>
      </c>
      <c r="N1118" s="4" t="s">
        <v>6</v>
      </c>
      <c r="O1118" s="4">
        <v>2</v>
      </c>
      <c r="P1118" s="4"/>
      <c r="Q1118" s="4"/>
      <c r="R1118" s="4"/>
      <c r="S1118" s="4"/>
      <c r="T1118" s="4"/>
      <c r="U1118" s="4"/>
      <c r="V1118" s="4"/>
      <c r="W1118" s="4">
        <v>0</v>
      </c>
      <c r="X1118" s="4">
        <v>1</v>
      </c>
      <c r="Y1118" s="4">
        <v>0</v>
      </c>
      <c r="Z1118" s="4"/>
      <c r="AA1118" s="4"/>
      <c r="AB1118" s="4"/>
    </row>
    <row r="1119" spans="1:206">
      <c r="A1119" s="4">
        <v>50</v>
      </c>
      <c r="B1119" s="4">
        <v>0</v>
      </c>
      <c r="C1119" s="4">
        <v>0</v>
      </c>
      <c r="D1119" s="4">
        <v>1</v>
      </c>
      <c r="E1119" s="4">
        <v>228</v>
      </c>
      <c r="F1119" s="4">
        <f>ROUND(Source!AY1111,O1119)</f>
        <v>0</v>
      </c>
      <c r="G1119" s="4" t="s">
        <v>41</v>
      </c>
      <c r="H1119" s="4" t="s">
        <v>42</v>
      </c>
      <c r="I1119" s="4"/>
      <c r="J1119" s="4"/>
      <c r="K1119" s="4">
        <v>228</v>
      </c>
      <c r="L1119" s="4">
        <v>7</v>
      </c>
      <c r="M1119" s="4">
        <v>3</v>
      </c>
      <c r="N1119" s="4" t="s">
        <v>6</v>
      </c>
      <c r="O1119" s="4">
        <v>2</v>
      </c>
      <c r="P1119" s="4"/>
      <c r="Q1119" s="4"/>
      <c r="R1119" s="4"/>
      <c r="S1119" s="4"/>
      <c r="T1119" s="4"/>
      <c r="U1119" s="4"/>
      <c r="V1119" s="4"/>
      <c r="W1119" s="4">
        <v>0</v>
      </c>
      <c r="X1119" s="4">
        <v>1</v>
      </c>
      <c r="Y1119" s="4">
        <v>0</v>
      </c>
      <c r="Z1119" s="4"/>
      <c r="AA1119" s="4"/>
      <c r="AB1119" s="4"/>
    </row>
    <row r="1120" spans="1:206">
      <c r="A1120" s="4">
        <v>50</v>
      </c>
      <c r="B1120" s="4">
        <v>0</v>
      </c>
      <c r="C1120" s="4">
        <v>0</v>
      </c>
      <c r="D1120" s="4">
        <v>1</v>
      </c>
      <c r="E1120" s="4">
        <v>216</v>
      </c>
      <c r="F1120" s="4">
        <f>ROUND(Source!AP1111,O1120)</f>
        <v>0</v>
      </c>
      <c r="G1120" s="4" t="s">
        <v>43</v>
      </c>
      <c r="H1120" s="4" t="s">
        <v>44</v>
      </c>
      <c r="I1120" s="4"/>
      <c r="J1120" s="4"/>
      <c r="K1120" s="4">
        <v>216</v>
      </c>
      <c r="L1120" s="4">
        <v>8</v>
      </c>
      <c r="M1120" s="4">
        <v>3</v>
      </c>
      <c r="N1120" s="4" t="s">
        <v>6</v>
      </c>
      <c r="O1120" s="4">
        <v>2</v>
      </c>
      <c r="P1120" s="4"/>
      <c r="Q1120" s="4"/>
      <c r="R1120" s="4"/>
      <c r="S1120" s="4"/>
      <c r="T1120" s="4"/>
      <c r="U1120" s="4"/>
      <c r="V1120" s="4"/>
      <c r="W1120" s="4">
        <v>0</v>
      </c>
      <c r="X1120" s="4">
        <v>1</v>
      </c>
      <c r="Y1120" s="4">
        <v>0</v>
      </c>
      <c r="Z1120" s="4"/>
      <c r="AA1120" s="4"/>
      <c r="AB1120" s="4"/>
    </row>
    <row r="1121" spans="1:28">
      <c r="A1121" s="4">
        <v>50</v>
      </c>
      <c r="B1121" s="4">
        <v>0</v>
      </c>
      <c r="C1121" s="4">
        <v>0</v>
      </c>
      <c r="D1121" s="4">
        <v>1</v>
      </c>
      <c r="E1121" s="4">
        <v>223</v>
      </c>
      <c r="F1121" s="4">
        <f>ROUND(Source!AQ1111,O1121)</f>
        <v>0</v>
      </c>
      <c r="G1121" s="4" t="s">
        <v>45</v>
      </c>
      <c r="H1121" s="4" t="s">
        <v>46</v>
      </c>
      <c r="I1121" s="4"/>
      <c r="J1121" s="4"/>
      <c r="K1121" s="4">
        <v>223</v>
      </c>
      <c r="L1121" s="4">
        <v>9</v>
      </c>
      <c r="M1121" s="4">
        <v>3</v>
      </c>
      <c r="N1121" s="4" t="s">
        <v>6</v>
      </c>
      <c r="O1121" s="4">
        <v>2</v>
      </c>
      <c r="P1121" s="4"/>
      <c r="Q1121" s="4"/>
      <c r="R1121" s="4"/>
      <c r="S1121" s="4"/>
      <c r="T1121" s="4"/>
      <c r="U1121" s="4"/>
      <c r="V1121" s="4"/>
      <c r="W1121" s="4">
        <v>0</v>
      </c>
      <c r="X1121" s="4">
        <v>1</v>
      </c>
      <c r="Y1121" s="4">
        <v>0</v>
      </c>
      <c r="Z1121" s="4"/>
      <c r="AA1121" s="4"/>
      <c r="AB1121" s="4"/>
    </row>
    <row r="1122" spans="1:28">
      <c r="A1122" s="4">
        <v>50</v>
      </c>
      <c r="B1122" s="4">
        <v>0</v>
      </c>
      <c r="C1122" s="4">
        <v>0</v>
      </c>
      <c r="D1122" s="4">
        <v>1</v>
      </c>
      <c r="E1122" s="4">
        <v>229</v>
      </c>
      <c r="F1122" s="4">
        <f>ROUND(Source!AZ1111,O1122)</f>
        <v>0</v>
      </c>
      <c r="G1122" s="4" t="s">
        <v>47</v>
      </c>
      <c r="H1122" s="4" t="s">
        <v>48</v>
      </c>
      <c r="I1122" s="4"/>
      <c r="J1122" s="4"/>
      <c r="K1122" s="4">
        <v>229</v>
      </c>
      <c r="L1122" s="4">
        <v>10</v>
      </c>
      <c r="M1122" s="4">
        <v>3</v>
      </c>
      <c r="N1122" s="4" t="s">
        <v>6</v>
      </c>
      <c r="O1122" s="4">
        <v>2</v>
      </c>
      <c r="P1122" s="4"/>
      <c r="Q1122" s="4"/>
      <c r="R1122" s="4"/>
      <c r="S1122" s="4"/>
      <c r="T1122" s="4"/>
      <c r="U1122" s="4"/>
      <c r="V1122" s="4"/>
      <c r="W1122" s="4">
        <v>0</v>
      </c>
      <c r="X1122" s="4">
        <v>1</v>
      </c>
      <c r="Y1122" s="4">
        <v>0</v>
      </c>
      <c r="Z1122" s="4"/>
      <c r="AA1122" s="4"/>
      <c r="AB1122" s="4"/>
    </row>
    <row r="1123" spans="1:28">
      <c r="A1123" s="4">
        <v>50</v>
      </c>
      <c r="B1123" s="4">
        <v>0</v>
      </c>
      <c r="C1123" s="4">
        <v>0</v>
      </c>
      <c r="D1123" s="4">
        <v>1</v>
      </c>
      <c r="E1123" s="4">
        <v>203</v>
      </c>
      <c r="F1123" s="4">
        <f>ROUND(Source!Q1111,O1123)</f>
        <v>0</v>
      </c>
      <c r="G1123" s="4" t="s">
        <v>49</v>
      </c>
      <c r="H1123" s="4" t="s">
        <v>50</v>
      </c>
      <c r="I1123" s="4"/>
      <c r="J1123" s="4"/>
      <c r="K1123" s="4">
        <v>203</v>
      </c>
      <c r="L1123" s="4">
        <v>11</v>
      </c>
      <c r="M1123" s="4">
        <v>3</v>
      </c>
      <c r="N1123" s="4" t="s">
        <v>6</v>
      </c>
      <c r="O1123" s="4">
        <v>2</v>
      </c>
      <c r="P1123" s="4"/>
      <c r="Q1123" s="4"/>
      <c r="R1123" s="4"/>
      <c r="S1123" s="4"/>
      <c r="T1123" s="4"/>
      <c r="U1123" s="4"/>
      <c r="V1123" s="4"/>
      <c r="W1123" s="4">
        <v>0</v>
      </c>
      <c r="X1123" s="4">
        <v>1</v>
      </c>
      <c r="Y1123" s="4">
        <v>0</v>
      </c>
      <c r="Z1123" s="4"/>
      <c r="AA1123" s="4"/>
      <c r="AB1123" s="4"/>
    </row>
    <row r="1124" spans="1:28">
      <c r="A1124" s="4">
        <v>50</v>
      </c>
      <c r="B1124" s="4">
        <v>0</v>
      </c>
      <c r="C1124" s="4">
        <v>0</v>
      </c>
      <c r="D1124" s="4">
        <v>1</v>
      </c>
      <c r="E1124" s="4">
        <v>231</v>
      </c>
      <c r="F1124" s="4">
        <f>ROUND(Source!BB1111,O1124)</f>
        <v>0</v>
      </c>
      <c r="G1124" s="4" t="s">
        <v>51</v>
      </c>
      <c r="H1124" s="4" t="s">
        <v>52</v>
      </c>
      <c r="I1124" s="4"/>
      <c r="J1124" s="4"/>
      <c r="K1124" s="4">
        <v>231</v>
      </c>
      <c r="L1124" s="4">
        <v>12</v>
      </c>
      <c r="M1124" s="4">
        <v>3</v>
      </c>
      <c r="N1124" s="4" t="s">
        <v>6</v>
      </c>
      <c r="O1124" s="4">
        <v>2</v>
      </c>
      <c r="P1124" s="4"/>
      <c r="Q1124" s="4"/>
      <c r="R1124" s="4"/>
      <c r="S1124" s="4"/>
      <c r="T1124" s="4"/>
      <c r="U1124" s="4"/>
      <c r="V1124" s="4"/>
      <c r="W1124" s="4">
        <v>0</v>
      </c>
      <c r="X1124" s="4">
        <v>1</v>
      </c>
      <c r="Y1124" s="4">
        <v>0</v>
      </c>
      <c r="Z1124" s="4"/>
      <c r="AA1124" s="4"/>
      <c r="AB1124" s="4"/>
    </row>
    <row r="1125" spans="1:28">
      <c r="A1125" s="4">
        <v>50</v>
      </c>
      <c r="B1125" s="4">
        <v>0</v>
      </c>
      <c r="C1125" s="4">
        <v>0</v>
      </c>
      <c r="D1125" s="4">
        <v>1</v>
      </c>
      <c r="E1125" s="4">
        <v>204</v>
      </c>
      <c r="F1125" s="4">
        <f>ROUND(Source!R1111,O1125)</f>
        <v>0</v>
      </c>
      <c r="G1125" s="4" t="s">
        <v>53</v>
      </c>
      <c r="H1125" s="4" t="s">
        <v>54</v>
      </c>
      <c r="I1125" s="4"/>
      <c r="J1125" s="4"/>
      <c r="K1125" s="4">
        <v>204</v>
      </c>
      <c r="L1125" s="4">
        <v>13</v>
      </c>
      <c r="M1125" s="4">
        <v>3</v>
      </c>
      <c r="N1125" s="4" t="s">
        <v>6</v>
      </c>
      <c r="O1125" s="4">
        <v>2</v>
      </c>
      <c r="P1125" s="4"/>
      <c r="Q1125" s="4"/>
      <c r="R1125" s="4"/>
      <c r="S1125" s="4"/>
      <c r="T1125" s="4"/>
      <c r="U1125" s="4"/>
      <c r="V1125" s="4"/>
      <c r="W1125" s="4">
        <v>0</v>
      </c>
      <c r="X1125" s="4">
        <v>1</v>
      </c>
      <c r="Y1125" s="4">
        <v>0</v>
      </c>
      <c r="Z1125" s="4"/>
      <c r="AA1125" s="4"/>
      <c r="AB1125" s="4"/>
    </row>
    <row r="1126" spans="1:28">
      <c r="A1126" s="4">
        <v>50</v>
      </c>
      <c r="B1126" s="4">
        <v>0</v>
      </c>
      <c r="C1126" s="4">
        <v>0</v>
      </c>
      <c r="D1126" s="4">
        <v>1</v>
      </c>
      <c r="E1126" s="4">
        <v>205</v>
      </c>
      <c r="F1126" s="4">
        <f>ROUND(Source!S1111,O1126)</f>
        <v>12510.15</v>
      </c>
      <c r="G1126" s="4" t="s">
        <v>55</v>
      </c>
      <c r="H1126" s="4" t="s">
        <v>56</v>
      </c>
      <c r="I1126" s="4"/>
      <c r="J1126" s="4"/>
      <c r="K1126" s="4">
        <v>205</v>
      </c>
      <c r="L1126" s="4">
        <v>14</v>
      </c>
      <c r="M1126" s="4">
        <v>3</v>
      </c>
      <c r="N1126" s="4" t="s">
        <v>6</v>
      </c>
      <c r="O1126" s="4">
        <v>2</v>
      </c>
      <c r="P1126" s="4"/>
      <c r="Q1126" s="4"/>
      <c r="R1126" s="4"/>
      <c r="S1126" s="4"/>
      <c r="T1126" s="4"/>
      <c r="U1126" s="4"/>
      <c r="V1126" s="4"/>
      <c r="W1126" s="4">
        <v>12510.15</v>
      </c>
      <c r="X1126" s="4">
        <v>1</v>
      </c>
      <c r="Y1126" s="4">
        <v>12510.15</v>
      </c>
      <c r="Z1126" s="4"/>
      <c r="AA1126" s="4"/>
      <c r="AB1126" s="4"/>
    </row>
    <row r="1127" spans="1:28">
      <c r="A1127" s="4">
        <v>50</v>
      </c>
      <c r="B1127" s="4">
        <v>0</v>
      </c>
      <c r="C1127" s="4">
        <v>0</v>
      </c>
      <c r="D1127" s="4">
        <v>1</v>
      </c>
      <c r="E1127" s="4">
        <v>232</v>
      </c>
      <c r="F1127" s="4">
        <f>ROUND(Source!BC1111,O1127)</f>
        <v>0</v>
      </c>
      <c r="G1127" s="4" t="s">
        <v>57</v>
      </c>
      <c r="H1127" s="4" t="s">
        <v>58</v>
      </c>
      <c r="I1127" s="4"/>
      <c r="J1127" s="4"/>
      <c r="K1127" s="4">
        <v>232</v>
      </c>
      <c r="L1127" s="4">
        <v>15</v>
      </c>
      <c r="M1127" s="4">
        <v>3</v>
      </c>
      <c r="N1127" s="4" t="s">
        <v>6</v>
      </c>
      <c r="O1127" s="4">
        <v>2</v>
      </c>
      <c r="P1127" s="4"/>
      <c r="Q1127" s="4"/>
      <c r="R1127" s="4"/>
      <c r="S1127" s="4"/>
      <c r="T1127" s="4"/>
      <c r="U1127" s="4"/>
      <c r="V1127" s="4"/>
      <c r="W1127" s="4">
        <v>0</v>
      </c>
      <c r="X1127" s="4">
        <v>1</v>
      </c>
      <c r="Y1127" s="4">
        <v>0</v>
      </c>
      <c r="Z1127" s="4"/>
      <c r="AA1127" s="4"/>
      <c r="AB1127" s="4"/>
    </row>
    <row r="1128" spans="1:28">
      <c r="A1128" s="4">
        <v>50</v>
      </c>
      <c r="B1128" s="4">
        <v>0</v>
      </c>
      <c r="C1128" s="4">
        <v>0</v>
      </c>
      <c r="D1128" s="4">
        <v>1</v>
      </c>
      <c r="E1128" s="4">
        <v>214</v>
      </c>
      <c r="F1128" s="4">
        <f>ROUND(Source!AS1111,O1128)</f>
        <v>0</v>
      </c>
      <c r="G1128" s="4" t="s">
        <v>59</v>
      </c>
      <c r="H1128" s="4" t="s">
        <v>60</v>
      </c>
      <c r="I1128" s="4"/>
      <c r="J1128" s="4"/>
      <c r="K1128" s="4">
        <v>214</v>
      </c>
      <c r="L1128" s="4">
        <v>16</v>
      </c>
      <c r="M1128" s="4">
        <v>3</v>
      </c>
      <c r="N1128" s="4" t="s">
        <v>6</v>
      </c>
      <c r="O1128" s="4">
        <v>2</v>
      </c>
      <c r="P1128" s="4"/>
      <c r="Q1128" s="4"/>
      <c r="R1128" s="4"/>
      <c r="S1128" s="4"/>
      <c r="T1128" s="4"/>
      <c r="U1128" s="4"/>
      <c r="V1128" s="4"/>
      <c r="W1128" s="4">
        <v>0</v>
      </c>
      <c r="X1128" s="4">
        <v>1</v>
      </c>
      <c r="Y1128" s="4">
        <v>0</v>
      </c>
      <c r="Z1128" s="4"/>
      <c r="AA1128" s="4"/>
      <c r="AB1128" s="4"/>
    </row>
    <row r="1129" spans="1:28">
      <c r="A1129" s="4">
        <v>50</v>
      </c>
      <c r="B1129" s="4">
        <v>0</v>
      </c>
      <c r="C1129" s="4">
        <v>0</v>
      </c>
      <c r="D1129" s="4">
        <v>1</v>
      </c>
      <c r="E1129" s="4">
        <v>215</v>
      </c>
      <c r="F1129" s="4">
        <f>ROUND(Source!AT1111,O1129)</f>
        <v>0</v>
      </c>
      <c r="G1129" s="4" t="s">
        <v>61</v>
      </c>
      <c r="H1129" s="4" t="s">
        <v>62</v>
      </c>
      <c r="I1129" s="4"/>
      <c r="J1129" s="4"/>
      <c r="K1129" s="4">
        <v>215</v>
      </c>
      <c r="L1129" s="4">
        <v>17</v>
      </c>
      <c r="M1129" s="4">
        <v>3</v>
      </c>
      <c r="N1129" s="4" t="s">
        <v>6</v>
      </c>
      <c r="O1129" s="4">
        <v>2</v>
      </c>
      <c r="P1129" s="4"/>
      <c r="Q1129" s="4"/>
      <c r="R1129" s="4"/>
      <c r="S1129" s="4"/>
      <c r="T1129" s="4"/>
      <c r="U1129" s="4"/>
      <c r="V1129" s="4"/>
      <c r="W1129" s="4">
        <v>0</v>
      </c>
      <c r="X1129" s="4">
        <v>1</v>
      </c>
      <c r="Y1129" s="4">
        <v>0</v>
      </c>
      <c r="Z1129" s="4"/>
      <c r="AA1129" s="4"/>
      <c r="AB1129" s="4"/>
    </row>
    <row r="1130" spans="1:28">
      <c r="A1130" s="4">
        <v>50</v>
      </c>
      <c r="B1130" s="4">
        <v>0</v>
      </c>
      <c r="C1130" s="4">
        <v>0</v>
      </c>
      <c r="D1130" s="4">
        <v>1</v>
      </c>
      <c r="E1130" s="4">
        <v>217</v>
      </c>
      <c r="F1130" s="4">
        <f>ROUND(Source!AU1111,O1130)</f>
        <v>26271.32</v>
      </c>
      <c r="G1130" s="4" t="s">
        <v>63</v>
      </c>
      <c r="H1130" s="4" t="s">
        <v>64</v>
      </c>
      <c r="I1130" s="4"/>
      <c r="J1130" s="4"/>
      <c r="K1130" s="4">
        <v>217</v>
      </c>
      <c r="L1130" s="4">
        <v>18</v>
      </c>
      <c r="M1130" s="4">
        <v>3</v>
      </c>
      <c r="N1130" s="4" t="s">
        <v>6</v>
      </c>
      <c r="O1130" s="4">
        <v>2</v>
      </c>
      <c r="P1130" s="4"/>
      <c r="Q1130" s="4"/>
      <c r="R1130" s="4"/>
      <c r="S1130" s="4"/>
      <c r="T1130" s="4"/>
      <c r="U1130" s="4"/>
      <c r="V1130" s="4"/>
      <c r="W1130" s="4">
        <v>26271.32</v>
      </c>
      <c r="X1130" s="4">
        <v>1</v>
      </c>
      <c r="Y1130" s="4">
        <v>26271.32</v>
      </c>
      <c r="Z1130" s="4"/>
      <c r="AA1130" s="4"/>
      <c r="AB1130" s="4"/>
    </row>
    <row r="1131" spans="1:28">
      <c r="A1131" s="4">
        <v>50</v>
      </c>
      <c r="B1131" s="4">
        <v>0</v>
      </c>
      <c r="C1131" s="4">
        <v>0</v>
      </c>
      <c r="D1131" s="4">
        <v>1</v>
      </c>
      <c r="E1131" s="4">
        <v>230</v>
      </c>
      <c r="F1131" s="4">
        <f>ROUND(Source!BA1111,O1131)</f>
        <v>0</v>
      </c>
      <c r="G1131" s="4" t="s">
        <v>65</v>
      </c>
      <c r="H1131" s="4" t="s">
        <v>66</v>
      </c>
      <c r="I1131" s="4"/>
      <c r="J1131" s="4"/>
      <c r="K1131" s="4">
        <v>230</v>
      </c>
      <c r="L1131" s="4">
        <v>19</v>
      </c>
      <c r="M1131" s="4">
        <v>3</v>
      </c>
      <c r="N1131" s="4" t="s">
        <v>6</v>
      </c>
      <c r="O1131" s="4">
        <v>2</v>
      </c>
      <c r="P1131" s="4"/>
      <c r="Q1131" s="4"/>
      <c r="R1131" s="4"/>
      <c r="S1131" s="4"/>
      <c r="T1131" s="4"/>
      <c r="U1131" s="4"/>
      <c r="V1131" s="4"/>
      <c r="W1131" s="4">
        <v>0</v>
      </c>
      <c r="X1131" s="4">
        <v>1</v>
      </c>
      <c r="Y1131" s="4">
        <v>0</v>
      </c>
      <c r="Z1131" s="4"/>
      <c r="AA1131" s="4"/>
      <c r="AB1131" s="4"/>
    </row>
    <row r="1132" spans="1:28">
      <c r="A1132" s="4">
        <v>50</v>
      </c>
      <c r="B1132" s="4">
        <v>0</v>
      </c>
      <c r="C1132" s="4">
        <v>0</v>
      </c>
      <c r="D1132" s="4">
        <v>1</v>
      </c>
      <c r="E1132" s="4">
        <v>206</v>
      </c>
      <c r="F1132" s="4">
        <f>ROUND(Source!T1111,O1132)</f>
        <v>0</v>
      </c>
      <c r="G1132" s="4" t="s">
        <v>67</v>
      </c>
      <c r="H1132" s="4" t="s">
        <v>68</v>
      </c>
      <c r="I1132" s="4"/>
      <c r="J1132" s="4"/>
      <c r="K1132" s="4">
        <v>206</v>
      </c>
      <c r="L1132" s="4">
        <v>20</v>
      </c>
      <c r="M1132" s="4">
        <v>3</v>
      </c>
      <c r="N1132" s="4" t="s">
        <v>6</v>
      </c>
      <c r="O1132" s="4">
        <v>2</v>
      </c>
      <c r="P1132" s="4"/>
      <c r="Q1132" s="4"/>
      <c r="R1132" s="4"/>
      <c r="S1132" s="4"/>
      <c r="T1132" s="4"/>
      <c r="U1132" s="4"/>
      <c r="V1132" s="4"/>
      <c r="W1132" s="4">
        <v>0</v>
      </c>
      <c r="X1132" s="4">
        <v>1</v>
      </c>
      <c r="Y1132" s="4">
        <v>0</v>
      </c>
      <c r="Z1132" s="4"/>
      <c r="AA1132" s="4"/>
      <c r="AB1132" s="4"/>
    </row>
    <row r="1133" spans="1:28">
      <c r="A1133" s="4">
        <v>50</v>
      </c>
      <c r="B1133" s="4">
        <v>0</v>
      </c>
      <c r="C1133" s="4">
        <v>0</v>
      </c>
      <c r="D1133" s="4">
        <v>1</v>
      </c>
      <c r="E1133" s="4">
        <v>207</v>
      </c>
      <c r="F1133" s="4">
        <f>Source!U1111</f>
        <v>22.376799999999999</v>
      </c>
      <c r="G1133" s="4" t="s">
        <v>69</v>
      </c>
      <c r="H1133" s="4" t="s">
        <v>70</v>
      </c>
      <c r="I1133" s="4"/>
      <c r="J1133" s="4"/>
      <c r="K1133" s="4">
        <v>207</v>
      </c>
      <c r="L1133" s="4">
        <v>21</v>
      </c>
      <c r="M1133" s="4">
        <v>3</v>
      </c>
      <c r="N1133" s="4" t="s">
        <v>6</v>
      </c>
      <c r="O1133" s="4">
        <v>-1</v>
      </c>
      <c r="P1133" s="4"/>
      <c r="Q1133" s="4"/>
      <c r="R1133" s="4"/>
      <c r="S1133" s="4"/>
      <c r="T1133" s="4"/>
      <c r="U1133" s="4"/>
      <c r="V1133" s="4"/>
      <c r="W1133" s="4">
        <v>22.376799999999999</v>
      </c>
      <c r="X1133" s="4">
        <v>1</v>
      </c>
      <c r="Y1133" s="4">
        <v>22.376799999999999</v>
      </c>
      <c r="Z1133" s="4"/>
      <c r="AA1133" s="4"/>
      <c r="AB1133" s="4"/>
    </row>
    <row r="1134" spans="1:28">
      <c r="A1134" s="4">
        <v>50</v>
      </c>
      <c r="B1134" s="4">
        <v>0</v>
      </c>
      <c r="C1134" s="4">
        <v>0</v>
      </c>
      <c r="D1134" s="4">
        <v>1</v>
      </c>
      <c r="E1134" s="4">
        <v>208</v>
      </c>
      <c r="F1134" s="4">
        <f>Source!V1111</f>
        <v>0</v>
      </c>
      <c r="G1134" s="4" t="s">
        <v>71</v>
      </c>
      <c r="H1134" s="4" t="s">
        <v>72</v>
      </c>
      <c r="I1134" s="4"/>
      <c r="J1134" s="4"/>
      <c r="K1134" s="4">
        <v>208</v>
      </c>
      <c r="L1134" s="4">
        <v>22</v>
      </c>
      <c r="M1134" s="4">
        <v>3</v>
      </c>
      <c r="N1134" s="4" t="s">
        <v>6</v>
      </c>
      <c r="O1134" s="4">
        <v>-1</v>
      </c>
      <c r="P1134" s="4"/>
      <c r="Q1134" s="4"/>
      <c r="R1134" s="4"/>
      <c r="S1134" s="4"/>
      <c r="T1134" s="4"/>
      <c r="U1134" s="4"/>
      <c r="V1134" s="4"/>
      <c r="W1134" s="4">
        <v>0</v>
      </c>
      <c r="X1134" s="4">
        <v>1</v>
      </c>
      <c r="Y1134" s="4">
        <v>0</v>
      </c>
      <c r="Z1134" s="4"/>
      <c r="AA1134" s="4"/>
      <c r="AB1134" s="4"/>
    </row>
    <row r="1135" spans="1:28">
      <c r="A1135" s="4">
        <v>50</v>
      </c>
      <c r="B1135" s="4">
        <v>0</v>
      </c>
      <c r="C1135" s="4">
        <v>0</v>
      </c>
      <c r="D1135" s="4">
        <v>1</v>
      </c>
      <c r="E1135" s="4">
        <v>209</v>
      </c>
      <c r="F1135" s="4">
        <f>ROUND(Source!W1111,O1135)</f>
        <v>0</v>
      </c>
      <c r="G1135" s="4" t="s">
        <v>73</v>
      </c>
      <c r="H1135" s="4" t="s">
        <v>74</v>
      </c>
      <c r="I1135" s="4"/>
      <c r="J1135" s="4"/>
      <c r="K1135" s="4">
        <v>209</v>
      </c>
      <c r="L1135" s="4">
        <v>23</v>
      </c>
      <c r="M1135" s="4">
        <v>3</v>
      </c>
      <c r="N1135" s="4" t="s">
        <v>6</v>
      </c>
      <c r="O1135" s="4">
        <v>2</v>
      </c>
      <c r="P1135" s="4"/>
      <c r="Q1135" s="4"/>
      <c r="R1135" s="4"/>
      <c r="S1135" s="4"/>
      <c r="T1135" s="4"/>
      <c r="U1135" s="4"/>
      <c r="V1135" s="4"/>
      <c r="W1135" s="4">
        <v>0</v>
      </c>
      <c r="X1135" s="4">
        <v>1</v>
      </c>
      <c r="Y1135" s="4">
        <v>0</v>
      </c>
      <c r="Z1135" s="4"/>
      <c r="AA1135" s="4"/>
      <c r="AB1135" s="4"/>
    </row>
    <row r="1136" spans="1:28">
      <c r="A1136" s="4">
        <v>50</v>
      </c>
      <c r="B1136" s="4">
        <v>0</v>
      </c>
      <c r="C1136" s="4">
        <v>0</v>
      </c>
      <c r="D1136" s="4">
        <v>1</v>
      </c>
      <c r="E1136" s="4">
        <v>233</v>
      </c>
      <c r="F1136" s="4">
        <f>ROUND(Source!BD1111,O1136)</f>
        <v>0</v>
      </c>
      <c r="G1136" s="4" t="s">
        <v>75</v>
      </c>
      <c r="H1136" s="4" t="s">
        <v>76</v>
      </c>
      <c r="I1136" s="4"/>
      <c r="J1136" s="4"/>
      <c r="K1136" s="4">
        <v>233</v>
      </c>
      <c r="L1136" s="4">
        <v>24</v>
      </c>
      <c r="M1136" s="4">
        <v>3</v>
      </c>
      <c r="N1136" s="4" t="s">
        <v>6</v>
      </c>
      <c r="O1136" s="4">
        <v>2</v>
      </c>
      <c r="P1136" s="4"/>
      <c r="Q1136" s="4"/>
      <c r="R1136" s="4"/>
      <c r="S1136" s="4"/>
      <c r="T1136" s="4"/>
      <c r="U1136" s="4"/>
      <c r="V1136" s="4"/>
      <c r="W1136" s="4">
        <v>0</v>
      </c>
      <c r="X1136" s="4">
        <v>1</v>
      </c>
      <c r="Y1136" s="4">
        <v>0</v>
      </c>
      <c r="Z1136" s="4"/>
      <c r="AA1136" s="4"/>
      <c r="AB1136" s="4"/>
    </row>
    <row r="1137" spans="1:245">
      <c r="A1137" s="4">
        <v>50</v>
      </c>
      <c r="B1137" s="4">
        <v>0</v>
      </c>
      <c r="C1137" s="4">
        <v>0</v>
      </c>
      <c r="D1137" s="4">
        <v>1</v>
      </c>
      <c r="E1137" s="4">
        <v>210</v>
      </c>
      <c r="F1137" s="4">
        <f>ROUND(Source!X1111,O1137)</f>
        <v>9257.51</v>
      </c>
      <c r="G1137" s="4" t="s">
        <v>77</v>
      </c>
      <c r="H1137" s="4" t="s">
        <v>78</v>
      </c>
      <c r="I1137" s="4"/>
      <c r="J1137" s="4"/>
      <c r="K1137" s="4">
        <v>210</v>
      </c>
      <c r="L1137" s="4">
        <v>25</v>
      </c>
      <c r="M1137" s="4">
        <v>3</v>
      </c>
      <c r="N1137" s="4" t="s">
        <v>6</v>
      </c>
      <c r="O1137" s="4">
        <v>2</v>
      </c>
      <c r="P1137" s="4"/>
      <c r="Q1137" s="4"/>
      <c r="R1137" s="4"/>
      <c r="S1137" s="4"/>
      <c r="T1137" s="4"/>
      <c r="U1137" s="4"/>
      <c r="V1137" s="4"/>
      <c r="W1137" s="4">
        <v>9257.51</v>
      </c>
      <c r="X1137" s="4">
        <v>1</v>
      </c>
      <c r="Y1137" s="4">
        <v>9257.51</v>
      </c>
      <c r="Z1137" s="4"/>
      <c r="AA1137" s="4"/>
      <c r="AB1137" s="4"/>
    </row>
    <row r="1138" spans="1:245">
      <c r="A1138" s="4">
        <v>50</v>
      </c>
      <c r="B1138" s="4">
        <v>0</v>
      </c>
      <c r="C1138" s="4">
        <v>0</v>
      </c>
      <c r="D1138" s="4">
        <v>1</v>
      </c>
      <c r="E1138" s="4">
        <v>211</v>
      </c>
      <c r="F1138" s="4">
        <f>ROUND(Source!Y1111,O1138)</f>
        <v>4503.66</v>
      </c>
      <c r="G1138" s="4" t="s">
        <v>79</v>
      </c>
      <c r="H1138" s="4" t="s">
        <v>80</v>
      </c>
      <c r="I1138" s="4"/>
      <c r="J1138" s="4"/>
      <c r="K1138" s="4">
        <v>211</v>
      </c>
      <c r="L1138" s="4">
        <v>26</v>
      </c>
      <c r="M1138" s="4">
        <v>3</v>
      </c>
      <c r="N1138" s="4" t="s">
        <v>6</v>
      </c>
      <c r="O1138" s="4">
        <v>2</v>
      </c>
      <c r="P1138" s="4"/>
      <c r="Q1138" s="4"/>
      <c r="R1138" s="4"/>
      <c r="S1138" s="4"/>
      <c r="T1138" s="4"/>
      <c r="U1138" s="4"/>
      <c r="V1138" s="4"/>
      <c r="W1138" s="4">
        <v>4503.66</v>
      </c>
      <c r="X1138" s="4">
        <v>1</v>
      </c>
      <c r="Y1138" s="4">
        <v>4503.66</v>
      </c>
      <c r="Z1138" s="4"/>
      <c r="AA1138" s="4"/>
      <c r="AB1138" s="4"/>
    </row>
    <row r="1139" spans="1:245">
      <c r="A1139" s="4">
        <v>50</v>
      </c>
      <c r="B1139" s="4">
        <v>0</v>
      </c>
      <c r="C1139" s="4">
        <v>0</v>
      </c>
      <c r="D1139" s="4">
        <v>1</v>
      </c>
      <c r="E1139" s="4">
        <v>224</v>
      </c>
      <c r="F1139" s="4">
        <f>ROUND(Source!AR1111,O1139)</f>
        <v>26271.32</v>
      </c>
      <c r="G1139" s="4" t="s">
        <v>81</v>
      </c>
      <c r="H1139" s="4" t="s">
        <v>82</v>
      </c>
      <c r="I1139" s="4"/>
      <c r="J1139" s="4"/>
      <c r="K1139" s="4">
        <v>224</v>
      </c>
      <c r="L1139" s="4">
        <v>27</v>
      </c>
      <c r="M1139" s="4">
        <v>3</v>
      </c>
      <c r="N1139" s="4" t="s">
        <v>6</v>
      </c>
      <c r="O1139" s="4">
        <v>2</v>
      </c>
      <c r="P1139" s="4"/>
      <c r="Q1139" s="4"/>
      <c r="R1139" s="4"/>
      <c r="S1139" s="4"/>
      <c r="T1139" s="4"/>
      <c r="U1139" s="4"/>
      <c r="V1139" s="4"/>
      <c r="W1139" s="4">
        <v>26271.32</v>
      </c>
      <c r="X1139" s="4">
        <v>1</v>
      </c>
      <c r="Y1139" s="4">
        <v>26271.32</v>
      </c>
      <c r="Z1139" s="4"/>
      <c r="AA1139" s="4"/>
      <c r="AB1139" s="4"/>
    </row>
    <row r="1141" spans="1:245">
      <c r="A1141" s="1">
        <v>3</v>
      </c>
      <c r="B1141" s="1">
        <v>1</v>
      </c>
      <c r="C1141" s="1"/>
      <c r="D1141" s="1">
        <f>ROW(A1183)</f>
        <v>1183</v>
      </c>
      <c r="E1141" s="1"/>
      <c r="F1141" s="1" t="s">
        <v>627</v>
      </c>
      <c r="G1141" s="1" t="s">
        <v>628</v>
      </c>
      <c r="H1141" s="1" t="s">
        <v>6</v>
      </c>
      <c r="I1141" s="1">
        <v>0</v>
      </c>
      <c r="J1141" s="1" t="s">
        <v>6</v>
      </c>
      <c r="K1141" s="1">
        <v>-1</v>
      </c>
      <c r="L1141" s="1" t="s">
        <v>6</v>
      </c>
      <c r="M1141" s="1" t="s">
        <v>6</v>
      </c>
      <c r="N1141" s="1"/>
      <c r="O1141" s="1"/>
      <c r="P1141" s="1"/>
      <c r="Q1141" s="1"/>
      <c r="R1141" s="1"/>
      <c r="S1141" s="1">
        <v>0</v>
      </c>
      <c r="T1141" s="1"/>
      <c r="U1141" s="1" t="s">
        <v>6</v>
      </c>
      <c r="V1141" s="1">
        <v>0</v>
      </c>
      <c r="W1141" s="1"/>
      <c r="X1141" s="1"/>
      <c r="Y1141" s="1"/>
      <c r="Z1141" s="1"/>
      <c r="AA1141" s="1"/>
      <c r="AB1141" s="1" t="s">
        <v>6</v>
      </c>
      <c r="AC1141" s="1" t="s">
        <v>6</v>
      </c>
      <c r="AD1141" s="1" t="s">
        <v>6</v>
      </c>
      <c r="AE1141" s="1" t="s">
        <v>6</v>
      </c>
      <c r="AF1141" s="1" t="s">
        <v>6</v>
      </c>
      <c r="AG1141" s="1" t="s">
        <v>6</v>
      </c>
      <c r="AH1141" s="1"/>
      <c r="AI1141" s="1"/>
      <c r="AJ1141" s="1"/>
      <c r="AK1141" s="1"/>
      <c r="AL1141" s="1"/>
      <c r="AM1141" s="1"/>
      <c r="AN1141" s="1"/>
      <c r="AO1141" s="1"/>
      <c r="AP1141" s="1" t="s">
        <v>6</v>
      </c>
      <c r="AQ1141" s="1" t="s">
        <v>6</v>
      </c>
      <c r="AR1141" s="1" t="s">
        <v>6</v>
      </c>
      <c r="AS1141" s="1"/>
      <c r="AT1141" s="1"/>
      <c r="AU1141" s="1"/>
      <c r="AV1141" s="1"/>
      <c r="AW1141" s="1"/>
      <c r="AX1141" s="1"/>
      <c r="AY1141" s="1"/>
      <c r="AZ1141" s="1" t="s">
        <v>6</v>
      </c>
      <c r="BA1141" s="1"/>
      <c r="BB1141" s="1" t="s">
        <v>6</v>
      </c>
      <c r="BC1141" s="1" t="s">
        <v>6</v>
      </c>
      <c r="BD1141" s="1" t="s">
        <v>6</v>
      </c>
      <c r="BE1141" s="1" t="s">
        <v>6</v>
      </c>
      <c r="BF1141" s="1" t="s">
        <v>6</v>
      </c>
      <c r="BG1141" s="1" t="s">
        <v>6</v>
      </c>
      <c r="BH1141" s="1" t="s">
        <v>6</v>
      </c>
      <c r="BI1141" s="1" t="s">
        <v>6</v>
      </c>
      <c r="BJ1141" s="1" t="s">
        <v>6</v>
      </c>
      <c r="BK1141" s="1" t="s">
        <v>6</v>
      </c>
      <c r="BL1141" s="1" t="s">
        <v>6</v>
      </c>
      <c r="BM1141" s="1" t="s">
        <v>6</v>
      </c>
      <c r="BN1141" s="1" t="s">
        <v>6</v>
      </c>
      <c r="BO1141" s="1" t="s">
        <v>6</v>
      </c>
      <c r="BP1141" s="1" t="s">
        <v>6</v>
      </c>
      <c r="BQ1141" s="1"/>
      <c r="BR1141" s="1"/>
      <c r="BS1141" s="1"/>
      <c r="BT1141" s="1"/>
      <c r="BU1141" s="1"/>
      <c r="BV1141" s="1"/>
      <c r="BW1141" s="1"/>
      <c r="BX1141" s="1">
        <v>0</v>
      </c>
      <c r="BY1141" s="1"/>
      <c r="BZ1141" s="1"/>
      <c r="CA1141" s="1"/>
      <c r="CB1141" s="1"/>
      <c r="CC1141" s="1"/>
      <c r="CD1141" s="1"/>
      <c r="CE1141" s="1"/>
      <c r="CF1141" s="1">
        <v>0</v>
      </c>
      <c r="CG1141" s="1">
        <v>0</v>
      </c>
      <c r="CH1141" s="1"/>
      <c r="CI1141" s="1" t="s">
        <v>6</v>
      </c>
      <c r="CJ1141" s="1" t="s">
        <v>6</v>
      </c>
      <c r="CK1141" t="s">
        <v>6</v>
      </c>
      <c r="CL1141" t="s">
        <v>6</v>
      </c>
      <c r="CM1141" t="s">
        <v>6</v>
      </c>
      <c r="CN1141" t="s">
        <v>6</v>
      </c>
      <c r="CO1141" t="s">
        <v>6</v>
      </c>
      <c r="CP1141" t="s">
        <v>6</v>
      </c>
      <c r="CQ1141" t="s">
        <v>6</v>
      </c>
    </row>
    <row r="1143" spans="1:245">
      <c r="A1143" s="2">
        <v>52</v>
      </c>
      <c r="B1143" s="2">
        <f t="shared" ref="B1143:G1143" si="678">B1183</f>
        <v>1</v>
      </c>
      <c r="C1143" s="2">
        <f t="shared" si="678"/>
        <v>3</v>
      </c>
      <c r="D1143" s="2">
        <f t="shared" si="678"/>
        <v>1141</v>
      </c>
      <c r="E1143" s="2">
        <f t="shared" si="678"/>
        <v>0</v>
      </c>
      <c r="F1143" s="2" t="str">
        <f t="shared" si="678"/>
        <v>09-01-02</v>
      </c>
      <c r="G1143" s="2" t="str">
        <f t="shared" si="678"/>
        <v>Пусконаладочные работы КЛ-6 кВ</v>
      </c>
      <c r="H1143" s="2"/>
      <c r="I1143" s="2"/>
      <c r="J1143" s="2"/>
      <c r="K1143" s="2"/>
      <c r="L1143" s="2"/>
      <c r="M1143" s="2"/>
      <c r="N1143" s="2"/>
      <c r="O1143" s="2">
        <f t="shared" ref="O1143:AT1143" si="679">O1183</f>
        <v>3585.73</v>
      </c>
      <c r="P1143" s="2">
        <f t="shared" si="679"/>
        <v>0</v>
      </c>
      <c r="Q1143" s="2">
        <f t="shared" si="679"/>
        <v>0</v>
      </c>
      <c r="R1143" s="2">
        <f t="shared" si="679"/>
        <v>0</v>
      </c>
      <c r="S1143" s="2">
        <f t="shared" si="679"/>
        <v>3585.73</v>
      </c>
      <c r="T1143" s="2">
        <f t="shared" si="679"/>
        <v>0</v>
      </c>
      <c r="U1143" s="2">
        <f t="shared" si="679"/>
        <v>6.8000000000000007</v>
      </c>
      <c r="V1143" s="2">
        <f t="shared" si="679"/>
        <v>0</v>
      </c>
      <c r="W1143" s="2">
        <f t="shared" si="679"/>
        <v>0</v>
      </c>
      <c r="X1143" s="2">
        <f t="shared" si="679"/>
        <v>2653.43</v>
      </c>
      <c r="Y1143" s="2">
        <f t="shared" si="679"/>
        <v>1290.8699999999999</v>
      </c>
      <c r="Z1143" s="2">
        <f t="shared" si="679"/>
        <v>0</v>
      </c>
      <c r="AA1143" s="2">
        <f t="shared" si="679"/>
        <v>0</v>
      </c>
      <c r="AB1143" s="2">
        <f t="shared" si="679"/>
        <v>0</v>
      </c>
      <c r="AC1143" s="2">
        <f t="shared" si="679"/>
        <v>0</v>
      </c>
      <c r="AD1143" s="2">
        <f t="shared" si="679"/>
        <v>0</v>
      </c>
      <c r="AE1143" s="2">
        <f t="shared" si="679"/>
        <v>0</v>
      </c>
      <c r="AF1143" s="2">
        <f t="shared" si="679"/>
        <v>0</v>
      </c>
      <c r="AG1143" s="2">
        <f t="shared" si="679"/>
        <v>0</v>
      </c>
      <c r="AH1143" s="2">
        <f t="shared" si="679"/>
        <v>0</v>
      </c>
      <c r="AI1143" s="2">
        <f t="shared" si="679"/>
        <v>0</v>
      </c>
      <c r="AJ1143" s="2">
        <f t="shared" si="679"/>
        <v>0</v>
      </c>
      <c r="AK1143" s="2">
        <f t="shared" si="679"/>
        <v>0</v>
      </c>
      <c r="AL1143" s="2">
        <f t="shared" si="679"/>
        <v>0</v>
      </c>
      <c r="AM1143" s="2">
        <f t="shared" si="679"/>
        <v>0</v>
      </c>
      <c r="AN1143" s="2">
        <f t="shared" si="679"/>
        <v>0</v>
      </c>
      <c r="AO1143" s="2">
        <f t="shared" si="679"/>
        <v>0</v>
      </c>
      <c r="AP1143" s="2">
        <f t="shared" si="679"/>
        <v>0</v>
      </c>
      <c r="AQ1143" s="2">
        <f t="shared" si="679"/>
        <v>0</v>
      </c>
      <c r="AR1143" s="2">
        <f t="shared" si="679"/>
        <v>7530.03</v>
      </c>
      <c r="AS1143" s="2">
        <f t="shared" si="679"/>
        <v>0</v>
      </c>
      <c r="AT1143" s="2">
        <f t="shared" si="679"/>
        <v>0</v>
      </c>
      <c r="AU1143" s="2">
        <f t="shared" ref="AU1143:BZ1143" si="680">AU1183</f>
        <v>7530.03</v>
      </c>
      <c r="AV1143" s="2">
        <f t="shared" si="680"/>
        <v>0</v>
      </c>
      <c r="AW1143" s="2">
        <f t="shared" si="680"/>
        <v>0</v>
      </c>
      <c r="AX1143" s="2">
        <f t="shared" si="680"/>
        <v>0</v>
      </c>
      <c r="AY1143" s="2">
        <f t="shared" si="680"/>
        <v>0</v>
      </c>
      <c r="AZ1143" s="2">
        <f t="shared" si="680"/>
        <v>0</v>
      </c>
      <c r="BA1143" s="2">
        <f t="shared" si="680"/>
        <v>0</v>
      </c>
      <c r="BB1143" s="2">
        <f t="shared" si="680"/>
        <v>0</v>
      </c>
      <c r="BC1143" s="2">
        <f t="shared" si="680"/>
        <v>0</v>
      </c>
      <c r="BD1143" s="2">
        <f t="shared" si="680"/>
        <v>0</v>
      </c>
      <c r="BE1143" s="2">
        <f t="shared" si="680"/>
        <v>0</v>
      </c>
      <c r="BF1143" s="2">
        <f t="shared" si="680"/>
        <v>0</v>
      </c>
      <c r="BG1143" s="2">
        <f t="shared" si="680"/>
        <v>0</v>
      </c>
      <c r="BH1143" s="2">
        <f t="shared" si="680"/>
        <v>0</v>
      </c>
      <c r="BI1143" s="2">
        <f t="shared" si="680"/>
        <v>0</v>
      </c>
      <c r="BJ1143" s="2">
        <f t="shared" si="680"/>
        <v>0</v>
      </c>
      <c r="BK1143" s="2">
        <f t="shared" si="680"/>
        <v>0</v>
      </c>
      <c r="BL1143" s="2">
        <f t="shared" si="680"/>
        <v>0</v>
      </c>
      <c r="BM1143" s="2">
        <f t="shared" si="680"/>
        <v>0</v>
      </c>
      <c r="BN1143" s="2">
        <f t="shared" si="680"/>
        <v>0</v>
      </c>
      <c r="BO1143" s="2">
        <f t="shared" si="680"/>
        <v>0</v>
      </c>
      <c r="BP1143" s="2">
        <f t="shared" si="680"/>
        <v>0</v>
      </c>
      <c r="BQ1143" s="2">
        <f t="shared" si="680"/>
        <v>0</v>
      </c>
      <c r="BR1143" s="2">
        <f t="shared" si="680"/>
        <v>0</v>
      </c>
      <c r="BS1143" s="2">
        <f t="shared" si="680"/>
        <v>0</v>
      </c>
      <c r="BT1143" s="2">
        <f t="shared" si="680"/>
        <v>0</v>
      </c>
      <c r="BU1143" s="2">
        <f t="shared" si="680"/>
        <v>0</v>
      </c>
      <c r="BV1143" s="2">
        <f t="shared" si="680"/>
        <v>0</v>
      </c>
      <c r="BW1143" s="2">
        <f t="shared" si="680"/>
        <v>0</v>
      </c>
      <c r="BX1143" s="2">
        <f t="shared" si="680"/>
        <v>0</v>
      </c>
      <c r="BY1143" s="2">
        <f t="shared" si="680"/>
        <v>0</v>
      </c>
      <c r="BZ1143" s="2">
        <f t="shared" si="680"/>
        <v>0</v>
      </c>
      <c r="CA1143" s="2">
        <f t="shared" ref="CA1143:DF1143" si="681">CA1183</f>
        <v>0</v>
      </c>
      <c r="CB1143" s="2">
        <f t="shared" si="681"/>
        <v>0</v>
      </c>
      <c r="CC1143" s="2">
        <f t="shared" si="681"/>
        <v>0</v>
      </c>
      <c r="CD1143" s="2">
        <f t="shared" si="681"/>
        <v>0</v>
      </c>
      <c r="CE1143" s="2">
        <f t="shared" si="681"/>
        <v>0</v>
      </c>
      <c r="CF1143" s="2">
        <f t="shared" si="681"/>
        <v>0</v>
      </c>
      <c r="CG1143" s="2">
        <f t="shared" si="681"/>
        <v>0</v>
      </c>
      <c r="CH1143" s="2">
        <f t="shared" si="681"/>
        <v>0</v>
      </c>
      <c r="CI1143" s="2">
        <f t="shared" si="681"/>
        <v>0</v>
      </c>
      <c r="CJ1143" s="2">
        <f t="shared" si="681"/>
        <v>0</v>
      </c>
      <c r="CK1143" s="2">
        <f t="shared" si="681"/>
        <v>0</v>
      </c>
      <c r="CL1143" s="2">
        <f t="shared" si="681"/>
        <v>0</v>
      </c>
      <c r="CM1143" s="2">
        <f t="shared" si="681"/>
        <v>0</v>
      </c>
      <c r="CN1143" s="2">
        <f t="shared" si="681"/>
        <v>0</v>
      </c>
      <c r="CO1143" s="2">
        <f t="shared" si="681"/>
        <v>0</v>
      </c>
      <c r="CP1143" s="2">
        <f t="shared" si="681"/>
        <v>0</v>
      </c>
      <c r="CQ1143" s="2">
        <f t="shared" si="681"/>
        <v>0</v>
      </c>
      <c r="CR1143" s="2">
        <f t="shared" si="681"/>
        <v>0</v>
      </c>
      <c r="CS1143" s="2">
        <f t="shared" si="681"/>
        <v>0</v>
      </c>
      <c r="CT1143" s="2">
        <f t="shared" si="681"/>
        <v>0</v>
      </c>
      <c r="CU1143" s="2">
        <f t="shared" si="681"/>
        <v>0</v>
      </c>
      <c r="CV1143" s="2">
        <f t="shared" si="681"/>
        <v>0</v>
      </c>
      <c r="CW1143" s="2">
        <f t="shared" si="681"/>
        <v>0</v>
      </c>
      <c r="CX1143" s="2">
        <f t="shared" si="681"/>
        <v>0</v>
      </c>
      <c r="CY1143" s="2">
        <f t="shared" si="681"/>
        <v>0</v>
      </c>
      <c r="CZ1143" s="2">
        <f t="shared" si="681"/>
        <v>0</v>
      </c>
      <c r="DA1143" s="2">
        <f t="shared" si="681"/>
        <v>0</v>
      </c>
      <c r="DB1143" s="2">
        <f t="shared" si="681"/>
        <v>0</v>
      </c>
      <c r="DC1143" s="2">
        <f t="shared" si="681"/>
        <v>0</v>
      </c>
      <c r="DD1143" s="2">
        <f t="shared" si="681"/>
        <v>0</v>
      </c>
      <c r="DE1143" s="2">
        <f t="shared" si="681"/>
        <v>0</v>
      </c>
      <c r="DF1143" s="2">
        <f t="shared" si="681"/>
        <v>0</v>
      </c>
      <c r="DG1143" s="3">
        <f t="shared" ref="DG1143:EL1143" si="682">DG1183</f>
        <v>0</v>
      </c>
      <c r="DH1143" s="3">
        <f t="shared" si="682"/>
        <v>0</v>
      </c>
      <c r="DI1143" s="3">
        <f t="shared" si="682"/>
        <v>0</v>
      </c>
      <c r="DJ1143" s="3">
        <f t="shared" si="682"/>
        <v>0</v>
      </c>
      <c r="DK1143" s="3">
        <f t="shared" si="682"/>
        <v>0</v>
      </c>
      <c r="DL1143" s="3">
        <f t="shared" si="682"/>
        <v>0</v>
      </c>
      <c r="DM1143" s="3">
        <f t="shared" si="682"/>
        <v>0</v>
      </c>
      <c r="DN1143" s="3">
        <f t="shared" si="682"/>
        <v>0</v>
      </c>
      <c r="DO1143" s="3">
        <f t="shared" si="682"/>
        <v>0</v>
      </c>
      <c r="DP1143" s="3">
        <f t="shared" si="682"/>
        <v>0</v>
      </c>
      <c r="DQ1143" s="3">
        <f t="shared" si="682"/>
        <v>0</v>
      </c>
      <c r="DR1143" s="3">
        <f t="shared" si="682"/>
        <v>0</v>
      </c>
      <c r="DS1143" s="3">
        <f t="shared" si="682"/>
        <v>0</v>
      </c>
      <c r="DT1143" s="3">
        <f t="shared" si="682"/>
        <v>0</v>
      </c>
      <c r="DU1143" s="3">
        <f t="shared" si="682"/>
        <v>0</v>
      </c>
      <c r="DV1143" s="3">
        <f t="shared" si="682"/>
        <v>0</v>
      </c>
      <c r="DW1143" s="3">
        <f t="shared" si="682"/>
        <v>0</v>
      </c>
      <c r="DX1143" s="3">
        <f t="shared" si="682"/>
        <v>0</v>
      </c>
      <c r="DY1143" s="3">
        <f t="shared" si="682"/>
        <v>0</v>
      </c>
      <c r="DZ1143" s="3">
        <f t="shared" si="682"/>
        <v>0</v>
      </c>
      <c r="EA1143" s="3">
        <f t="shared" si="682"/>
        <v>0</v>
      </c>
      <c r="EB1143" s="3">
        <f t="shared" si="682"/>
        <v>0</v>
      </c>
      <c r="EC1143" s="3">
        <f t="shared" si="682"/>
        <v>0</v>
      </c>
      <c r="ED1143" s="3">
        <f t="shared" si="682"/>
        <v>0</v>
      </c>
      <c r="EE1143" s="3">
        <f t="shared" si="682"/>
        <v>0</v>
      </c>
      <c r="EF1143" s="3">
        <f t="shared" si="682"/>
        <v>0</v>
      </c>
      <c r="EG1143" s="3">
        <f t="shared" si="682"/>
        <v>0</v>
      </c>
      <c r="EH1143" s="3">
        <f t="shared" si="682"/>
        <v>0</v>
      </c>
      <c r="EI1143" s="3">
        <f t="shared" si="682"/>
        <v>0</v>
      </c>
      <c r="EJ1143" s="3">
        <f t="shared" si="682"/>
        <v>0</v>
      </c>
      <c r="EK1143" s="3">
        <f t="shared" si="682"/>
        <v>0</v>
      </c>
      <c r="EL1143" s="3">
        <f t="shared" si="682"/>
        <v>0</v>
      </c>
      <c r="EM1143" s="3">
        <f t="shared" ref="EM1143:FR1143" si="683">EM1183</f>
        <v>0</v>
      </c>
      <c r="EN1143" s="3">
        <f t="shared" si="683"/>
        <v>0</v>
      </c>
      <c r="EO1143" s="3">
        <f t="shared" si="683"/>
        <v>0</v>
      </c>
      <c r="EP1143" s="3">
        <f t="shared" si="683"/>
        <v>0</v>
      </c>
      <c r="EQ1143" s="3">
        <f t="shared" si="683"/>
        <v>0</v>
      </c>
      <c r="ER1143" s="3">
        <f t="shared" si="683"/>
        <v>0</v>
      </c>
      <c r="ES1143" s="3">
        <f t="shared" si="683"/>
        <v>0</v>
      </c>
      <c r="ET1143" s="3">
        <f t="shared" si="683"/>
        <v>0</v>
      </c>
      <c r="EU1143" s="3">
        <f t="shared" si="683"/>
        <v>0</v>
      </c>
      <c r="EV1143" s="3">
        <f t="shared" si="683"/>
        <v>0</v>
      </c>
      <c r="EW1143" s="3">
        <f t="shared" si="683"/>
        <v>0</v>
      </c>
      <c r="EX1143" s="3">
        <f t="shared" si="683"/>
        <v>0</v>
      </c>
      <c r="EY1143" s="3">
        <f t="shared" si="683"/>
        <v>0</v>
      </c>
      <c r="EZ1143" s="3">
        <f t="shared" si="683"/>
        <v>0</v>
      </c>
      <c r="FA1143" s="3">
        <f t="shared" si="683"/>
        <v>0</v>
      </c>
      <c r="FB1143" s="3">
        <f t="shared" si="683"/>
        <v>0</v>
      </c>
      <c r="FC1143" s="3">
        <f t="shared" si="683"/>
        <v>0</v>
      </c>
      <c r="FD1143" s="3">
        <f t="shared" si="683"/>
        <v>0</v>
      </c>
      <c r="FE1143" s="3">
        <f t="shared" si="683"/>
        <v>0</v>
      </c>
      <c r="FF1143" s="3">
        <f t="shared" si="683"/>
        <v>0</v>
      </c>
      <c r="FG1143" s="3">
        <f t="shared" si="683"/>
        <v>0</v>
      </c>
      <c r="FH1143" s="3">
        <f t="shared" si="683"/>
        <v>0</v>
      </c>
      <c r="FI1143" s="3">
        <f t="shared" si="683"/>
        <v>0</v>
      </c>
      <c r="FJ1143" s="3">
        <f t="shared" si="683"/>
        <v>0</v>
      </c>
      <c r="FK1143" s="3">
        <f t="shared" si="683"/>
        <v>0</v>
      </c>
      <c r="FL1143" s="3">
        <f t="shared" si="683"/>
        <v>0</v>
      </c>
      <c r="FM1143" s="3">
        <f t="shared" si="683"/>
        <v>0</v>
      </c>
      <c r="FN1143" s="3">
        <f t="shared" si="683"/>
        <v>0</v>
      </c>
      <c r="FO1143" s="3">
        <f t="shared" si="683"/>
        <v>0</v>
      </c>
      <c r="FP1143" s="3">
        <f t="shared" si="683"/>
        <v>0</v>
      </c>
      <c r="FQ1143" s="3">
        <f t="shared" si="683"/>
        <v>0</v>
      </c>
      <c r="FR1143" s="3">
        <f t="shared" si="683"/>
        <v>0</v>
      </c>
      <c r="FS1143" s="3">
        <f t="shared" ref="FS1143:GX1143" si="684">FS1183</f>
        <v>0</v>
      </c>
      <c r="FT1143" s="3">
        <f t="shared" si="684"/>
        <v>0</v>
      </c>
      <c r="FU1143" s="3">
        <f t="shared" si="684"/>
        <v>0</v>
      </c>
      <c r="FV1143" s="3">
        <f t="shared" si="684"/>
        <v>0</v>
      </c>
      <c r="FW1143" s="3">
        <f t="shared" si="684"/>
        <v>0</v>
      </c>
      <c r="FX1143" s="3">
        <f t="shared" si="684"/>
        <v>0</v>
      </c>
      <c r="FY1143" s="3">
        <f t="shared" si="684"/>
        <v>0</v>
      </c>
      <c r="FZ1143" s="3">
        <f t="shared" si="684"/>
        <v>0</v>
      </c>
      <c r="GA1143" s="3">
        <f t="shared" si="684"/>
        <v>0</v>
      </c>
      <c r="GB1143" s="3">
        <f t="shared" si="684"/>
        <v>0</v>
      </c>
      <c r="GC1143" s="3">
        <f t="shared" si="684"/>
        <v>0</v>
      </c>
      <c r="GD1143" s="3">
        <f t="shared" si="684"/>
        <v>0</v>
      </c>
      <c r="GE1143" s="3">
        <f t="shared" si="684"/>
        <v>0</v>
      </c>
      <c r="GF1143" s="3">
        <f t="shared" si="684"/>
        <v>0</v>
      </c>
      <c r="GG1143" s="3">
        <f t="shared" si="684"/>
        <v>0</v>
      </c>
      <c r="GH1143" s="3">
        <f t="shared" si="684"/>
        <v>0</v>
      </c>
      <c r="GI1143" s="3">
        <f t="shared" si="684"/>
        <v>0</v>
      </c>
      <c r="GJ1143" s="3">
        <f t="shared" si="684"/>
        <v>0</v>
      </c>
      <c r="GK1143" s="3">
        <f t="shared" si="684"/>
        <v>0</v>
      </c>
      <c r="GL1143" s="3">
        <f t="shared" si="684"/>
        <v>0</v>
      </c>
      <c r="GM1143" s="3">
        <f t="shared" si="684"/>
        <v>0</v>
      </c>
      <c r="GN1143" s="3">
        <f t="shared" si="684"/>
        <v>0</v>
      </c>
      <c r="GO1143" s="3">
        <f t="shared" si="684"/>
        <v>0</v>
      </c>
      <c r="GP1143" s="3">
        <f t="shared" si="684"/>
        <v>0</v>
      </c>
      <c r="GQ1143" s="3">
        <f t="shared" si="684"/>
        <v>0</v>
      </c>
      <c r="GR1143" s="3">
        <f t="shared" si="684"/>
        <v>0</v>
      </c>
      <c r="GS1143" s="3">
        <f t="shared" si="684"/>
        <v>0</v>
      </c>
      <c r="GT1143" s="3">
        <f t="shared" si="684"/>
        <v>0</v>
      </c>
      <c r="GU1143" s="3">
        <f t="shared" si="684"/>
        <v>0</v>
      </c>
      <c r="GV1143" s="3">
        <f t="shared" si="684"/>
        <v>0</v>
      </c>
      <c r="GW1143" s="3">
        <f t="shared" si="684"/>
        <v>0</v>
      </c>
      <c r="GX1143" s="3">
        <f t="shared" si="684"/>
        <v>0</v>
      </c>
    </row>
    <row r="1145" spans="1:245">
      <c r="A1145" s="1">
        <v>4</v>
      </c>
      <c r="B1145" s="1">
        <v>1</v>
      </c>
      <c r="C1145" s="1"/>
      <c r="D1145" s="1">
        <f>ROW(A1153)</f>
        <v>1153</v>
      </c>
      <c r="E1145" s="1"/>
      <c r="F1145" s="1" t="s">
        <v>6</v>
      </c>
      <c r="G1145" s="1" t="s">
        <v>628</v>
      </c>
      <c r="H1145" s="1" t="s">
        <v>6</v>
      </c>
      <c r="I1145" s="1">
        <v>0</v>
      </c>
      <c r="J1145" s="1"/>
      <c r="K1145" s="1">
        <v>-1</v>
      </c>
      <c r="L1145" s="1"/>
      <c r="M1145" s="1" t="s">
        <v>6</v>
      </c>
      <c r="N1145" s="1"/>
      <c r="O1145" s="1"/>
      <c r="P1145" s="1"/>
      <c r="Q1145" s="1"/>
      <c r="R1145" s="1"/>
      <c r="S1145" s="1">
        <v>0</v>
      </c>
      <c r="T1145" s="1"/>
      <c r="U1145" s="1" t="s">
        <v>6</v>
      </c>
      <c r="V1145" s="1">
        <v>0</v>
      </c>
      <c r="W1145" s="1"/>
      <c r="X1145" s="1"/>
      <c r="Y1145" s="1"/>
      <c r="Z1145" s="1"/>
      <c r="AA1145" s="1"/>
      <c r="AB1145" s="1" t="s">
        <v>6</v>
      </c>
      <c r="AC1145" s="1" t="s">
        <v>6</v>
      </c>
      <c r="AD1145" s="1" t="s">
        <v>6</v>
      </c>
      <c r="AE1145" s="1" t="s">
        <v>6</v>
      </c>
      <c r="AF1145" s="1" t="s">
        <v>6</v>
      </c>
      <c r="AG1145" s="1" t="s">
        <v>6</v>
      </c>
      <c r="AH1145" s="1"/>
      <c r="AI1145" s="1"/>
      <c r="AJ1145" s="1"/>
      <c r="AK1145" s="1"/>
      <c r="AL1145" s="1"/>
      <c r="AM1145" s="1"/>
      <c r="AN1145" s="1"/>
      <c r="AO1145" s="1"/>
      <c r="AP1145" s="1" t="s">
        <v>6</v>
      </c>
      <c r="AQ1145" s="1" t="s">
        <v>6</v>
      </c>
      <c r="AR1145" s="1" t="s">
        <v>6</v>
      </c>
      <c r="AS1145" s="1"/>
      <c r="AT1145" s="1"/>
      <c r="AU1145" s="1"/>
      <c r="AV1145" s="1"/>
      <c r="AW1145" s="1"/>
      <c r="AX1145" s="1"/>
      <c r="AY1145" s="1"/>
      <c r="AZ1145" s="1" t="s">
        <v>6</v>
      </c>
      <c r="BA1145" s="1"/>
      <c r="BB1145" s="1" t="s">
        <v>6</v>
      </c>
      <c r="BC1145" s="1" t="s">
        <v>6</v>
      </c>
      <c r="BD1145" s="1" t="s">
        <v>6</v>
      </c>
      <c r="BE1145" s="1" t="s">
        <v>6</v>
      </c>
      <c r="BF1145" s="1" t="s">
        <v>6</v>
      </c>
      <c r="BG1145" s="1" t="s">
        <v>6</v>
      </c>
      <c r="BH1145" s="1" t="s">
        <v>6</v>
      </c>
      <c r="BI1145" s="1" t="s">
        <v>6</v>
      </c>
      <c r="BJ1145" s="1" t="s">
        <v>6</v>
      </c>
      <c r="BK1145" s="1" t="s">
        <v>6</v>
      </c>
      <c r="BL1145" s="1" t="s">
        <v>6</v>
      </c>
      <c r="BM1145" s="1" t="s">
        <v>6</v>
      </c>
      <c r="BN1145" s="1" t="s">
        <v>6</v>
      </c>
      <c r="BO1145" s="1" t="s">
        <v>6</v>
      </c>
      <c r="BP1145" s="1" t="s">
        <v>6</v>
      </c>
      <c r="BQ1145" s="1"/>
      <c r="BR1145" s="1"/>
      <c r="BS1145" s="1"/>
      <c r="BT1145" s="1"/>
      <c r="BU1145" s="1"/>
      <c r="BV1145" s="1"/>
      <c r="BW1145" s="1"/>
      <c r="BX1145" s="1">
        <v>0</v>
      </c>
      <c r="BY1145" s="1"/>
      <c r="BZ1145" s="1"/>
      <c r="CA1145" s="1"/>
      <c r="CB1145" s="1"/>
      <c r="CC1145" s="1"/>
      <c r="CD1145" s="1"/>
      <c r="CE1145" s="1"/>
      <c r="CF1145" s="1"/>
      <c r="CG1145" s="1"/>
      <c r="CH1145" s="1"/>
      <c r="CI1145" s="1"/>
      <c r="CJ1145" s="1">
        <v>0</v>
      </c>
    </row>
    <row r="1147" spans="1:245">
      <c r="A1147" s="2">
        <v>52</v>
      </c>
      <c r="B1147" s="2">
        <f t="shared" ref="B1147:G1147" si="685">B1153</f>
        <v>1</v>
      </c>
      <c r="C1147" s="2">
        <f t="shared" si="685"/>
        <v>4</v>
      </c>
      <c r="D1147" s="2">
        <f t="shared" si="685"/>
        <v>1145</v>
      </c>
      <c r="E1147" s="2">
        <f t="shared" si="685"/>
        <v>0</v>
      </c>
      <c r="F1147" s="2" t="str">
        <f t="shared" si="685"/>
        <v/>
      </c>
      <c r="G1147" s="2" t="str">
        <f t="shared" si="685"/>
        <v>Пусконаладочные работы КЛ-6 кВ</v>
      </c>
      <c r="H1147" s="2"/>
      <c r="I1147" s="2"/>
      <c r="J1147" s="2"/>
      <c r="K1147" s="2"/>
      <c r="L1147" s="2"/>
      <c r="M1147" s="2"/>
      <c r="N1147" s="2"/>
      <c r="O1147" s="2">
        <f t="shared" ref="O1147:AT1147" si="686">O1153</f>
        <v>3585.73</v>
      </c>
      <c r="P1147" s="2">
        <f t="shared" si="686"/>
        <v>0</v>
      </c>
      <c r="Q1147" s="2">
        <f t="shared" si="686"/>
        <v>0</v>
      </c>
      <c r="R1147" s="2">
        <f t="shared" si="686"/>
        <v>0</v>
      </c>
      <c r="S1147" s="2">
        <f t="shared" si="686"/>
        <v>3585.73</v>
      </c>
      <c r="T1147" s="2">
        <f t="shared" si="686"/>
        <v>0</v>
      </c>
      <c r="U1147" s="2">
        <f t="shared" si="686"/>
        <v>6.8000000000000007</v>
      </c>
      <c r="V1147" s="2">
        <f t="shared" si="686"/>
        <v>0</v>
      </c>
      <c r="W1147" s="2">
        <f t="shared" si="686"/>
        <v>0</v>
      </c>
      <c r="X1147" s="2">
        <f t="shared" si="686"/>
        <v>2653.43</v>
      </c>
      <c r="Y1147" s="2">
        <f t="shared" si="686"/>
        <v>1290.8699999999999</v>
      </c>
      <c r="Z1147" s="2">
        <f t="shared" si="686"/>
        <v>0</v>
      </c>
      <c r="AA1147" s="2">
        <f t="shared" si="686"/>
        <v>0</v>
      </c>
      <c r="AB1147" s="2">
        <f t="shared" si="686"/>
        <v>3585.73</v>
      </c>
      <c r="AC1147" s="2">
        <f t="shared" si="686"/>
        <v>0</v>
      </c>
      <c r="AD1147" s="2">
        <f t="shared" si="686"/>
        <v>0</v>
      </c>
      <c r="AE1147" s="2">
        <f t="shared" si="686"/>
        <v>0</v>
      </c>
      <c r="AF1147" s="2">
        <f t="shared" si="686"/>
        <v>3585.73</v>
      </c>
      <c r="AG1147" s="2">
        <f t="shared" si="686"/>
        <v>0</v>
      </c>
      <c r="AH1147" s="2">
        <f t="shared" si="686"/>
        <v>6.8000000000000007</v>
      </c>
      <c r="AI1147" s="2">
        <f t="shared" si="686"/>
        <v>0</v>
      </c>
      <c r="AJ1147" s="2">
        <f t="shared" si="686"/>
        <v>0</v>
      </c>
      <c r="AK1147" s="2">
        <f t="shared" si="686"/>
        <v>2653.43</v>
      </c>
      <c r="AL1147" s="2">
        <f t="shared" si="686"/>
        <v>1290.8699999999999</v>
      </c>
      <c r="AM1147" s="2">
        <f t="shared" si="686"/>
        <v>0</v>
      </c>
      <c r="AN1147" s="2">
        <f t="shared" si="686"/>
        <v>0</v>
      </c>
      <c r="AO1147" s="2">
        <f t="shared" si="686"/>
        <v>0</v>
      </c>
      <c r="AP1147" s="2">
        <f t="shared" si="686"/>
        <v>0</v>
      </c>
      <c r="AQ1147" s="2">
        <f t="shared" si="686"/>
        <v>0</v>
      </c>
      <c r="AR1147" s="2">
        <f t="shared" si="686"/>
        <v>7530.03</v>
      </c>
      <c r="AS1147" s="2">
        <f t="shared" si="686"/>
        <v>0</v>
      </c>
      <c r="AT1147" s="2">
        <f t="shared" si="686"/>
        <v>0</v>
      </c>
      <c r="AU1147" s="2">
        <f t="shared" ref="AU1147:BZ1147" si="687">AU1153</f>
        <v>7530.03</v>
      </c>
      <c r="AV1147" s="2">
        <f t="shared" si="687"/>
        <v>0</v>
      </c>
      <c r="AW1147" s="2">
        <f t="shared" si="687"/>
        <v>0</v>
      </c>
      <c r="AX1147" s="2">
        <f t="shared" si="687"/>
        <v>0</v>
      </c>
      <c r="AY1147" s="2">
        <f t="shared" si="687"/>
        <v>0</v>
      </c>
      <c r="AZ1147" s="2">
        <f t="shared" si="687"/>
        <v>0</v>
      </c>
      <c r="BA1147" s="2">
        <f t="shared" si="687"/>
        <v>0</v>
      </c>
      <c r="BB1147" s="2">
        <f t="shared" si="687"/>
        <v>0</v>
      </c>
      <c r="BC1147" s="2">
        <f t="shared" si="687"/>
        <v>0</v>
      </c>
      <c r="BD1147" s="2">
        <f t="shared" si="687"/>
        <v>0</v>
      </c>
      <c r="BE1147" s="2">
        <f t="shared" si="687"/>
        <v>0</v>
      </c>
      <c r="BF1147" s="2">
        <f t="shared" si="687"/>
        <v>0</v>
      </c>
      <c r="BG1147" s="2">
        <f t="shared" si="687"/>
        <v>0</v>
      </c>
      <c r="BH1147" s="2">
        <f t="shared" si="687"/>
        <v>0</v>
      </c>
      <c r="BI1147" s="2">
        <f t="shared" si="687"/>
        <v>0</v>
      </c>
      <c r="BJ1147" s="2">
        <f t="shared" si="687"/>
        <v>0</v>
      </c>
      <c r="BK1147" s="2">
        <f t="shared" si="687"/>
        <v>0</v>
      </c>
      <c r="BL1147" s="2">
        <f t="shared" si="687"/>
        <v>0</v>
      </c>
      <c r="BM1147" s="2">
        <f t="shared" si="687"/>
        <v>0</v>
      </c>
      <c r="BN1147" s="2">
        <f t="shared" si="687"/>
        <v>0</v>
      </c>
      <c r="BO1147" s="2">
        <f t="shared" si="687"/>
        <v>0</v>
      </c>
      <c r="BP1147" s="2">
        <f t="shared" si="687"/>
        <v>0</v>
      </c>
      <c r="BQ1147" s="2">
        <f t="shared" si="687"/>
        <v>0</v>
      </c>
      <c r="BR1147" s="2">
        <f t="shared" si="687"/>
        <v>0</v>
      </c>
      <c r="BS1147" s="2">
        <f t="shared" si="687"/>
        <v>0</v>
      </c>
      <c r="BT1147" s="2">
        <f t="shared" si="687"/>
        <v>0</v>
      </c>
      <c r="BU1147" s="2">
        <f t="shared" si="687"/>
        <v>0</v>
      </c>
      <c r="BV1147" s="2">
        <f t="shared" si="687"/>
        <v>0</v>
      </c>
      <c r="BW1147" s="2">
        <f t="shared" si="687"/>
        <v>0</v>
      </c>
      <c r="BX1147" s="2">
        <f t="shared" si="687"/>
        <v>0</v>
      </c>
      <c r="BY1147" s="2">
        <f t="shared" si="687"/>
        <v>0</v>
      </c>
      <c r="BZ1147" s="2">
        <f t="shared" si="687"/>
        <v>0</v>
      </c>
      <c r="CA1147" s="2">
        <f t="shared" ref="CA1147:DF1147" si="688">CA1153</f>
        <v>7530.03</v>
      </c>
      <c r="CB1147" s="2">
        <f t="shared" si="688"/>
        <v>0</v>
      </c>
      <c r="CC1147" s="2">
        <f t="shared" si="688"/>
        <v>0</v>
      </c>
      <c r="CD1147" s="2">
        <f t="shared" si="688"/>
        <v>7530.03</v>
      </c>
      <c r="CE1147" s="2">
        <f t="shared" si="688"/>
        <v>0</v>
      </c>
      <c r="CF1147" s="2">
        <f t="shared" si="688"/>
        <v>0</v>
      </c>
      <c r="CG1147" s="2">
        <f t="shared" si="688"/>
        <v>0</v>
      </c>
      <c r="CH1147" s="2">
        <f t="shared" si="688"/>
        <v>0</v>
      </c>
      <c r="CI1147" s="2">
        <f t="shared" si="688"/>
        <v>0</v>
      </c>
      <c r="CJ1147" s="2">
        <f t="shared" si="688"/>
        <v>0</v>
      </c>
      <c r="CK1147" s="2">
        <f t="shared" si="688"/>
        <v>0</v>
      </c>
      <c r="CL1147" s="2">
        <f t="shared" si="688"/>
        <v>0</v>
      </c>
      <c r="CM1147" s="2">
        <f t="shared" si="688"/>
        <v>0</v>
      </c>
      <c r="CN1147" s="2">
        <f t="shared" si="688"/>
        <v>0</v>
      </c>
      <c r="CO1147" s="2">
        <f t="shared" si="688"/>
        <v>0</v>
      </c>
      <c r="CP1147" s="2">
        <f t="shared" si="688"/>
        <v>0</v>
      </c>
      <c r="CQ1147" s="2">
        <f t="shared" si="688"/>
        <v>0</v>
      </c>
      <c r="CR1147" s="2">
        <f t="shared" si="688"/>
        <v>0</v>
      </c>
      <c r="CS1147" s="2">
        <f t="shared" si="688"/>
        <v>0</v>
      </c>
      <c r="CT1147" s="2">
        <f t="shared" si="688"/>
        <v>0</v>
      </c>
      <c r="CU1147" s="2">
        <f t="shared" si="688"/>
        <v>0</v>
      </c>
      <c r="CV1147" s="2">
        <f t="shared" si="688"/>
        <v>0</v>
      </c>
      <c r="CW1147" s="2">
        <f t="shared" si="688"/>
        <v>0</v>
      </c>
      <c r="CX1147" s="2">
        <f t="shared" si="688"/>
        <v>0</v>
      </c>
      <c r="CY1147" s="2">
        <f t="shared" si="688"/>
        <v>0</v>
      </c>
      <c r="CZ1147" s="2">
        <f t="shared" si="688"/>
        <v>0</v>
      </c>
      <c r="DA1147" s="2">
        <f t="shared" si="688"/>
        <v>0</v>
      </c>
      <c r="DB1147" s="2">
        <f t="shared" si="688"/>
        <v>0</v>
      </c>
      <c r="DC1147" s="2">
        <f t="shared" si="688"/>
        <v>0</v>
      </c>
      <c r="DD1147" s="2">
        <f t="shared" si="688"/>
        <v>0</v>
      </c>
      <c r="DE1147" s="2">
        <f t="shared" si="688"/>
        <v>0</v>
      </c>
      <c r="DF1147" s="2">
        <f t="shared" si="688"/>
        <v>0</v>
      </c>
      <c r="DG1147" s="3">
        <f t="shared" ref="DG1147:EL1147" si="689">DG1153</f>
        <v>0</v>
      </c>
      <c r="DH1147" s="3">
        <f t="shared" si="689"/>
        <v>0</v>
      </c>
      <c r="DI1147" s="3">
        <f t="shared" si="689"/>
        <v>0</v>
      </c>
      <c r="DJ1147" s="3">
        <f t="shared" si="689"/>
        <v>0</v>
      </c>
      <c r="DK1147" s="3">
        <f t="shared" si="689"/>
        <v>0</v>
      </c>
      <c r="DL1147" s="3">
        <f t="shared" si="689"/>
        <v>0</v>
      </c>
      <c r="DM1147" s="3">
        <f t="shared" si="689"/>
        <v>0</v>
      </c>
      <c r="DN1147" s="3">
        <f t="shared" si="689"/>
        <v>0</v>
      </c>
      <c r="DO1147" s="3">
        <f t="shared" si="689"/>
        <v>0</v>
      </c>
      <c r="DP1147" s="3">
        <f t="shared" si="689"/>
        <v>0</v>
      </c>
      <c r="DQ1147" s="3">
        <f t="shared" si="689"/>
        <v>0</v>
      </c>
      <c r="DR1147" s="3">
        <f t="shared" si="689"/>
        <v>0</v>
      </c>
      <c r="DS1147" s="3">
        <f t="shared" si="689"/>
        <v>0</v>
      </c>
      <c r="DT1147" s="3">
        <f t="shared" si="689"/>
        <v>0</v>
      </c>
      <c r="DU1147" s="3">
        <f t="shared" si="689"/>
        <v>0</v>
      </c>
      <c r="DV1147" s="3">
        <f t="shared" si="689"/>
        <v>0</v>
      </c>
      <c r="DW1147" s="3">
        <f t="shared" si="689"/>
        <v>0</v>
      </c>
      <c r="DX1147" s="3">
        <f t="shared" si="689"/>
        <v>0</v>
      </c>
      <c r="DY1147" s="3">
        <f t="shared" si="689"/>
        <v>0</v>
      </c>
      <c r="DZ1147" s="3">
        <f t="shared" si="689"/>
        <v>0</v>
      </c>
      <c r="EA1147" s="3">
        <f t="shared" si="689"/>
        <v>0</v>
      </c>
      <c r="EB1147" s="3">
        <f t="shared" si="689"/>
        <v>0</v>
      </c>
      <c r="EC1147" s="3">
        <f t="shared" si="689"/>
        <v>0</v>
      </c>
      <c r="ED1147" s="3">
        <f t="shared" si="689"/>
        <v>0</v>
      </c>
      <c r="EE1147" s="3">
        <f t="shared" si="689"/>
        <v>0</v>
      </c>
      <c r="EF1147" s="3">
        <f t="shared" si="689"/>
        <v>0</v>
      </c>
      <c r="EG1147" s="3">
        <f t="shared" si="689"/>
        <v>0</v>
      </c>
      <c r="EH1147" s="3">
        <f t="shared" si="689"/>
        <v>0</v>
      </c>
      <c r="EI1147" s="3">
        <f t="shared" si="689"/>
        <v>0</v>
      </c>
      <c r="EJ1147" s="3">
        <f t="shared" si="689"/>
        <v>0</v>
      </c>
      <c r="EK1147" s="3">
        <f t="shared" si="689"/>
        <v>0</v>
      </c>
      <c r="EL1147" s="3">
        <f t="shared" si="689"/>
        <v>0</v>
      </c>
      <c r="EM1147" s="3">
        <f t="shared" ref="EM1147:FR1147" si="690">EM1153</f>
        <v>0</v>
      </c>
      <c r="EN1147" s="3">
        <f t="shared" si="690"/>
        <v>0</v>
      </c>
      <c r="EO1147" s="3">
        <f t="shared" si="690"/>
        <v>0</v>
      </c>
      <c r="EP1147" s="3">
        <f t="shared" si="690"/>
        <v>0</v>
      </c>
      <c r="EQ1147" s="3">
        <f t="shared" si="690"/>
        <v>0</v>
      </c>
      <c r="ER1147" s="3">
        <f t="shared" si="690"/>
        <v>0</v>
      </c>
      <c r="ES1147" s="3">
        <f t="shared" si="690"/>
        <v>0</v>
      </c>
      <c r="ET1147" s="3">
        <f t="shared" si="690"/>
        <v>0</v>
      </c>
      <c r="EU1147" s="3">
        <f t="shared" si="690"/>
        <v>0</v>
      </c>
      <c r="EV1147" s="3">
        <f t="shared" si="690"/>
        <v>0</v>
      </c>
      <c r="EW1147" s="3">
        <f t="shared" si="690"/>
        <v>0</v>
      </c>
      <c r="EX1147" s="3">
        <f t="shared" si="690"/>
        <v>0</v>
      </c>
      <c r="EY1147" s="3">
        <f t="shared" si="690"/>
        <v>0</v>
      </c>
      <c r="EZ1147" s="3">
        <f t="shared" si="690"/>
        <v>0</v>
      </c>
      <c r="FA1147" s="3">
        <f t="shared" si="690"/>
        <v>0</v>
      </c>
      <c r="FB1147" s="3">
        <f t="shared" si="690"/>
        <v>0</v>
      </c>
      <c r="FC1147" s="3">
        <f t="shared" si="690"/>
        <v>0</v>
      </c>
      <c r="FD1147" s="3">
        <f t="shared" si="690"/>
        <v>0</v>
      </c>
      <c r="FE1147" s="3">
        <f t="shared" si="690"/>
        <v>0</v>
      </c>
      <c r="FF1147" s="3">
        <f t="shared" si="690"/>
        <v>0</v>
      </c>
      <c r="FG1147" s="3">
        <f t="shared" si="690"/>
        <v>0</v>
      </c>
      <c r="FH1147" s="3">
        <f t="shared" si="690"/>
        <v>0</v>
      </c>
      <c r="FI1147" s="3">
        <f t="shared" si="690"/>
        <v>0</v>
      </c>
      <c r="FJ1147" s="3">
        <f t="shared" si="690"/>
        <v>0</v>
      </c>
      <c r="FK1147" s="3">
        <f t="shared" si="690"/>
        <v>0</v>
      </c>
      <c r="FL1147" s="3">
        <f t="shared" si="690"/>
        <v>0</v>
      </c>
      <c r="FM1147" s="3">
        <f t="shared" si="690"/>
        <v>0</v>
      </c>
      <c r="FN1147" s="3">
        <f t="shared" si="690"/>
        <v>0</v>
      </c>
      <c r="FO1147" s="3">
        <f t="shared" si="690"/>
        <v>0</v>
      </c>
      <c r="FP1147" s="3">
        <f t="shared" si="690"/>
        <v>0</v>
      </c>
      <c r="FQ1147" s="3">
        <f t="shared" si="690"/>
        <v>0</v>
      </c>
      <c r="FR1147" s="3">
        <f t="shared" si="690"/>
        <v>0</v>
      </c>
      <c r="FS1147" s="3">
        <f t="shared" ref="FS1147:GX1147" si="691">FS1153</f>
        <v>0</v>
      </c>
      <c r="FT1147" s="3">
        <f t="shared" si="691"/>
        <v>0</v>
      </c>
      <c r="FU1147" s="3">
        <f t="shared" si="691"/>
        <v>0</v>
      </c>
      <c r="FV1147" s="3">
        <f t="shared" si="691"/>
        <v>0</v>
      </c>
      <c r="FW1147" s="3">
        <f t="shared" si="691"/>
        <v>0</v>
      </c>
      <c r="FX1147" s="3">
        <f t="shared" si="691"/>
        <v>0</v>
      </c>
      <c r="FY1147" s="3">
        <f t="shared" si="691"/>
        <v>0</v>
      </c>
      <c r="FZ1147" s="3">
        <f t="shared" si="691"/>
        <v>0</v>
      </c>
      <c r="GA1147" s="3">
        <f t="shared" si="691"/>
        <v>0</v>
      </c>
      <c r="GB1147" s="3">
        <f t="shared" si="691"/>
        <v>0</v>
      </c>
      <c r="GC1147" s="3">
        <f t="shared" si="691"/>
        <v>0</v>
      </c>
      <c r="GD1147" s="3">
        <f t="shared" si="691"/>
        <v>0</v>
      </c>
      <c r="GE1147" s="3">
        <f t="shared" si="691"/>
        <v>0</v>
      </c>
      <c r="GF1147" s="3">
        <f t="shared" si="691"/>
        <v>0</v>
      </c>
      <c r="GG1147" s="3">
        <f t="shared" si="691"/>
        <v>0</v>
      </c>
      <c r="GH1147" s="3">
        <f t="shared" si="691"/>
        <v>0</v>
      </c>
      <c r="GI1147" s="3">
        <f t="shared" si="691"/>
        <v>0</v>
      </c>
      <c r="GJ1147" s="3">
        <f t="shared" si="691"/>
        <v>0</v>
      </c>
      <c r="GK1147" s="3">
        <f t="shared" si="691"/>
        <v>0</v>
      </c>
      <c r="GL1147" s="3">
        <f t="shared" si="691"/>
        <v>0</v>
      </c>
      <c r="GM1147" s="3">
        <f t="shared" si="691"/>
        <v>0</v>
      </c>
      <c r="GN1147" s="3">
        <f t="shared" si="691"/>
        <v>0</v>
      </c>
      <c r="GO1147" s="3">
        <f t="shared" si="691"/>
        <v>0</v>
      </c>
      <c r="GP1147" s="3">
        <f t="shared" si="691"/>
        <v>0</v>
      </c>
      <c r="GQ1147" s="3">
        <f t="shared" si="691"/>
        <v>0</v>
      </c>
      <c r="GR1147" s="3">
        <f t="shared" si="691"/>
        <v>0</v>
      </c>
      <c r="GS1147" s="3">
        <f t="shared" si="691"/>
        <v>0</v>
      </c>
      <c r="GT1147" s="3">
        <f t="shared" si="691"/>
        <v>0</v>
      </c>
      <c r="GU1147" s="3">
        <f t="shared" si="691"/>
        <v>0</v>
      </c>
      <c r="GV1147" s="3">
        <f t="shared" si="691"/>
        <v>0</v>
      </c>
      <c r="GW1147" s="3">
        <f t="shared" si="691"/>
        <v>0</v>
      </c>
      <c r="GX1147" s="3">
        <f t="shared" si="691"/>
        <v>0</v>
      </c>
    </row>
    <row r="1149" spans="1:245">
      <c r="A1149">
        <v>17</v>
      </c>
      <c r="B1149">
        <v>1</v>
      </c>
      <c r="C1149">
        <f>ROW(SmtRes!A382)</f>
        <v>382</v>
      </c>
      <c r="D1149">
        <f>ROW(EtalonRes!A388)</f>
        <v>388</v>
      </c>
      <c r="E1149" t="s">
        <v>102</v>
      </c>
      <c r="F1149" t="s">
        <v>629</v>
      </c>
      <c r="G1149" t="s">
        <v>630</v>
      </c>
      <c r="H1149" t="s">
        <v>631</v>
      </c>
      <c r="I1149">
        <v>1</v>
      </c>
      <c r="J1149">
        <v>0</v>
      </c>
      <c r="K1149">
        <v>1</v>
      </c>
      <c r="O1149">
        <f>ROUND(CP1149,2)</f>
        <v>182.49</v>
      </c>
      <c r="P1149">
        <f>ROUND(CQ1149*I1149,2)</f>
        <v>0</v>
      </c>
      <c r="Q1149">
        <f>ROUND(CR1149*I1149,2)</f>
        <v>0</v>
      </c>
      <c r="R1149">
        <f>ROUND(CS1149*I1149,2)</f>
        <v>0</v>
      </c>
      <c r="S1149">
        <f>ROUND(CT1149*I1149,2)</f>
        <v>182.49</v>
      </c>
      <c r="T1149">
        <f>ROUND(CU1149*I1149,2)</f>
        <v>0</v>
      </c>
      <c r="U1149">
        <f>CV1149*I1149</f>
        <v>0.32</v>
      </c>
      <c r="V1149">
        <f>CW1149*I1149</f>
        <v>0</v>
      </c>
      <c r="W1149">
        <f>ROUND(CX1149*I1149,2)</f>
        <v>0</v>
      </c>
      <c r="X1149">
        <f t="shared" ref="X1149:Y1151" si="692">ROUND(CY1149,2)</f>
        <v>135.04</v>
      </c>
      <c r="Y1149">
        <f t="shared" si="692"/>
        <v>65.7</v>
      </c>
      <c r="AA1149">
        <v>54027915</v>
      </c>
      <c r="AB1149">
        <f>ROUND((AC1149+AD1149+AF1149),6)</f>
        <v>4.0999999999999996</v>
      </c>
      <c r="AC1149">
        <f>ROUND((ES1149),6)</f>
        <v>0</v>
      </c>
      <c r="AD1149">
        <f>ROUND((((ET1149)-(EU1149))+AE1149),6)</f>
        <v>0</v>
      </c>
      <c r="AE1149">
        <f t="shared" ref="AE1149:AF1151" si="693">ROUND((EU1149),6)</f>
        <v>0</v>
      </c>
      <c r="AF1149">
        <f t="shared" si="693"/>
        <v>4.0999999999999996</v>
      </c>
      <c r="AG1149">
        <f>ROUND((AP1149),6)</f>
        <v>0</v>
      </c>
      <c r="AH1149">
        <f t="shared" ref="AH1149:AI1151" si="694">(EW1149)</f>
        <v>0.32</v>
      </c>
      <c r="AI1149">
        <f t="shared" si="694"/>
        <v>0</v>
      </c>
      <c r="AJ1149">
        <f>(AS1149)</f>
        <v>0</v>
      </c>
      <c r="AK1149">
        <v>4.0999999999999996</v>
      </c>
      <c r="AL1149">
        <v>0</v>
      </c>
      <c r="AM1149">
        <v>0</v>
      </c>
      <c r="AN1149">
        <v>0</v>
      </c>
      <c r="AO1149">
        <v>4.0999999999999996</v>
      </c>
      <c r="AP1149">
        <v>0</v>
      </c>
      <c r="AQ1149">
        <v>0.32</v>
      </c>
      <c r="AR1149">
        <v>0</v>
      </c>
      <c r="AS1149">
        <v>0</v>
      </c>
      <c r="AT1149">
        <v>74</v>
      </c>
      <c r="AU1149">
        <v>36</v>
      </c>
      <c r="AV1149">
        <v>1</v>
      </c>
      <c r="AW1149">
        <v>1</v>
      </c>
      <c r="AZ1149">
        <v>1</v>
      </c>
      <c r="BA1149">
        <v>44.51</v>
      </c>
      <c r="BB1149">
        <v>1</v>
      </c>
      <c r="BC1149">
        <v>1</v>
      </c>
      <c r="BD1149" t="s">
        <v>6</v>
      </c>
      <c r="BE1149" t="s">
        <v>6</v>
      </c>
      <c r="BF1149" t="s">
        <v>6</v>
      </c>
      <c r="BG1149" t="s">
        <v>6</v>
      </c>
      <c r="BH1149">
        <v>0</v>
      </c>
      <c r="BI1149">
        <v>4</v>
      </c>
      <c r="BJ1149" t="s">
        <v>632</v>
      </c>
      <c r="BM1149">
        <v>200001</v>
      </c>
      <c r="BN1149">
        <v>0</v>
      </c>
      <c r="BO1149" t="s">
        <v>6</v>
      </c>
      <c r="BP1149">
        <v>0</v>
      </c>
      <c r="BQ1149">
        <v>4</v>
      </c>
      <c r="BR1149">
        <v>0</v>
      </c>
      <c r="BS1149">
        <v>1</v>
      </c>
      <c r="BT1149">
        <v>1</v>
      </c>
      <c r="BU1149">
        <v>1</v>
      </c>
      <c r="BV1149">
        <v>1</v>
      </c>
      <c r="BW1149">
        <v>1</v>
      </c>
      <c r="BX1149">
        <v>1</v>
      </c>
      <c r="BY1149" t="s">
        <v>6</v>
      </c>
      <c r="BZ1149">
        <v>74</v>
      </c>
      <c r="CA1149">
        <v>36</v>
      </c>
      <c r="CB1149" t="s">
        <v>6</v>
      </c>
      <c r="CE1149">
        <v>0</v>
      </c>
      <c r="CF1149">
        <v>0</v>
      </c>
      <c r="CG1149">
        <v>0</v>
      </c>
      <c r="CM1149">
        <v>0</v>
      </c>
      <c r="CN1149" t="s">
        <v>6</v>
      </c>
      <c r="CO1149">
        <v>0</v>
      </c>
      <c r="CP1149">
        <f>(P1149+Q1149+S1149)</f>
        <v>182.49</v>
      </c>
      <c r="CQ1149">
        <f>AC1149*BC1149</f>
        <v>0</v>
      </c>
      <c r="CR1149">
        <f>AD1149*BB1149</f>
        <v>0</v>
      </c>
      <c r="CS1149">
        <f>AE1149*BS1149</f>
        <v>0</v>
      </c>
      <c r="CT1149">
        <f>AF1149*BA1149</f>
        <v>182.49099999999999</v>
      </c>
      <c r="CU1149">
        <f t="shared" ref="CU1149:CX1151" si="695">AG1149</f>
        <v>0</v>
      </c>
      <c r="CV1149">
        <f t="shared" si="695"/>
        <v>0.32</v>
      </c>
      <c r="CW1149">
        <f t="shared" si="695"/>
        <v>0</v>
      </c>
      <c r="CX1149">
        <f t="shared" si="695"/>
        <v>0</v>
      </c>
      <c r="CY1149">
        <f>(((S1149+R1149)*AT1149)/100)</f>
        <v>135.04259999999999</v>
      </c>
      <c r="CZ1149">
        <f>(((S1149+R1149)*AU1149)/100)</f>
        <v>65.696399999999997</v>
      </c>
      <c r="DC1149" t="s">
        <v>6</v>
      </c>
      <c r="DD1149" t="s">
        <v>6</v>
      </c>
      <c r="DE1149" t="s">
        <v>6</v>
      </c>
      <c r="DF1149" t="s">
        <v>6</v>
      </c>
      <c r="DG1149" t="s">
        <v>6</v>
      </c>
      <c r="DH1149" t="s">
        <v>6</v>
      </c>
      <c r="DI1149" t="s">
        <v>6</v>
      </c>
      <c r="DJ1149" t="s">
        <v>6</v>
      </c>
      <c r="DK1149" t="s">
        <v>6</v>
      </c>
      <c r="DL1149" t="s">
        <v>6</v>
      </c>
      <c r="DM1149" t="s">
        <v>6</v>
      </c>
      <c r="DN1149">
        <v>0</v>
      </c>
      <c r="DO1149">
        <v>0</v>
      </c>
      <c r="DP1149">
        <v>1</v>
      </c>
      <c r="DQ1149">
        <v>1</v>
      </c>
      <c r="DU1149">
        <v>1013</v>
      </c>
      <c r="DV1149" t="s">
        <v>631</v>
      </c>
      <c r="DW1149" t="s">
        <v>631</v>
      </c>
      <c r="DX1149">
        <v>1</v>
      </c>
      <c r="DZ1149" t="s">
        <v>6</v>
      </c>
      <c r="EA1149" t="s">
        <v>6</v>
      </c>
      <c r="EB1149" t="s">
        <v>6</v>
      </c>
      <c r="EC1149" t="s">
        <v>6</v>
      </c>
      <c r="EE1149">
        <v>52855091</v>
      </c>
      <c r="EF1149">
        <v>4</v>
      </c>
      <c r="EG1149" t="s">
        <v>606</v>
      </c>
      <c r="EH1149">
        <v>83</v>
      </c>
      <c r="EI1149" t="s">
        <v>606</v>
      </c>
      <c r="EJ1149">
        <v>4</v>
      </c>
      <c r="EK1149">
        <v>200001</v>
      </c>
      <c r="EL1149" t="s">
        <v>607</v>
      </c>
      <c r="EM1149" t="s">
        <v>608</v>
      </c>
      <c r="EO1149" t="s">
        <v>6</v>
      </c>
      <c r="EQ1149">
        <v>131072</v>
      </c>
      <c r="ER1149">
        <v>4.0999999999999996</v>
      </c>
      <c r="ES1149">
        <v>0</v>
      </c>
      <c r="ET1149">
        <v>0</v>
      </c>
      <c r="EU1149">
        <v>0</v>
      </c>
      <c r="EV1149">
        <v>4.0999999999999996</v>
      </c>
      <c r="EW1149">
        <v>0.32</v>
      </c>
      <c r="EX1149">
        <v>0</v>
      </c>
      <c r="EY1149">
        <v>0</v>
      </c>
      <c r="FQ1149">
        <v>0</v>
      </c>
      <c r="FR1149">
        <f>ROUND(IF(AND(BH1149=3,BI1149=3),P1149,0),2)</f>
        <v>0</v>
      </c>
      <c r="FS1149">
        <v>0</v>
      </c>
      <c r="FX1149">
        <v>74</v>
      </c>
      <c r="FY1149">
        <v>36</v>
      </c>
      <c r="GA1149" t="s">
        <v>6</v>
      </c>
      <c r="GD1149">
        <v>1</v>
      </c>
      <c r="GF1149">
        <v>-619871064</v>
      </c>
      <c r="GG1149">
        <v>2</v>
      </c>
      <c r="GH1149">
        <v>1</v>
      </c>
      <c r="GI1149">
        <v>2</v>
      </c>
      <c r="GJ1149">
        <v>0</v>
      </c>
      <c r="GK1149">
        <v>0</v>
      </c>
      <c r="GL1149">
        <f>ROUND(IF(AND(BH1149=3,BI1149=3,FS1149&lt;&gt;0),P1149,0),2)</f>
        <v>0</v>
      </c>
      <c r="GM1149">
        <f>ROUND(O1149+X1149+Y1149,2)+GX1149</f>
        <v>383.23</v>
      </c>
      <c r="GN1149">
        <f>IF(OR(BI1149=0,BI1149=1),ROUND(O1149+X1149+Y1149,2),0)</f>
        <v>0</v>
      </c>
      <c r="GO1149">
        <f>IF(BI1149=2,ROUND(O1149+X1149+Y1149,2),0)</f>
        <v>0</v>
      </c>
      <c r="GP1149">
        <f>IF(BI1149=4,ROUND(O1149+X1149+Y1149,2)+GX1149,0)</f>
        <v>383.23</v>
      </c>
      <c r="GR1149">
        <v>0</v>
      </c>
      <c r="GS1149">
        <v>0</v>
      </c>
      <c r="GT1149">
        <v>0</v>
      </c>
      <c r="GU1149" t="s">
        <v>6</v>
      </c>
      <c r="GV1149">
        <f>ROUND((GT1149),6)</f>
        <v>0</v>
      </c>
      <c r="GW1149">
        <v>1</v>
      </c>
      <c r="GX1149">
        <f>ROUND(HC1149*I1149,2)</f>
        <v>0</v>
      </c>
      <c r="HA1149">
        <v>0</v>
      </c>
      <c r="HB1149">
        <v>0</v>
      </c>
      <c r="HC1149">
        <f>GV1149*GW1149</f>
        <v>0</v>
      </c>
      <c r="HE1149" t="s">
        <v>6</v>
      </c>
      <c r="HF1149" t="s">
        <v>6</v>
      </c>
      <c r="HM1149" t="s">
        <v>6</v>
      </c>
      <c r="HN1149" t="s">
        <v>609</v>
      </c>
      <c r="HO1149" t="s">
        <v>610</v>
      </c>
      <c r="HP1149" t="s">
        <v>606</v>
      </c>
      <c r="HQ1149" t="s">
        <v>606</v>
      </c>
      <c r="IK1149">
        <v>0</v>
      </c>
    </row>
    <row r="1150" spans="1:245">
      <c r="A1150">
        <v>17</v>
      </c>
      <c r="B1150">
        <v>1</v>
      </c>
      <c r="C1150">
        <f>ROW(SmtRes!A384)</f>
        <v>384</v>
      </c>
      <c r="D1150">
        <f>ROW(EtalonRes!A390)</f>
        <v>390</v>
      </c>
      <c r="E1150" t="s">
        <v>108</v>
      </c>
      <c r="F1150" t="s">
        <v>633</v>
      </c>
      <c r="G1150" t="s">
        <v>634</v>
      </c>
      <c r="H1150" t="s">
        <v>635</v>
      </c>
      <c r="I1150">
        <v>1</v>
      </c>
      <c r="J1150">
        <v>0</v>
      </c>
      <c r="K1150">
        <v>1</v>
      </c>
      <c r="O1150">
        <f>ROUND(CP1150,2)</f>
        <v>923.14</v>
      </c>
      <c r="P1150">
        <f>ROUND(CQ1150*I1150,2)</f>
        <v>0</v>
      </c>
      <c r="Q1150">
        <f>ROUND(CR1150*I1150,2)</f>
        <v>0</v>
      </c>
      <c r="R1150">
        <f>ROUND(CS1150*I1150,2)</f>
        <v>0</v>
      </c>
      <c r="S1150">
        <f>ROUND(CT1150*I1150,2)</f>
        <v>923.14</v>
      </c>
      <c r="T1150">
        <f>ROUND(CU1150*I1150,2)</f>
        <v>0</v>
      </c>
      <c r="U1150">
        <f>CV1150*I1150</f>
        <v>1.62</v>
      </c>
      <c r="V1150">
        <f>CW1150*I1150</f>
        <v>0</v>
      </c>
      <c r="W1150">
        <f>ROUND(CX1150*I1150,2)</f>
        <v>0</v>
      </c>
      <c r="X1150">
        <f t="shared" si="692"/>
        <v>683.12</v>
      </c>
      <c r="Y1150">
        <f t="shared" si="692"/>
        <v>332.33</v>
      </c>
      <c r="AA1150">
        <v>54027915</v>
      </c>
      <c r="AB1150">
        <f>ROUND((AC1150+AD1150+AF1150),6)</f>
        <v>20.74</v>
      </c>
      <c r="AC1150">
        <f>ROUND((ES1150),6)</f>
        <v>0</v>
      </c>
      <c r="AD1150">
        <f>ROUND((((ET1150)-(EU1150))+AE1150),6)</f>
        <v>0</v>
      </c>
      <c r="AE1150">
        <f t="shared" si="693"/>
        <v>0</v>
      </c>
      <c r="AF1150">
        <f t="shared" si="693"/>
        <v>20.74</v>
      </c>
      <c r="AG1150">
        <f>ROUND((AP1150),6)</f>
        <v>0</v>
      </c>
      <c r="AH1150">
        <f t="shared" si="694"/>
        <v>1.62</v>
      </c>
      <c r="AI1150">
        <f t="shared" si="694"/>
        <v>0</v>
      </c>
      <c r="AJ1150">
        <f>(AS1150)</f>
        <v>0</v>
      </c>
      <c r="AK1150">
        <v>20.74</v>
      </c>
      <c r="AL1150">
        <v>0</v>
      </c>
      <c r="AM1150">
        <v>0</v>
      </c>
      <c r="AN1150">
        <v>0</v>
      </c>
      <c r="AO1150">
        <v>20.74</v>
      </c>
      <c r="AP1150">
        <v>0</v>
      </c>
      <c r="AQ1150">
        <v>1.62</v>
      </c>
      <c r="AR1150">
        <v>0</v>
      </c>
      <c r="AS1150">
        <v>0</v>
      </c>
      <c r="AT1150">
        <v>74</v>
      </c>
      <c r="AU1150">
        <v>36</v>
      </c>
      <c r="AV1150">
        <v>1</v>
      </c>
      <c r="AW1150">
        <v>1</v>
      </c>
      <c r="AZ1150">
        <v>1</v>
      </c>
      <c r="BA1150">
        <v>44.51</v>
      </c>
      <c r="BB1150">
        <v>1</v>
      </c>
      <c r="BC1150">
        <v>1</v>
      </c>
      <c r="BD1150" t="s">
        <v>6</v>
      </c>
      <c r="BE1150" t="s">
        <v>6</v>
      </c>
      <c r="BF1150" t="s">
        <v>6</v>
      </c>
      <c r="BG1150" t="s">
        <v>6</v>
      </c>
      <c r="BH1150">
        <v>0</v>
      </c>
      <c r="BI1150">
        <v>4</v>
      </c>
      <c r="BJ1150" t="s">
        <v>636</v>
      </c>
      <c r="BM1150">
        <v>200001</v>
      </c>
      <c r="BN1150">
        <v>0</v>
      </c>
      <c r="BO1150" t="s">
        <v>6</v>
      </c>
      <c r="BP1150">
        <v>0</v>
      </c>
      <c r="BQ1150">
        <v>4</v>
      </c>
      <c r="BR1150">
        <v>0</v>
      </c>
      <c r="BS1150">
        <v>1</v>
      </c>
      <c r="BT1150">
        <v>1</v>
      </c>
      <c r="BU1150">
        <v>1</v>
      </c>
      <c r="BV1150">
        <v>1</v>
      </c>
      <c r="BW1150">
        <v>1</v>
      </c>
      <c r="BX1150">
        <v>1</v>
      </c>
      <c r="BY1150" t="s">
        <v>6</v>
      </c>
      <c r="BZ1150">
        <v>74</v>
      </c>
      <c r="CA1150">
        <v>36</v>
      </c>
      <c r="CB1150" t="s">
        <v>6</v>
      </c>
      <c r="CE1150">
        <v>0</v>
      </c>
      <c r="CF1150">
        <v>0</v>
      </c>
      <c r="CG1150">
        <v>0</v>
      </c>
      <c r="CM1150">
        <v>0</v>
      </c>
      <c r="CN1150" t="s">
        <v>6</v>
      </c>
      <c r="CO1150">
        <v>0</v>
      </c>
      <c r="CP1150">
        <f>(P1150+Q1150+S1150)</f>
        <v>923.14</v>
      </c>
      <c r="CQ1150">
        <f>AC1150*BC1150</f>
        <v>0</v>
      </c>
      <c r="CR1150">
        <f>AD1150*BB1150</f>
        <v>0</v>
      </c>
      <c r="CS1150">
        <f>AE1150*BS1150</f>
        <v>0</v>
      </c>
      <c r="CT1150">
        <f>AF1150*BA1150</f>
        <v>923.13739999999984</v>
      </c>
      <c r="CU1150">
        <f t="shared" si="695"/>
        <v>0</v>
      </c>
      <c r="CV1150">
        <f t="shared" si="695"/>
        <v>1.62</v>
      </c>
      <c r="CW1150">
        <f t="shared" si="695"/>
        <v>0</v>
      </c>
      <c r="CX1150">
        <f t="shared" si="695"/>
        <v>0</v>
      </c>
      <c r="CY1150">
        <f>(((S1150+R1150)*AT1150)/100)</f>
        <v>683.12360000000001</v>
      </c>
      <c r="CZ1150">
        <f>(((S1150+R1150)*AU1150)/100)</f>
        <v>332.3304</v>
      </c>
      <c r="DC1150" t="s">
        <v>6</v>
      </c>
      <c r="DD1150" t="s">
        <v>6</v>
      </c>
      <c r="DE1150" t="s">
        <v>6</v>
      </c>
      <c r="DF1150" t="s">
        <v>6</v>
      </c>
      <c r="DG1150" t="s">
        <v>6</v>
      </c>
      <c r="DH1150" t="s">
        <v>6</v>
      </c>
      <c r="DI1150" t="s">
        <v>6</v>
      </c>
      <c r="DJ1150" t="s">
        <v>6</v>
      </c>
      <c r="DK1150" t="s">
        <v>6</v>
      </c>
      <c r="DL1150" t="s">
        <v>6</v>
      </c>
      <c r="DM1150" t="s">
        <v>6</v>
      </c>
      <c r="DN1150">
        <v>0</v>
      </c>
      <c r="DO1150">
        <v>0</v>
      </c>
      <c r="DP1150">
        <v>1</v>
      </c>
      <c r="DQ1150">
        <v>1</v>
      </c>
      <c r="DU1150">
        <v>1013</v>
      </c>
      <c r="DV1150" t="s">
        <v>635</v>
      </c>
      <c r="DW1150" t="s">
        <v>635</v>
      </c>
      <c r="DX1150">
        <v>1</v>
      </c>
      <c r="DZ1150" t="s">
        <v>6</v>
      </c>
      <c r="EA1150" t="s">
        <v>6</v>
      </c>
      <c r="EB1150" t="s">
        <v>6</v>
      </c>
      <c r="EC1150" t="s">
        <v>6</v>
      </c>
      <c r="EE1150">
        <v>52855091</v>
      </c>
      <c r="EF1150">
        <v>4</v>
      </c>
      <c r="EG1150" t="s">
        <v>606</v>
      </c>
      <c r="EH1150">
        <v>83</v>
      </c>
      <c r="EI1150" t="s">
        <v>606</v>
      </c>
      <c r="EJ1150">
        <v>4</v>
      </c>
      <c r="EK1150">
        <v>200001</v>
      </c>
      <c r="EL1150" t="s">
        <v>607</v>
      </c>
      <c r="EM1150" t="s">
        <v>608</v>
      </c>
      <c r="EO1150" t="s">
        <v>6</v>
      </c>
      <c r="EQ1150">
        <v>131072</v>
      </c>
      <c r="ER1150">
        <v>20.74</v>
      </c>
      <c r="ES1150">
        <v>0</v>
      </c>
      <c r="ET1150">
        <v>0</v>
      </c>
      <c r="EU1150">
        <v>0</v>
      </c>
      <c r="EV1150">
        <v>20.74</v>
      </c>
      <c r="EW1150">
        <v>1.62</v>
      </c>
      <c r="EX1150">
        <v>0</v>
      </c>
      <c r="EY1150">
        <v>0</v>
      </c>
      <c r="FQ1150">
        <v>0</v>
      </c>
      <c r="FR1150">
        <f>ROUND(IF(AND(BH1150=3,BI1150=3),P1150,0),2)</f>
        <v>0</v>
      </c>
      <c r="FS1150">
        <v>0</v>
      </c>
      <c r="FX1150">
        <v>74</v>
      </c>
      <c r="FY1150">
        <v>36</v>
      </c>
      <c r="GA1150" t="s">
        <v>6</v>
      </c>
      <c r="GD1150">
        <v>1</v>
      </c>
      <c r="GF1150">
        <v>3000413</v>
      </c>
      <c r="GG1150">
        <v>2</v>
      </c>
      <c r="GH1150">
        <v>1</v>
      </c>
      <c r="GI1150">
        <v>2</v>
      </c>
      <c r="GJ1150">
        <v>0</v>
      </c>
      <c r="GK1150">
        <v>0</v>
      </c>
      <c r="GL1150">
        <f>ROUND(IF(AND(BH1150=3,BI1150=3,FS1150&lt;&gt;0),P1150,0),2)</f>
        <v>0</v>
      </c>
      <c r="GM1150">
        <f>ROUND(O1150+X1150+Y1150,2)+GX1150</f>
        <v>1938.59</v>
      </c>
      <c r="GN1150">
        <f>IF(OR(BI1150=0,BI1150=1),ROUND(O1150+X1150+Y1150,2),0)</f>
        <v>0</v>
      </c>
      <c r="GO1150">
        <f>IF(BI1150=2,ROUND(O1150+X1150+Y1150,2),0)</f>
        <v>0</v>
      </c>
      <c r="GP1150">
        <f>IF(BI1150=4,ROUND(O1150+X1150+Y1150,2)+GX1150,0)</f>
        <v>1938.59</v>
      </c>
      <c r="GR1150">
        <v>0</v>
      </c>
      <c r="GS1150">
        <v>0</v>
      </c>
      <c r="GT1150">
        <v>0</v>
      </c>
      <c r="GU1150" t="s">
        <v>6</v>
      </c>
      <c r="GV1150">
        <f>ROUND((GT1150),6)</f>
        <v>0</v>
      </c>
      <c r="GW1150">
        <v>1</v>
      </c>
      <c r="GX1150">
        <f>ROUND(HC1150*I1150,2)</f>
        <v>0</v>
      </c>
      <c r="HA1150">
        <v>0</v>
      </c>
      <c r="HB1150">
        <v>0</v>
      </c>
      <c r="HC1150">
        <f>GV1150*GW1150</f>
        <v>0</v>
      </c>
      <c r="HE1150" t="s">
        <v>6</v>
      </c>
      <c r="HF1150" t="s">
        <v>6</v>
      </c>
      <c r="HM1150" t="s">
        <v>6</v>
      </c>
      <c r="HN1150" t="s">
        <v>609</v>
      </c>
      <c r="HO1150" t="s">
        <v>610</v>
      </c>
      <c r="HP1150" t="s">
        <v>606</v>
      </c>
      <c r="HQ1150" t="s">
        <v>606</v>
      </c>
      <c r="IK1150">
        <v>0</v>
      </c>
    </row>
    <row r="1151" spans="1:245">
      <c r="A1151">
        <v>17</v>
      </c>
      <c r="B1151">
        <v>1</v>
      </c>
      <c r="C1151">
        <f>ROW(SmtRes!A386)</f>
        <v>386</v>
      </c>
      <c r="D1151">
        <f>ROW(EtalonRes!A392)</f>
        <v>392</v>
      </c>
      <c r="E1151" t="s">
        <v>116</v>
      </c>
      <c r="F1151" t="s">
        <v>637</v>
      </c>
      <c r="G1151" t="s">
        <v>638</v>
      </c>
      <c r="H1151" t="s">
        <v>639</v>
      </c>
      <c r="I1151">
        <v>1</v>
      </c>
      <c r="J1151">
        <v>0</v>
      </c>
      <c r="K1151">
        <v>1</v>
      </c>
      <c r="O1151">
        <f>ROUND(CP1151,2)</f>
        <v>2480.1</v>
      </c>
      <c r="P1151">
        <f>ROUND(CQ1151*I1151,2)</f>
        <v>0</v>
      </c>
      <c r="Q1151">
        <f>ROUND(CR1151*I1151,2)</f>
        <v>0</v>
      </c>
      <c r="R1151">
        <f>ROUND(CS1151*I1151,2)</f>
        <v>0</v>
      </c>
      <c r="S1151">
        <f>ROUND(CT1151*I1151,2)</f>
        <v>2480.1</v>
      </c>
      <c r="T1151">
        <f>ROUND(CU1151*I1151,2)</f>
        <v>0</v>
      </c>
      <c r="U1151">
        <f>CV1151*I1151</f>
        <v>4.8600000000000003</v>
      </c>
      <c r="V1151">
        <f>CW1151*I1151</f>
        <v>0</v>
      </c>
      <c r="W1151">
        <f>ROUND(CX1151*I1151,2)</f>
        <v>0</v>
      </c>
      <c r="X1151">
        <f t="shared" si="692"/>
        <v>1835.27</v>
      </c>
      <c r="Y1151">
        <f t="shared" si="692"/>
        <v>892.84</v>
      </c>
      <c r="AA1151">
        <v>54027915</v>
      </c>
      <c r="AB1151">
        <f>ROUND((AC1151+AD1151+AF1151),6)</f>
        <v>55.72</v>
      </c>
      <c r="AC1151">
        <f>ROUND((ES1151),6)</f>
        <v>0</v>
      </c>
      <c r="AD1151">
        <f>ROUND((((ET1151)-(EU1151))+AE1151),6)</f>
        <v>0</v>
      </c>
      <c r="AE1151">
        <f t="shared" si="693"/>
        <v>0</v>
      </c>
      <c r="AF1151">
        <f t="shared" si="693"/>
        <v>55.72</v>
      </c>
      <c r="AG1151">
        <f>ROUND((AP1151),6)</f>
        <v>0</v>
      </c>
      <c r="AH1151">
        <f t="shared" si="694"/>
        <v>4.8600000000000003</v>
      </c>
      <c r="AI1151">
        <f t="shared" si="694"/>
        <v>0</v>
      </c>
      <c r="AJ1151">
        <f>(AS1151)</f>
        <v>0</v>
      </c>
      <c r="AK1151">
        <v>55.72</v>
      </c>
      <c r="AL1151">
        <v>0</v>
      </c>
      <c r="AM1151">
        <v>0</v>
      </c>
      <c r="AN1151">
        <v>0</v>
      </c>
      <c r="AO1151">
        <v>55.72</v>
      </c>
      <c r="AP1151">
        <v>0</v>
      </c>
      <c r="AQ1151">
        <v>4.8600000000000003</v>
      </c>
      <c r="AR1151">
        <v>0</v>
      </c>
      <c r="AS1151">
        <v>0</v>
      </c>
      <c r="AT1151">
        <v>74</v>
      </c>
      <c r="AU1151">
        <v>36</v>
      </c>
      <c r="AV1151">
        <v>1</v>
      </c>
      <c r="AW1151">
        <v>1</v>
      </c>
      <c r="AZ1151">
        <v>1</v>
      </c>
      <c r="BA1151">
        <v>44.51</v>
      </c>
      <c r="BB1151">
        <v>1</v>
      </c>
      <c r="BC1151">
        <v>1</v>
      </c>
      <c r="BD1151" t="s">
        <v>6</v>
      </c>
      <c r="BE1151" t="s">
        <v>6</v>
      </c>
      <c r="BF1151" t="s">
        <v>6</v>
      </c>
      <c r="BG1151" t="s">
        <v>6</v>
      </c>
      <c r="BH1151">
        <v>0</v>
      </c>
      <c r="BI1151">
        <v>4</v>
      </c>
      <c r="BJ1151" t="s">
        <v>640</v>
      </c>
      <c r="BM1151">
        <v>200001</v>
      </c>
      <c r="BN1151">
        <v>0</v>
      </c>
      <c r="BO1151" t="s">
        <v>6</v>
      </c>
      <c r="BP1151">
        <v>0</v>
      </c>
      <c r="BQ1151">
        <v>4</v>
      </c>
      <c r="BR1151">
        <v>0</v>
      </c>
      <c r="BS1151">
        <v>1</v>
      </c>
      <c r="BT1151">
        <v>1</v>
      </c>
      <c r="BU1151">
        <v>1</v>
      </c>
      <c r="BV1151">
        <v>1</v>
      </c>
      <c r="BW1151">
        <v>1</v>
      </c>
      <c r="BX1151">
        <v>1</v>
      </c>
      <c r="BY1151" t="s">
        <v>6</v>
      </c>
      <c r="BZ1151">
        <v>74</v>
      </c>
      <c r="CA1151">
        <v>36</v>
      </c>
      <c r="CB1151" t="s">
        <v>6</v>
      </c>
      <c r="CE1151">
        <v>0</v>
      </c>
      <c r="CF1151">
        <v>0</v>
      </c>
      <c r="CG1151">
        <v>0</v>
      </c>
      <c r="CM1151">
        <v>0</v>
      </c>
      <c r="CN1151" t="s">
        <v>6</v>
      </c>
      <c r="CO1151">
        <v>0</v>
      </c>
      <c r="CP1151">
        <f>(P1151+Q1151+S1151)</f>
        <v>2480.1</v>
      </c>
      <c r="CQ1151">
        <f>AC1151*BC1151</f>
        <v>0</v>
      </c>
      <c r="CR1151">
        <f>AD1151*BB1151</f>
        <v>0</v>
      </c>
      <c r="CS1151">
        <f>AE1151*BS1151</f>
        <v>0</v>
      </c>
      <c r="CT1151">
        <f>AF1151*BA1151</f>
        <v>2480.0971999999997</v>
      </c>
      <c r="CU1151">
        <f t="shared" si="695"/>
        <v>0</v>
      </c>
      <c r="CV1151">
        <f t="shared" si="695"/>
        <v>4.8600000000000003</v>
      </c>
      <c r="CW1151">
        <f t="shared" si="695"/>
        <v>0</v>
      </c>
      <c r="CX1151">
        <f t="shared" si="695"/>
        <v>0</v>
      </c>
      <c r="CY1151">
        <f>(((S1151+R1151)*AT1151)/100)</f>
        <v>1835.2739999999999</v>
      </c>
      <c r="CZ1151">
        <f>(((S1151+R1151)*AU1151)/100)</f>
        <v>892.8359999999999</v>
      </c>
      <c r="DC1151" t="s">
        <v>6</v>
      </c>
      <c r="DD1151" t="s">
        <v>6</v>
      </c>
      <c r="DE1151" t="s">
        <v>6</v>
      </c>
      <c r="DF1151" t="s">
        <v>6</v>
      </c>
      <c r="DG1151" t="s">
        <v>6</v>
      </c>
      <c r="DH1151" t="s">
        <v>6</v>
      </c>
      <c r="DI1151" t="s">
        <v>6</v>
      </c>
      <c r="DJ1151" t="s">
        <v>6</v>
      </c>
      <c r="DK1151" t="s">
        <v>6</v>
      </c>
      <c r="DL1151" t="s">
        <v>6</v>
      </c>
      <c r="DM1151" t="s">
        <v>6</v>
      </c>
      <c r="DN1151">
        <v>0</v>
      </c>
      <c r="DO1151">
        <v>0</v>
      </c>
      <c r="DP1151">
        <v>1</v>
      </c>
      <c r="DQ1151">
        <v>1</v>
      </c>
      <c r="DU1151">
        <v>1013</v>
      </c>
      <c r="DV1151" t="s">
        <v>639</v>
      </c>
      <c r="DW1151" t="s">
        <v>639</v>
      </c>
      <c r="DX1151">
        <v>1</v>
      </c>
      <c r="DZ1151" t="s">
        <v>6</v>
      </c>
      <c r="EA1151" t="s">
        <v>6</v>
      </c>
      <c r="EB1151" t="s">
        <v>6</v>
      </c>
      <c r="EC1151" t="s">
        <v>6</v>
      </c>
      <c r="EE1151">
        <v>52855091</v>
      </c>
      <c r="EF1151">
        <v>4</v>
      </c>
      <c r="EG1151" t="s">
        <v>606</v>
      </c>
      <c r="EH1151">
        <v>83</v>
      </c>
      <c r="EI1151" t="s">
        <v>606</v>
      </c>
      <c r="EJ1151">
        <v>4</v>
      </c>
      <c r="EK1151">
        <v>200001</v>
      </c>
      <c r="EL1151" t="s">
        <v>607</v>
      </c>
      <c r="EM1151" t="s">
        <v>608</v>
      </c>
      <c r="EO1151" t="s">
        <v>6</v>
      </c>
      <c r="EQ1151">
        <v>131072</v>
      </c>
      <c r="ER1151">
        <v>55.72</v>
      </c>
      <c r="ES1151">
        <v>0</v>
      </c>
      <c r="ET1151">
        <v>0</v>
      </c>
      <c r="EU1151">
        <v>0</v>
      </c>
      <c r="EV1151">
        <v>55.72</v>
      </c>
      <c r="EW1151">
        <v>4.8600000000000003</v>
      </c>
      <c r="EX1151">
        <v>0</v>
      </c>
      <c r="EY1151">
        <v>0</v>
      </c>
      <c r="FQ1151">
        <v>0</v>
      </c>
      <c r="FR1151">
        <f>ROUND(IF(AND(BH1151=3,BI1151=3),P1151,0),2)</f>
        <v>0</v>
      </c>
      <c r="FS1151">
        <v>0</v>
      </c>
      <c r="FX1151">
        <v>74</v>
      </c>
      <c r="FY1151">
        <v>36</v>
      </c>
      <c r="GA1151" t="s">
        <v>6</v>
      </c>
      <c r="GD1151">
        <v>1</v>
      </c>
      <c r="GF1151">
        <v>-1844967371</v>
      </c>
      <c r="GG1151">
        <v>2</v>
      </c>
      <c r="GH1151">
        <v>1</v>
      </c>
      <c r="GI1151">
        <v>2</v>
      </c>
      <c r="GJ1151">
        <v>0</v>
      </c>
      <c r="GK1151">
        <v>0</v>
      </c>
      <c r="GL1151">
        <f>ROUND(IF(AND(BH1151=3,BI1151=3,FS1151&lt;&gt;0),P1151,0),2)</f>
        <v>0</v>
      </c>
      <c r="GM1151">
        <f>ROUND(O1151+X1151+Y1151,2)+GX1151</f>
        <v>5208.21</v>
      </c>
      <c r="GN1151">
        <f>IF(OR(BI1151=0,BI1151=1),ROUND(O1151+X1151+Y1151,2),0)</f>
        <v>0</v>
      </c>
      <c r="GO1151">
        <f>IF(BI1151=2,ROUND(O1151+X1151+Y1151,2),0)</f>
        <v>0</v>
      </c>
      <c r="GP1151">
        <f>IF(BI1151=4,ROUND(O1151+X1151+Y1151,2)+GX1151,0)</f>
        <v>5208.21</v>
      </c>
      <c r="GR1151">
        <v>0</v>
      </c>
      <c r="GS1151">
        <v>0</v>
      </c>
      <c r="GT1151">
        <v>0</v>
      </c>
      <c r="GU1151" t="s">
        <v>6</v>
      </c>
      <c r="GV1151">
        <f>ROUND((GT1151),6)</f>
        <v>0</v>
      </c>
      <c r="GW1151">
        <v>1</v>
      </c>
      <c r="GX1151">
        <f>ROUND(HC1151*I1151,2)</f>
        <v>0</v>
      </c>
      <c r="HA1151">
        <v>0</v>
      </c>
      <c r="HB1151">
        <v>0</v>
      </c>
      <c r="HC1151">
        <f>GV1151*GW1151</f>
        <v>0</v>
      </c>
      <c r="HE1151" t="s">
        <v>6</v>
      </c>
      <c r="HF1151" t="s">
        <v>6</v>
      </c>
      <c r="HM1151" t="s">
        <v>6</v>
      </c>
      <c r="HN1151" t="s">
        <v>609</v>
      </c>
      <c r="HO1151" t="s">
        <v>610</v>
      </c>
      <c r="HP1151" t="s">
        <v>606</v>
      </c>
      <c r="HQ1151" t="s">
        <v>606</v>
      </c>
      <c r="IK1151">
        <v>0</v>
      </c>
    </row>
    <row r="1153" spans="1:206">
      <c r="A1153" s="2">
        <v>51</v>
      </c>
      <c r="B1153" s="2">
        <f>B1145</f>
        <v>1</v>
      </c>
      <c r="C1153" s="2">
        <f>A1145</f>
        <v>4</v>
      </c>
      <c r="D1153" s="2">
        <f>ROW(A1145)</f>
        <v>1145</v>
      </c>
      <c r="E1153" s="2"/>
      <c r="F1153" s="2" t="str">
        <f>IF(F1145&lt;&gt;"",F1145,"")</f>
        <v/>
      </c>
      <c r="G1153" s="2" t="str">
        <f>IF(G1145&lt;&gt;"",G1145,"")</f>
        <v>Пусконаладочные работы КЛ-6 кВ</v>
      </c>
      <c r="H1153" s="2">
        <v>0</v>
      </c>
      <c r="I1153" s="2"/>
      <c r="J1153" s="2"/>
      <c r="K1153" s="2"/>
      <c r="L1153" s="2"/>
      <c r="M1153" s="2"/>
      <c r="N1153" s="2"/>
      <c r="O1153" s="2">
        <f t="shared" ref="O1153:T1153" si="696">ROUND(AB1153,2)</f>
        <v>3585.73</v>
      </c>
      <c r="P1153" s="2">
        <f t="shared" si="696"/>
        <v>0</v>
      </c>
      <c r="Q1153" s="2">
        <f t="shared" si="696"/>
        <v>0</v>
      </c>
      <c r="R1153" s="2">
        <f t="shared" si="696"/>
        <v>0</v>
      </c>
      <c r="S1153" s="2">
        <f t="shared" si="696"/>
        <v>3585.73</v>
      </c>
      <c r="T1153" s="2">
        <f t="shared" si="696"/>
        <v>0</v>
      </c>
      <c r="U1153" s="2">
        <f>AH1153</f>
        <v>6.8000000000000007</v>
      </c>
      <c r="V1153" s="2">
        <f>AI1153</f>
        <v>0</v>
      </c>
      <c r="W1153" s="2">
        <f>ROUND(AJ1153,2)</f>
        <v>0</v>
      </c>
      <c r="X1153" s="2">
        <f>ROUND(AK1153,2)</f>
        <v>2653.43</v>
      </c>
      <c r="Y1153" s="2">
        <f>ROUND(AL1153,2)</f>
        <v>1290.8699999999999</v>
      </c>
      <c r="Z1153" s="2"/>
      <c r="AA1153" s="2"/>
      <c r="AB1153" s="2">
        <f>ROUND(SUMIF(AA1149:AA1151,"=54027915",O1149:O1151),2)</f>
        <v>3585.73</v>
      </c>
      <c r="AC1153" s="2">
        <f>ROUND(SUMIF(AA1149:AA1151,"=54027915",P1149:P1151),2)</f>
        <v>0</v>
      </c>
      <c r="AD1153" s="2">
        <f>ROUND(SUMIF(AA1149:AA1151,"=54027915",Q1149:Q1151),2)</f>
        <v>0</v>
      </c>
      <c r="AE1153" s="2">
        <f>ROUND(SUMIF(AA1149:AA1151,"=54027915",R1149:R1151),2)</f>
        <v>0</v>
      </c>
      <c r="AF1153" s="2">
        <f>ROUND(SUMIF(AA1149:AA1151,"=54027915",S1149:S1151),2)</f>
        <v>3585.73</v>
      </c>
      <c r="AG1153" s="2">
        <f>ROUND(SUMIF(AA1149:AA1151,"=54027915",T1149:T1151),2)</f>
        <v>0</v>
      </c>
      <c r="AH1153" s="2">
        <f>SUMIF(AA1149:AA1151,"=54027915",U1149:U1151)</f>
        <v>6.8000000000000007</v>
      </c>
      <c r="AI1153" s="2">
        <f>SUMIF(AA1149:AA1151,"=54027915",V1149:V1151)</f>
        <v>0</v>
      </c>
      <c r="AJ1153" s="2">
        <f>ROUND(SUMIF(AA1149:AA1151,"=54027915",W1149:W1151),2)</f>
        <v>0</v>
      </c>
      <c r="AK1153" s="2">
        <f>ROUND(SUMIF(AA1149:AA1151,"=54027915",X1149:X1151),2)</f>
        <v>2653.43</v>
      </c>
      <c r="AL1153" s="2">
        <f>ROUND(SUMIF(AA1149:AA1151,"=54027915",Y1149:Y1151),2)</f>
        <v>1290.8699999999999</v>
      </c>
      <c r="AM1153" s="2"/>
      <c r="AN1153" s="2"/>
      <c r="AO1153" s="2">
        <f t="shared" ref="AO1153:BD1153" si="697">ROUND(BX1153,2)</f>
        <v>0</v>
      </c>
      <c r="AP1153" s="2">
        <f t="shared" si="697"/>
        <v>0</v>
      </c>
      <c r="AQ1153" s="2">
        <f t="shared" si="697"/>
        <v>0</v>
      </c>
      <c r="AR1153" s="2">
        <f t="shared" si="697"/>
        <v>7530.03</v>
      </c>
      <c r="AS1153" s="2">
        <f t="shared" si="697"/>
        <v>0</v>
      </c>
      <c r="AT1153" s="2">
        <f t="shared" si="697"/>
        <v>0</v>
      </c>
      <c r="AU1153" s="2">
        <f t="shared" si="697"/>
        <v>7530.03</v>
      </c>
      <c r="AV1153" s="2">
        <f t="shared" si="697"/>
        <v>0</v>
      </c>
      <c r="AW1153" s="2">
        <f t="shared" si="697"/>
        <v>0</v>
      </c>
      <c r="AX1153" s="2">
        <f t="shared" si="697"/>
        <v>0</v>
      </c>
      <c r="AY1153" s="2">
        <f t="shared" si="697"/>
        <v>0</v>
      </c>
      <c r="AZ1153" s="2">
        <f t="shared" si="697"/>
        <v>0</v>
      </c>
      <c r="BA1153" s="2">
        <f t="shared" si="697"/>
        <v>0</v>
      </c>
      <c r="BB1153" s="2">
        <f t="shared" si="697"/>
        <v>0</v>
      </c>
      <c r="BC1153" s="2">
        <f t="shared" si="697"/>
        <v>0</v>
      </c>
      <c r="BD1153" s="2">
        <f t="shared" si="697"/>
        <v>0</v>
      </c>
      <c r="BE1153" s="2"/>
      <c r="BF1153" s="2"/>
      <c r="BG1153" s="2"/>
      <c r="BH1153" s="2"/>
      <c r="BI1153" s="2"/>
      <c r="BJ1153" s="2"/>
      <c r="BK1153" s="2"/>
      <c r="BL1153" s="2"/>
      <c r="BM1153" s="2"/>
      <c r="BN1153" s="2"/>
      <c r="BO1153" s="2"/>
      <c r="BP1153" s="2"/>
      <c r="BQ1153" s="2"/>
      <c r="BR1153" s="2"/>
      <c r="BS1153" s="2"/>
      <c r="BT1153" s="2"/>
      <c r="BU1153" s="2"/>
      <c r="BV1153" s="2"/>
      <c r="BW1153" s="2"/>
      <c r="BX1153" s="2">
        <f>ROUND(SUMIF(AA1149:AA1151,"=54027915",FQ1149:FQ1151),2)</f>
        <v>0</v>
      </c>
      <c r="BY1153" s="2">
        <f>ROUND(SUMIF(AA1149:AA1151,"=54027915",FR1149:FR1151),2)</f>
        <v>0</v>
      </c>
      <c r="BZ1153" s="2">
        <f>ROUND(SUMIF(AA1149:AA1151,"=54027915",GL1149:GL1151),2)</f>
        <v>0</v>
      </c>
      <c r="CA1153" s="2">
        <f>ROUND(SUMIF(AA1149:AA1151,"=54027915",GM1149:GM1151),2)</f>
        <v>7530.03</v>
      </c>
      <c r="CB1153" s="2">
        <f>ROUND(SUMIF(AA1149:AA1151,"=54027915",GN1149:GN1151),2)</f>
        <v>0</v>
      </c>
      <c r="CC1153" s="2">
        <f>ROUND(SUMIF(AA1149:AA1151,"=54027915",GO1149:GO1151),2)</f>
        <v>0</v>
      </c>
      <c r="CD1153" s="2">
        <f>ROUND(SUMIF(AA1149:AA1151,"=54027915",GP1149:GP1151),2)</f>
        <v>7530.03</v>
      </c>
      <c r="CE1153" s="2">
        <f>AC1153-BX1153</f>
        <v>0</v>
      </c>
      <c r="CF1153" s="2">
        <f>AC1153-BY1153</f>
        <v>0</v>
      </c>
      <c r="CG1153" s="2">
        <f>BX1153-BZ1153</f>
        <v>0</v>
      </c>
      <c r="CH1153" s="2">
        <f>AC1153-BX1153-BY1153+BZ1153</f>
        <v>0</v>
      </c>
      <c r="CI1153" s="2">
        <f>BY1153-BZ1153</f>
        <v>0</v>
      </c>
      <c r="CJ1153" s="2">
        <f>ROUND(SUMIF(AA1149:AA1151,"=54027915",GX1149:GX1151),2)</f>
        <v>0</v>
      </c>
      <c r="CK1153" s="2">
        <f>ROUND(SUMIF(AA1149:AA1151,"=54027915",GY1149:GY1151),2)</f>
        <v>0</v>
      </c>
      <c r="CL1153" s="2">
        <f>ROUND(SUMIF(AA1149:AA1151,"=54027915",GZ1149:GZ1151),2)</f>
        <v>0</v>
      </c>
      <c r="CM1153" s="2">
        <f>ROUND(SUMIF(AA1149:AA1151,"=54027915",HD1149:HD1151),2)</f>
        <v>0</v>
      </c>
      <c r="CN1153" s="2"/>
      <c r="CO1153" s="2"/>
      <c r="CP1153" s="2"/>
      <c r="CQ1153" s="2"/>
      <c r="CR1153" s="2"/>
      <c r="CS1153" s="2"/>
      <c r="CT1153" s="2"/>
      <c r="CU1153" s="2"/>
      <c r="CV1153" s="2"/>
      <c r="CW1153" s="2"/>
      <c r="CX1153" s="2"/>
      <c r="CY1153" s="2"/>
      <c r="CZ1153" s="2"/>
      <c r="DA1153" s="2"/>
      <c r="DB1153" s="2"/>
      <c r="DC1153" s="2"/>
      <c r="DD1153" s="2"/>
      <c r="DE1153" s="2"/>
      <c r="DF1153" s="2"/>
      <c r="DG1153" s="3"/>
      <c r="DH1153" s="3"/>
      <c r="DI1153" s="3"/>
      <c r="DJ1153" s="3"/>
      <c r="DK1153" s="3"/>
      <c r="DL1153" s="3"/>
      <c r="DM1153" s="3"/>
      <c r="DN1153" s="3"/>
      <c r="DO1153" s="3"/>
      <c r="DP1153" s="3"/>
      <c r="DQ1153" s="3"/>
      <c r="DR1153" s="3"/>
      <c r="DS1153" s="3"/>
      <c r="DT1153" s="3"/>
      <c r="DU1153" s="3"/>
      <c r="DV1153" s="3"/>
      <c r="DW1153" s="3"/>
      <c r="DX1153" s="3"/>
      <c r="DY1153" s="3"/>
      <c r="DZ1153" s="3"/>
      <c r="EA1153" s="3"/>
      <c r="EB1153" s="3"/>
      <c r="EC1153" s="3"/>
      <c r="ED1153" s="3"/>
      <c r="EE1153" s="3"/>
      <c r="EF1153" s="3"/>
      <c r="EG1153" s="3"/>
      <c r="EH1153" s="3"/>
      <c r="EI1153" s="3"/>
      <c r="EJ1153" s="3"/>
      <c r="EK1153" s="3"/>
      <c r="EL1153" s="3"/>
      <c r="EM1153" s="3"/>
      <c r="EN1153" s="3"/>
      <c r="EO1153" s="3"/>
      <c r="EP1153" s="3"/>
      <c r="EQ1153" s="3"/>
      <c r="ER1153" s="3"/>
      <c r="ES1153" s="3"/>
      <c r="ET1153" s="3"/>
      <c r="EU1153" s="3"/>
      <c r="EV1153" s="3"/>
      <c r="EW1153" s="3"/>
      <c r="EX1153" s="3"/>
      <c r="EY1153" s="3"/>
      <c r="EZ1153" s="3"/>
      <c r="FA1153" s="3"/>
      <c r="FB1153" s="3"/>
      <c r="FC1153" s="3"/>
      <c r="FD1153" s="3"/>
      <c r="FE1153" s="3"/>
      <c r="FF1153" s="3"/>
      <c r="FG1153" s="3"/>
      <c r="FH1153" s="3"/>
      <c r="FI1153" s="3"/>
      <c r="FJ1153" s="3"/>
      <c r="FK1153" s="3"/>
      <c r="FL1153" s="3"/>
      <c r="FM1153" s="3"/>
      <c r="FN1153" s="3"/>
      <c r="FO1153" s="3"/>
      <c r="FP1153" s="3"/>
      <c r="FQ1153" s="3"/>
      <c r="FR1153" s="3"/>
      <c r="FS1153" s="3"/>
      <c r="FT1153" s="3"/>
      <c r="FU1153" s="3"/>
      <c r="FV1153" s="3"/>
      <c r="FW1153" s="3"/>
      <c r="FX1153" s="3"/>
      <c r="FY1153" s="3"/>
      <c r="FZ1153" s="3"/>
      <c r="GA1153" s="3"/>
      <c r="GB1153" s="3"/>
      <c r="GC1153" s="3"/>
      <c r="GD1153" s="3"/>
      <c r="GE1153" s="3"/>
      <c r="GF1153" s="3"/>
      <c r="GG1153" s="3"/>
      <c r="GH1153" s="3"/>
      <c r="GI1153" s="3"/>
      <c r="GJ1153" s="3"/>
      <c r="GK1153" s="3"/>
      <c r="GL1153" s="3"/>
      <c r="GM1153" s="3"/>
      <c r="GN1153" s="3"/>
      <c r="GO1153" s="3"/>
      <c r="GP1153" s="3"/>
      <c r="GQ1153" s="3"/>
      <c r="GR1153" s="3"/>
      <c r="GS1153" s="3"/>
      <c r="GT1153" s="3"/>
      <c r="GU1153" s="3"/>
      <c r="GV1153" s="3"/>
      <c r="GW1153" s="3"/>
      <c r="GX1153" s="3">
        <v>0</v>
      </c>
    </row>
    <row r="1155" spans="1:206">
      <c r="A1155" s="4">
        <v>50</v>
      </c>
      <c r="B1155" s="4">
        <v>0</v>
      </c>
      <c r="C1155" s="4">
        <v>0</v>
      </c>
      <c r="D1155" s="4">
        <v>1</v>
      </c>
      <c r="E1155" s="4">
        <v>201</v>
      </c>
      <c r="F1155" s="4">
        <f>ROUND(Source!O1153,O1155)</f>
        <v>3585.73</v>
      </c>
      <c r="G1155" s="4" t="s">
        <v>29</v>
      </c>
      <c r="H1155" s="4" t="s">
        <v>30</v>
      </c>
      <c r="I1155" s="4"/>
      <c r="J1155" s="4"/>
      <c r="K1155" s="4">
        <v>201</v>
      </c>
      <c r="L1155" s="4">
        <v>1</v>
      </c>
      <c r="M1155" s="4">
        <v>3</v>
      </c>
      <c r="N1155" s="4" t="s">
        <v>6</v>
      </c>
      <c r="O1155" s="4">
        <v>2</v>
      </c>
      <c r="P1155" s="4"/>
      <c r="Q1155" s="4"/>
      <c r="R1155" s="4"/>
      <c r="S1155" s="4"/>
      <c r="T1155" s="4"/>
      <c r="U1155" s="4"/>
      <c r="V1155" s="4"/>
      <c r="W1155" s="4">
        <v>3585.73</v>
      </c>
      <c r="X1155" s="4">
        <v>1</v>
      </c>
      <c r="Y1155" s="4">
        <v>3585.73</v>
      </c>
      <c r="Z1155" s="4"/>
      <c r="AA1155" s="4"/>
      <c r="AB1155" s="4"/>
    </row>
    <row r="1156" spans="1:206">
      <c r="A1156" s="4">
        <v>50</v>
      </c>
      <c r="B1156" s="4">
        <v>0</v>
      </c>
      <c r="C1156" s="4">
        <v>0</v>
      </c>
      <c r="D1156" s="4">
        <v>1</v>
      </c>
      <c r="E1156" s="4">
        <v>202</v>
      </c>
      <c r="F1156" s="4">
        <f>ROUND(Source!P1153,O1156)</f>
        <v>0</v>
      </c>
      <c r="G1156" s="4" t="s">
        <v>31</v>
      </c>
      <c r="H1156" s="4" t="s">
        <v>32</v>
      </c>
      <c r="I1156" s="4"/>
      <c r="J1156" s="4"/>
      <c r="K1156" s="4">
        <v>202</v>
      </c>
      <c r="L1156" s="4">
        <v>2</v>
      </c>
      <c r="M1156" s="4">
        <v>3</v>
      </c>
      <c r="N1156" s="4" t="s">
        <v>6</v>
      </c>
      <c r="O1156" s="4">
        <v>2</v>
      </c>
      <c r="P1156" s="4"/>
      <c r="Q1156" s="4"/>
      <c r="R1156" s="4"/>
      <c r="S1156" s="4"/>
      <c r="T1156" s="4"/>
      <c r="U1156" s="4"/>
      <c r="V1156" s="4"/>
      <c r="W1156" s="4">
        <v>0</v>
      </c>
      <c r="X1156" s="4">
        <v>1</v>
      </c>
      <c r="Y1156" s="4">
        <v>0</v>
      </c>
      <c r="Z1156" s="4"/>
      <c r="AA1156" s="4"/>
      <c r="AB1156" s="4"/>
    </row>
    <row r="1157" spans="1:206">
      <c r="A1157" s="4">
        <v>50</v>
      </c>
      <c r="B1157" s="4">
        <v>0</v>
      </c>
      <c r="C1157" s="4">
        <v>0</v>
      </c>
      <c r="D1157" s="4">
        <v>1</v>
      </c>
      <c r="E1157" s="4">
        <v>222</v>
      </c>
      <c r="F1157" s="4">
        <f>ROUND(Source!AO1153,O1157)</f>
        <v>0</v>
      </c>
      <c r="G1157" s="4" t="s">
        <v>33</v>
      </c>
      <c r="H1157" s="4" t="s">
        <v>34</v>
      </c>
      <c r="I1157" s="4"/>
      <c r="J1157" s="4"/>
      <c r="K1157" s="4">
        <v>222</v>
      </c>
      <c r="L1157" s="4">
        <v>3</v>
      </c>
      <c r="M1157" s="4">
        <v>3</v>
      </c>
      <c r="N1157" s="4" t="s">
        <v>6</v>
      </c>
      <c r="O1157" s="4">
        <v>2</v>
      </c>
      <c r="P1157" s="4"/>
      <c r="Q1157" s="4"/>
      <c r="R1157" s="4"/>
      <c r="S1157" s="4"/>
      <c r="T1157" s="4"/>
      <c r="U1157" s="4"/>
      <c r="V1157" s="4"/>
      <c r="W1157" s="4">
        <v>0</v>
      </c>
      <c r="X1157" s="4">
        <v>1</v>
      </c>
      <c r="Y1157" s="4">
        <v>0</v>
      </c>
      <c r="Z1157" s="4"/>
      <c r="AA1157" s="4"/>
      <c r="AB1157" s="4"/>
    </row>
    <row r="1158" spans="1:206">
      <c r="A1158" s="4">
        <v>50</v>
      </c>
      <c r="B1158" s="4">
        <v>0</v>
      </c>
      <c r="C1158" s="4">
        <v>0</v>
      </c>
      <c r="D1158" s="4">
        <v>1</v>
      </c>
      <c r="E1158" s="4">
        <v>225</v>
      </c>
      <c r="F1158" s="4">
        <f>ROUND(Source!AV1153,O1158)</f>
        <v>0</v>
      </c>
      <c r="G1158" s="4" t="s">
        <v>35</v>
      </c>
      <c r="H1158" s="4" t="s">
        <v>36</v>
      </c>
      <c r="I1158" s="4"/>
      <c r="J1158" s="4"/>
      <c r="K1158" s="4">
        <v>225</v>
      </c>
      <c r="L1158" s="4">
        <v>4</v>
      </c>
      <c r="M1158" s="4">
        <v>3</v>
      </c>
      <c r="N1158" s="4" t="s">
        <v>6</v>
      </c>
      <c r="O1158" s="4">
        <v>2</v>
      </c>
      <c r="P1158" s="4"/>
      <c r="Q1158" s="4"/>
      <c r="R1158" s="4"/>
      <c r="S1158" s="4"/>
      <c r="T1158" s="4"/>
      <c r="U1158" s="4"/>
      <c r="V1158" s="4"/>
      <c r="W1158" s="4">
        <v>0</v>
      </c>
      <c r="X1158" s="4">
        <v>1</v>
      </c>
      <c r="Y1158" s="4">
        <v>0</v>
      </c>
      <c r="Z1158" s="4"/>
      <c r="AA1158" s="4"/>
      <c r="AB1158" s="4"/>
    </row>
    <row r="1159" spans="1:206">
      <c r="A1159" s="4">
        <v>50</v>
      </c>
      <c r="B1159" s="4">
        <v>0</v>
      </c>
      <c r="C1159" s="4">
        <v>0</v>
      </c>
      <c r="D1159" s="4">
        <v>1</v>
      </c>
      <c r="E1159" s="4">
        <v>226</v>
      </c>
      <c r="F1159" s="4">
        <f>ROUND(Source!AW1153,O1159)</f>
        <v>0</v>
      </c>
      <c r="G1159" s="4" t="s">
        <v>37</v>
      </c>
      <c r="H1159" s="4" t="s">
        <v>38</v>
      </c>
      <c r="I1159" s="4"/>
      <c r="J1159" s="4"/>
      <c r="K1159" s="4">
        <v>226</v>
      </c>
      <c r="L1159" s="4">
        <v>5</v>
      </c>
      <c r="M1159" s="4">
        <v>3</v>
      </c>
      <c r="N1159" s="4" t="s">
        <v>6</v>
      </c>
      <c r="O1159" s="4">
        <v>2</v>
      </c>
      <c r="P1159" s="4"/>
      <c r="Q1159" s="4"/>
      <c r="R1159" s="4"/>
      <c r="S1159" s="4"/>
      <c r="T1159" s="4"/>
      <c r="U1159" s="4"/>
      <c r="V1159" s="4"/>
      <c r="W1159" s="4">
        <v>0</v>
      </c>
      <c r="X1159" s="4">
        <v>1</v>
      </c>
      <c r="Y1159" s="4">
        <v>0</v>
      </c>
      <c r="Z1159" s="4"/>
      <c r="AA1159" s="4"/>
      <c r="AB1159" s="4"/>
    </row>
    <row r="1160" spans="1:206">
      <c r="A1160" s="4">
        <v>50</v>
      </c>
      <c r="B1160" s="4">
        <v>0</v>
      </c>
      <c r="C1160" s="4">
        <v>0</v>
      </c>
      <c r="D1160" s="4">
        <v>1</v>
      </c>
      <c r="E1160" s="4">
        <v>227</v>
      </c>
      <c r="F1160" s="4">
        <f>ROUND(Source!AX1153,O1160)</f>
        <v>0</v>
      </c>
      <c r="G1160" s="4" t="s">
        <v>39</v>
      </c>
      <c r="H1160" s="4" t="s">
        <v>40</v>
      </c>
      <c r="I1160" s="4"/>
      <c r="J1160" s="4"/>
      <c r="K1160" s="4">
        <v>227</v>
      </c>
      <c r="L1160" s="4">
        <v>6</v>
      </c>
      <c r="M1160" s="4">
        <v>3</v>
      </c>
      <c r="N1160" s="4" t="s">
        <v>6</v>
      </c>
      <c r="O1160" s="4">
        <v>2</v>
      </c>
      <c r="P1160" s="4"/>
      <c r="Q1160" s="4"/>
      <c r="R1160" s="4"/>
      <c r="S1160" s="4"/>
      <c r="T1160" s="4"/>
      <c r="U1160" s="4"/>
      <c r="V1160" s="4"/>
      <c r="W1160" s="4">
        <v>0</v>
      </c>
      <c r="X1160" s="4">
        <v>1</v>
      </c>
      <c r="Y1160" s="4">
        <v>0</v>
      </c>
      <c r="Z1160" s="4"/>
      <c r="AA1160" s="4"/>
      <c r="AB1160" s="4"/>
    </row>
    <row r="1161" spans="1:206">
      <c r="A1161" s="4">
        <v>50</v>
      </c>
      <c r="B1161" s="4">
        <v>0</v>
      </c>
      <c r="C1161" s="4">
        <v>0</v>
      </c>
      <c r="D1161" s="4">
        <v>1</v>
      </c>
      <c r="E1161" s="4">
        <v>228</v>
      </c>
      <c r="F1161" s="4">
        <f>ROUND(Source!AY1153,O1161)</f>
        <v>0</v>
      </c>
      <c r="G1161" s="4" t="s">
        <v>41</v>
      </c>
      <c r="H1161" s="4" t="s">
        <v>42</v>
      </c>
      <c r="I1161" s="4"/>
      <c r="J1161" s="4"/>
      <c r="K1161" s="4">
        <v>228</v>
      </c>
      <c r="L1161" s="4">
        <v>7</v>
      </c>
      <c r="M1161" s="4">
        <v>3</v>
      </c>
      <c r="N1161" s="4" t="s">
        <v>6</v>
      </c>
      <c r="O1161" s="4">
        <v>2</v>
      </c>
      <c r="P1161" s="4"/>
      <c r="Q1161" s="4"/>
      <c r="R1161" s="4"/>
      <c r="S1161" s="4"/>
      <c r="T1161" s="4"/>
      <c r="U1161" s="4"/>
      <c r="V1161" s="4"/>
      <c r="W1161" s="4">
        <v>0</v>
      </c>
      <c r="X1161" s="4">
        <v>1</v>
      </c>
      <c r="Y1161" s="4">
        <v>0</v>
      </c>
      <c r="Z1161" s="4"/>
      <c r="AA1161" s="4"/>
      <c r="AB1161" s="4"/>
    </row>
    <row r="1162" spans="1:206">
      <c r="A1162" s="4">
        <v>50</v>
      </c>
      <c r="B1162" s="4">
        <v>0</v>
      </c>
      <c r="C1162" s="4">
        <v>0</v>
      </c>
      <c r="D1162" s="4">
        <v>1</v>
      </c>
      <c r="E1162" s="4">
        <v>216</v>
      </c>
      <c r="F1162" s="4">
        <f>ROUND(Source!AP1153,O1162)</f>
        <v>0</v>
      </c>
      <c r="G1162" s="4" t="s">
        <v>43</v>
      </c>
      <c r="H1162" s="4" t="s">
        <v>44</v>
      </c>
      <c r="I1162" s="4"/>
      <c r="J1162" s="4"/>
      <c r="K1162" s="4">
        <v>216</v>
      </c>
      <c r="L1162" s="4">
        <v>8</v>
      </c>
      <c r="M1162" s="4">
        <v>3</v>
      </c>
      <c r="N1162" s="4" t="s">
        <v>6</v>
      </c>
      <c r="O1162" s="4">
        <v>2</v>
      </c>
      <c r="P1162" s="4"/>
      <c r="Q1162" s="4"/>
      <c r="R1162" s="4"/>
      <c r="S1162" s="4"/>
      <c r="T1162" s="4"/>
      <c r="U1162" s="4"/>
      <c r="V1162" s="4"/>
      <c r="W1162" s="4">
        <v>0</v>
      </c>
      <c r="X1162" s="4">
        <v>1</v>
      </c>
      <c r="Y1162" s="4">
        <v>0</v>
      </c>
      <c r="Z1162" s="4"/>
      <c r="AA1162" s="4"/>
      <c r="AB1162" s="4"/>
    </row>
    <row r="1163" spans="1:206">
      <c r="A1163" s="4">
        <v>50</v>
      </c>
      <c r="B1163" s="4">
        <v>0</v>
      </c>
      <c r="C1163" s="4">
        <v>0</v>
      </c>
      <c r="D1163" s="4">
        <v>1</v>
      </c>
      <c r="E1163" s="4">
        <v>223</v>
      </c>
      <c r="F1163" s="4">
        <f>ROUND(Source!AQ1153,O1163)</f>
        <v>0</v>
      </c>
      <c r="G1163" s="4" t="s">
        <v>45</v>
      </c>
      <c r="H1163" s="4" t="s">
        <v>46</v>
      </c>
      <c r="I1163" s="4"/>
      <c r="J1163" s="4"/>
      <c r="K1163" s="4">
        <v>223</v>
      </c>
      <c r="L1163" s="4">
        <v>9</v>
      </c>
      <c r="M1163" s="4">
        <v>3</v>
      </c>
      <c r="N1163" s="4" t="s">
        <v>6</v>
      </c>
      <c r="O1163" s="4">
        <v>2</v>
      </c>
      <c r="P1163" s="4"/>
      <c r="Q1163" s="4"/>
      <c r="R1163" s="4"/>
      <c r="S1163" s="4"/>
      <c r="T1163" s="4"/>
      <c r="U1163" s="4"/>
      <c r="V1163" s="4"/>
      <c r="W1163" s="4">
        <v>0</v>
      </c>
      <c r="X1163" s="4">
        <v>1</v>
      </c>
      <c r="Y1163" s="4">
        <v>0</v>
      </c>
      <c r="Z1163" s="4"/>
      <c r="AA1163" s="4"/>
      <c r="AB1163" s="4"/>
    </row>
    <row r="1164" spans="1:206">
      <c r="A1164" s="4">
        <v>50</v>
      </c>
      <c r="B1164" s="4">
        <v>0</v>
      </c>
      <c r="C1164" s="4">
        <v>0</v>
      </c>
      <c r="D1164" s="4">
        <v>1</v>
      </c>
      <c r="E1164" s="4">
        <v>229</v>
      </c>
      <c r="F1164" s="4">
        <f>ROUND(Source!AZ1153,O1164)</f>
        <v>0</v>
      </c>
      <c r="G1164" s="4" t="s">
        <v>47</v>
      </c>
      <c r="H1164" s="4" t="s">
        <v>48</v>
      </c>
      <c r="I1164" s="4"/>
      <c r="J1164" s="4"/>
      <c r="K1164" s="4">
        <v>229</v>
      </c>
      <c r="L1164" s="4">
        <v>10</v>
      </c>
      <c r="M1164" s="4">
        <v>3</v>
      </c>
      <c r="N1164" s="4" t="s">
        <v>6</v>
      </c>
      <c r="O1164" s="4">
        <v>2</v>
      </c>
      <c r="P1164" s="4"/>
      <c r="Q1164" s="4"/>
      <c r="R1164" s="4"/>
      <c r="S1164" s="4"/>
      <c r="T1164" s="4"/>
      <c r="U1164" s="4"/>
      <c r="V1164" s="4"/>
      <c r="W1164" s="4">
        <v>0</v>
      </c>
      <c r="X1164" s="4">
        <v>1</v>
      </c>
      <c r="Y1164" s="4">
        <v>0</v>
      </c>
      <c r="Z1164" s="4"/>
      <c r="AA1164" s="4"/>
      <c r="AB1164" s="4"/>
    </row>
    <row r="1165" spans="1:206">
      <c r="A1165" s="4">
        <v>50</v>
      </c>
      <c r="B1165" s="4">
        <v>0</v>
      </c>
      <c r="C1165" s="4">
        <v>0</v>
      </c>
      <c r="D1165" s="4">
        <v>1</v>
      </c>
      <c r="E1165" s="4">
        <v>203</v>
      </c>
      <c r="F1165" s="4">
        <f>ROUND(Source!Q1153,O1165)</f>
        <v>0</v>
      </c>
      <c r="G1165" s="4" t="s">
        <v>49</v>
      </c>
      <c r="H1165" s="4" t="s">
        <v>50</v>
      </c>
      <c r="I1165" s="4"/>
      <c r="J1165" s="4"/>
      <c r="K1165" s="4">
        <v>203</v>
      </c>
      <c r="L1165" s="4">
        <v>11</v>
      </c>
      <c r="M1165" s="4">
        <v>3</v>
      </c>
      <c r="N1165" s="4" t="s">
        <v>6</v>
      </c>
      <c r="O1165" s="4">
        <v>2</v>
      </c>
      <c r="P1165" s="4"/>
      <c r="Q1165" s="4"/>
      <c r="R1165" s="4"/>
      <c r="S1165" s="4"/>
      <c r="T1165" s="4"/>
      <c r="U1165" s="4"/>
      <c r="V1165" s="4"/>
      <c r="W1165" s="4">
        <v>0</v>
      </c>
      <c r="X1165" s="4">
        <v>1</v>
      </c>
      <c r="Y1165" s="4">
        <v>0</v>
      </c>
      <c r="Z1165" s="4"/>
      <c r="AA1165" s="4"/>
      <c r="AB1165" s="4"/>
    </row>
    <row r="1166" spans="1:206">
      <c r="A1166" s="4">
        <v>50</v>
      </c>
      <c r="B1166" s="4">
        <v>0</v>
      </c>
      <c r="C1166" s="4">
        <v>0</v>
      </c>
      <c r="D1166" s="4">
        <v>1</v>
      </c>
      <c r="E1166" s="4">
        <v>231</v>
      </c>
      <c r="F1166" s="4">
        <f>ROUND(Source!BB1153,O1166)</f>
        <v>0</v>
      </c>
      <c r="G1166" s="4" t="s">
        <v>51</v>
      </c>
      <c r="H1166" s="4" t="s">
        <v>52</v>
      </c>
      <c r="I1166" s="4"/>
      <c r="J1166" s="4"/>
      <c r="K1166" s="4">
        <v>231</v>
      </c>
      <c r="L1166" s="4">
        <v>12</v>
      </c>
      <c r="M1166" s="4">
        <v>3</v>
      </c>
      <c r="N1166" s="4" t="s">
        <v>6</v>
      </c>
      <c r="O1166" s="4">
        <v>2</v>
      </c>
      <c r="P1166" s="4"/>
      <c r="Q1166" s="4"/>
      <c r="R1166" s="4"/>
      <c r="S1166" s="4"/>
      <c r="T1166" s="4"/>
      <c r="U1166" s="4"/>
      <c r="V1166" s="4"/>
      <c r="W1166" s="4">
        <v>0</v>
      </c>
      <c r="X1166" s="4">
        <v>1</v>
      </c>
      <c r="Y1166" s="4">
        <v>0</v>
      </c>
      <c r="Z1166" s="4"/>
      <c r="AA1166" s="4"/>
      <c r="AB1166" s="4"/>
    </row>
    <row r="1167" spans="1:206">
      <c r="A1167" s="4">
        <v>50</v>
      </c>
      <c r="B1167" s="4">
        <v>0</v>
      </c>
      <c r="C1167" s="4">
        <v>0</v>
      </c>
      <c r="D1167" s="4">
        <v>1</v>
      </c>
      <c r="E1167" s="4">
        <v>204</v>
      </c>
      <c r="F1167" s="4">
        <f>ROUND(Source!R1153,O1167)</f>
        <v>0</v>
      </c>
      <c r="G1167" s="4" t="s">
        <v>53</v>
      </c>
      <c r="H1167" s="4" t="s">
        <v>54</v>
      </c>
      <c r="I1167" s="4"/>
      <c r="J1167" s="4"/>
      <c r="K1167" s="4">
        <v>204</v>
      </c>
      <c r="L1167" s="4">
        <v>13</v>
      </c>
      <c r="M1167" s="4">
        <v>3</v>
      </c>
      <c r="N1167" s="4" t="s">
        <v>6</v>
      </c>
      <c r="O1167" s="4">
        <v>2</v>
      </c>
      <c r="P1167" s="4"/>
      <c r="Q1167" s="4"/>
      <c r="R1167" s="4"/>
      <c r="S1167" s="4"/>
      <c r="T1167" s="4"/>
      <c r="U1167" s="4"/>
      <c r="V1167" s="4"/>
      <c r="W1167" s="4">
        <v>0</v>
      </c>
      <c r="X1167" s="4">
        <v>1</v>
      </c>
      <c r="Y1167" s="4">
        <v>0</v>
      </c>
      <c r="Z1167" s="4"/>
      <c r="AA1167" s="4"/>
      <c r="AB1167" s="4"/>
    </row>
    <row r="1168" spans="1:206">
      <c r="A1168" s="4">
        <v>50</v>
      </c>
      <c r="B1168" s="4">
        <v>0</v>
      </c>
      <c r="C1168" s="4">
        <v>0</v>
      </c>
      <c r="D1168" s="4">
        <v>1</v>
      </c>
      <c r="E1168" s="4">
        <v>205</v>
      </c>
      <c r="F1168" s="4">
        <f>ROUND(Source!S1153,O1168)</f>
        <v>3585.73</v>
      </c>
      <c r="G1168" s="4" t="s">
        <v>55</v>
      </c>
      <c r="H1168" s="4" t="s">
        <v>56</v>
      </c>
      <c r="I1168" s="4"/>
      <c r="J1168" s="4"/>
      <c r="K1168" s="4">
        <v>205</v>
      </c>
      <c r="L1168" s="4">
        <v>14</v>
      </c>
      <c r="M1168" s="4">
        <v>3</v>
      </c>
      <c r="N1168" s="4" t="s">
        <v>6</v>
      </c>
      <c r="O1168" s="4">
        <v>2</v>
      </c>
      <c r="P1168" s="4"/>
      <c r="Q1168" s="4"/>
      <c r="R1168" s="4"/>
      <c r="S1168" s="4"/>
      <c r="T1168" s="4"/>
      <c r="U1168" s="4"/>
      <c r="V1168" s="4"/>
      <c r="W1168" s="4">
        <v>3585.73</v>
      </c>
      <c r="X1168" s="4">
        <v>1</v>
      </c>
      <c r="Y1168" s="4">
        <v>3585.73</v>
      </c>
      <c r="Z1168" s="4"/>
      <c r="AA1168" s="4"/>
      <c r="AB1168" s="4"/>
    </row>
    <row r="1169" spans="1:206">
      <c r="A1169" s="4">
        <v>50</v>
      </c>
      <c r="B1169" s="4">
        <v>0</v>
      </c>
      <c r="C1169" s="4">
        <v>0</v>
      </c>
      <c r="D1169" s="4">
        <v>1</v>
      </c>
      <c r="E1169" s="4">
        <v>232</v>
      </c>
      <c r="F1169" s="4">
        <f>ROUND(Source!BC1153,O1169)</f>
        <v>0</v>
      </c>
      <c r="G1169" s="4" t="s">
        <v>57</v>
      </c>
      <c r="H1169" s="4" t="s">
        <v>58</v>
      </c>
      <c r="I1169" s="4"/>
      <c r="J1169" s="4"/>
      <c r="K1169" s="4">
        <v>232</v>
      </c>
      <c r="L1169" s="4">
        <v>15</v>
      </c>
      <c r="M1169" s="4">
        <v>3</v>
      </c>
      <c r="N1169" s="4" t="s">
        <v>6</v>
      </c>
      <c r="O1169" s="4">
        <v>2</v>
      </c>
      <c r="P1169" s="4"/>
      <c r="Q1169" s="4"/>
      <c r="R1169" s="4"/>
      <c r="S1169" s="4"/>
      <c r="T1169" s="4"/>
      <c r="U1169" s="4"/>
      <c r="V1169" s="4"/>
      <c r="W1169" s="4">
        <v>0</v>
      </c>
      <c r="X1169" s="4">
        <v>1</v>
      </c>
      <c r="Y1169" s="4">
        <v>0</v>
      </c>
      <c r="Z1169" s="4"/>
      <c r="AA1169" s="4"/>
      <c r="AB1169" s="4"/>
    </row>
    <row r="1170" spans="1:206">
      <c r="A1170" s="4">
        <v>50</v>
      </c>
      <c r="B1170" s="4">
        <v>0</v>
      </c>
      <c r="C1170" s="4">
        <v>0</v>
      </c>
      <c r="D1170" s="4">
        <v>1</v>
      </c>
      <c r="E1170" s="4">
        <v>214</v>
      </c>
      <c r="F1170" s="4">
        <f>ROUND(Source!AS1153,O1170)</f>
        <v>0</v>
      </c>
      <c r="G1170" s="4" t="s">
        <v>59</v>
      </c>
      <c r="H1170" s="4" t="s">
        <v>60</v>
      </c>
      <c r="I1170" s="4"/>
      <c r="J1170" s="4"/>
      <c r="K1170" s="4">
        <v>214</v>
      </c>
      <c r="L1170" s="4">
        <v>16</v>
      </c>
      <c r="M1170" s="4">
        <v>3</v>
      </c>
      <c r="N1170" s="4" t="s">
        <v>6</v>
      </c>
      <c r="O1170" s="4">
        <v>2</v>
      </c>
      <c r="P1170" s="4"/>
      <c r="Q1170" s="4"/>
      <c r="R1170" s="4"/>
      <c r="S1170" s="4"/>
      <c r="T1170" s="4"/>
      <c r="U1170" s="4"/>
      <c r="V1170" s="4"/>
      <c r="W1170" s="4">
        <v>0</v>
      </c>
      <c r="X1170" s="4">
        <v>1</v>
      </c>
      <c r="Y1170" s="4">
        <v>0</v>
      </c>
      <c r="Z1170" s="4"/>
      <c r="AA1170" s="4"/>
      <c r="AB1170" s="4"/>
    </row>
    <row r="1171" spans="1:206">
      <c r="A1171" s="4">
        <v>50</v>
      </c>
      <c r="B1171" s="4">
        <v>0</v>
      </c>
      <c r="C1171" s="4">
        <v>0</v>
      </c>
      <c r="D1171" s="4">
        <v>1</v>
      </c>
      <c r="E1171" s="4">
        <v>215</v>
      </c>
      <c r="F1171" s="4">
        <f>ROUND(Source!AT1153,O1171)</f>
        <v>0</v>
      </c>
      <c r="G1171" s="4" t="s">
        <v>61</v>
      </c>
      <c r="H1171" s="4" t="s">
        <v>62</v>
      </c>
      <c r="I1171" s="4"/>
      <c r="J1171" s="4"/>
      <c r="K1171" s="4">
        <v>215</v>
      </c>
      <c r="L1171" s="4">
        <v>17</v>
      </c>
      <c r="M1171" s="4">
        <v>3</v>
      </c>
      <c r="N1171" s="4" t="s">
        <v>6</v>
      </c>
      <c r="O1171" s="4">
        <v>2</v>
      </c>
      <c r="P1171" s="4"/>
      <c r="Q1171" s="4"/>
      <c r="R1171" s="4"/>
      <c r="S1171" s="4"/>
      <c r="T1171" s="4"/>
      <c r="U1171" s="4"/>
      <c r="V1171" s="4"/>
      <c r="W1171" s="4">
        <v>0</v>
      </c>
      <c r="X1171" s="4">
        <v>1</v>
      </c>
      <c r="Y1171" s="4">
        <v>0</v>
      </c>
      <c r="Z1171" s="4"/>
      <c r="AA1171" s="4"/>
      <c r="AB1171" s="4"/>
    </row>
    <row r="1172" spans="1:206">
      <c r="A1172" s="4">
        <v>50</v>
      </c>
      <c r="B1172" s="4">
        <v>0</v>
      </c>
      <c r="C1172" s="4">
        <v>0</v>
      </c>
      <c r="D1172" s="4">
        <v>1</v>
      </c>
      <c r="E1172" s="4">
        <v>217</v>
      </c>
      <c r="F1172" s="4">
        <f>ROUND(Source!AU1153,O1172)</f>
        <v>7530.03</v>
      </c>
      <c r="G1172" s="4" t="s">
        <v>63</v>
      </c>
      <c r="H1172" s="4" t="s">
        <v>64</v>
      </c>
      <c r="I1172" s="4"/>
      <c r="J1172" s="4"/>
      <c r="K1172" s="4">
        <v>217</v>
      </c>
      <c r="L1172" s="4">
        <v>18</v>
      </c>
      <c r="M1172" s="4">
        <v>3</v>
      </c>
      <c r="N1172" s="4" t="s">
        <v>6</v>
      </c>
      <c r="O1172" s="4">
        <v>2</v>
      </c>
      <c r="P1172" s="4"/>
      <c r="Q1172" s="4"/>
      <c r="R1172" s="4"/>
      <c r="S1172" s="4"/>
      <c r="T1172" s="4"/>
      <c r="U1172" s="4"/>
      <c r="V1172" s="4"/>
      <c r="W1172" s="4">
        <v>7530.03</v>
      </c>
      <c r="X1172" s="4">
        <v>1</v>
      </c>
      <c r="Y1172" s="4">
        <v>7530.03</v>
      </c>
      <c r="Z1172" s="4"/>
      <c r="AA1172" s="4"/>
      <c r="AB1172" s="4"/>
    </row>
    <row r="1173" spans="1:206">
      <c r="A1173" s="4">
        <v>50</v>
      </c>
      <c r="B1173" s="4">
        <v>0</v>
      </c>
      <c r="C1173" s="4">
        <v>0</v>
      </c>
      <c r="D1173" s="4">
        <v>1</v>
      </c>
      <c r="E1173" s="4">
        <v>230</v>
      </c>
      <c r="F1173" s="4">
        <f>ROUND(Source!BA1153,O1173)</f>
        <v>0</v>
      </c>
      <c r="G1173" s="4" t="s">
        <v>65</v>
      </c>
      <c r="H1173" s="4" t="s">
        <v>66</v>
      </c>
      <c r="I1173" s="4"/>
      <c r="J1173" s="4"/>
      <c r="K1173" s="4">
        <v>230</v>
      </c>
      <c r="L1173" s="4">
        <v>19</v>
      </c>
      <c r="M1173" s="4">
        <v>3</v>
      </c>
      <c r="N1173" s="4" t="s">
        <v>6</v>
      </c>
      <c r="O1173" s="4">
        <v>2</v>
      </c>
      <c r="P1173" s="4"/>
      <c r="Q1173" s="4"/>
      <c r="R1173" s="4"/>
      <c r="S1173" s="4"/>
      <c r="T1173" s="4"/>
      <c r="U1173" s="4"/>
      <c r="V1173" s="4"/>
      <c r="W1173" s="4">
        <v>0</v>
      </c>
      <c r="X1173" s="4">
        <v>1</v>
      </c>
      <c r="Y1173" s="4">
        <v>0</v>
      </c>
      <c r="Z1173" s="4"/>
      <c r="AA1173" s="4"/>
      <c r="AB1173" s="4"/>
    </row>
    <row r="1174" spans="1:206">
      <c r="A1174" s="4">
        <v>50</v>
      </c>
      <c r="B1174" s="4">
        <v>0</v>
      </c>
      <c r="C1174" s="4">
        <v>0</v>
      </c>
      <c r="D1174" s="4">
        <v>1</v>
      </c>
      <c r="E1174" s="4">
        <v>206</v>
      </c>
      <c r="F1174" s="4">
        <f>ROUND(Source!T1153,O1174)</f>
        <v>0</v>
      </c>
      <c r="G1174" s="4" t="s">
        <v>67</v>
      </c>
      <c r="H1174" s="4" t="s">
        <v>68</v>
      </c>
      <c r="I1174" s="4"/>
      <c r="J1174" s="4"/>
      <c r="K1174" s="4">
        <v>206</v>
      </c>
      <c r="L1174" s="4">
        <v>20</v>
      </c>
      <c r="M1174" s="4">
        <v>3</v>
      </c>
      <c r="N1174" s="4" t="s">
        <v>6</v>
      </c>
      <c r="O1174" s="4">
        <v>2</v>
      </c>
      <c r="P1174" s="4"/>
      <c r="Q1174" s="4"/>
      <c r="R1174" s="4"/>
      <c r="S1174" s="4"/>
      <c r="T1174" s="4"/>
      <c r="U1174" s="4"/>
      <c r="V1174" s="4"/>
      <c r="W1174" s="4">
        <v>0</v>
      </c>
      <c r="X1174" s="4">
        <v>1</v>
      </c>
      <c r="Y1174" s="4">
        <v>0</v>
      </c>
      <c r="Z1174" s="4"/>
      <c r="AA1174" s="4"/>
      <c r="AB1174" s="4"/>
    </row>
    <row r="1175" spans="1:206">
      <c r="A1175" s="4">
        <v>50</v>
      </c>
      <c r="B1175" s="4">
        <v>0</v>
      </c>
      <c r="C1175" s="4">
        <v>0</v>
      </c>
      <c r="D1175" s="4">
        <v>1</v>
      </c>
      <c r="E1175" s="4">
        <v>207</v>
      </c>
      <c r="F1175" s="4">
        <f>Source!U1153</f>
        <v>6.8000000000000007</v>
      </c>
      <c r="G1175" s="4" t="s">
        <v>69</v>
      </c>
      <c r="H1175" s="4" t="s">
        <v>70</v>
      </c>
      <c r="I1175" s="4"/>
      <c r="J1175" s="4"/>
      <c r="K1175" s="4">
        <v>207</v>
      </c>
      <c r="L1175" s="4">
        <v>21</v>
      </c>
      <c r="M1175" s="4">
        <v>3</v>
      </c>
      <c r="N1175" s="4" t="s">
        <v>6</v>
      </c>
      <c r="O1175" s="4">
        <v>-1</v>
      </c>
      <c r="P1175" s="4"/>
      <c r="Q1175" s="4"/>
      <c r="R1175" s="4"/>
      <c r="S1175" s="4"/>
      <c r="T1175" s="4"/>
      <c r="U1175" s="4"/>
      <c r="V1175" s="4"/>
      <c r="W1175" s="4">
        <v>6.8000000000000007</v>
      </c>
      <c r="X1175" s="4">
        <v>1</v>
      </c>
      <c r="Y1175" s="4">
        <v>6.8000000000000007</v>
      </c>
      <c r="Z1175" s="4"/>
      <c r="AA1175" s="4"/>
      <c r="AB1175" s="4"/>
    </row>
    <row r="1176" spans="1:206">
      <c r="A1176" s="4">
        <v>50</v>
      </c>
      <c r="B1176" s="4">
        <v>0</v>
      </c>
      <c r="C1176" s="4">
        <v>0</v>
      </c>
      <c r="D1176" s="4">
        <v>1</v>
      </c>
      <c r="E1176" s="4">
        <v>208</v>
      </c>
      <c r="F1176" s="4">
        <f>Source!V1153</f>
        <v>0</v>
      </c>
      <c r="G1176" s="4" t="s">
        <v>71</v>
      </c>
      <c r="H1176" s="4" t="s">
        <v>72</v>
      </c>
      <c r="I1176" s="4"/>
      <c r="J1176" s="4"/>
      <c r="K1176" s="4">
        <v>208</v>
      </c>
      <c r="L1176" s="4">
        <v>22</v>
      </c>
      <c r="M1176" s="4">
        <v>3</v>
      </c>
      <c r="N1176" s="4" t="s">
        <v>6</v>
      </c>
      <c r="O1176" s="4">
        <v>-1</v>
      </c>
      <c r="P1176" s="4"/>
      <c r="Q1176" s="4"/>
      <c r="R1176" s="4"/>
      <c r="S1176" s="4"/>
      <c r="T1176" s="4"/>
      <c r="U1176" s="4"/>
      <c r="V1176" s="4"/>
      <c r="W1176" s="4">
        <v>0</v>
      </c>
      <c r="X1176" s="4">
        <v>1</v>
      </c>
      <c r="Y1176" s="4">
        <v>0</v>
      </c>
      <c r="Z1176" s="4"/>
      <c r="AA1176" s="4"/>
      <c r="AB1176" s="4"/>
    </row>
    <row r="1177" spans="1:206">
      <c r="A1177" s="4">
        <v>50</v>
      </c>
      <c r="B1177" s="4">
        <v>0</v>
      </c>
      <c r="C1177" s="4">
        <v>0</v>
      </c>
      <c r="D1177" s="4">
        <v>1</v>
      </c>
      <c r="E1177" s="4">
        <v>209</v>
      </c>
      <c r="F1177" s="4">
        <f>ROUND(Source!W1153,O1177)</f>
        <v>0</v>
      </c>
      <c r="G1177" s="4" t="s">
        <v>73</v>
      </c>
      <c r="H1177" s="4" t="s">
        <v>74</v>
      </c>
      <c r="I1177" s="4"/>
      <c r="J1177" s="4"/>
      <c r="K1177" s="4">
        <v>209</v>
      </c>
      <c r="L1177" s="4">
        <v>23</v>
      </c>
      <c r="M1177" s="4">
        <v>3</v>
      </c>
      <c r="N1177" s="4" t="s">
        <v>6</v>
      </c>
      <c r="O1177" s="4">
        <v>2</v>
      </c>
      <c r="P1177" s="4"/>
      <c r="Q1177" s="4"/>
      <c r="R1177" s="4"/>
      <c r="S1177" s="4"/>
      <c r="T1177" s="4"/>
      <c r="U1177" s="4"/>
      <c r="V1177" s="4"/>
      <c r="W1177" s="4">
        <v>0</v>
      </c>
      <c r="X1177" s="4">
        <v>1</v>
      </c>
      <c r="Y1177" s="4">
        <v>0</v>
      </c>
      <c r="Z1177" s="4"/>
      <c r="AA1177" s="4"/>
      <c r="AB1177" s="4"/>
    </row>
    <row r="1178" spans="1:206">
      <c r="A1178" s="4">
        <v>50</v>
      </c>
      <c r="B1178" s="4">
        <v>0</v>
      </c>
      <c r="C1178" s="4">
        <v>0</v>
      </c>
      <c r="D1178" s="4">
        <v>1</v>
      </c>
      <c r="E1178" s="4">
        <v>233</v>
      </c>
      <c r="F1178" s="4">
        <f>ROUND(Source!BD1153,O1178)</f>
        <v>0</v>
      </c>
      <c r="G1178" s="4" t="s">
        <v>75</v>
      </c>
      <c r="H1178" s="4" t="s">
        <v>76</v>
      </c>
      <c r="I1178" s="4"/>
      <c r="J1178" s="4"/>
      <c r="K1178" s="4">
        <v>233</v>
      </c>
      <c r="L1178" s="4">
        <v>24</v>
      </c>
      <c r="M1178" s="4">
        <v>3</v>
      </c>
      <c r="N1178" s="4" t="s">
        <v>6</v>
      </c>
      <c r="O1178" s="4">
        <v>2</v>
      </c>
      <c r="P1178" s="4"/>
      <c r="Q1178" s="4"/>
      <c r="R1178" s="4"/>
      <c r="S1178" s="4"/>
      <c r="T1178" s="4"/>
      <c r="U1178" s="4"/>
      <c r="V1178" s="4"/>
      <c r="W1178" s="4">
        <v>0</v>
      </c>
      <c r="X1178" s="4">
        <v>1</v>
      </c>
      <c r="Y1178" s="4">
        <v>0</v>
      </c>
      <c r="Z1178" s="4"/>
      <c r="AA1178" s="4"/>
      <c r="AB1178" s="4"/>
    </row>
    <row r="1179" spans="1:206">
      <c r="A1179" s="4">
        <v>50</v>
      </c>
      <c r="B1179" s="4">
        <v>0</v>
      </c>
      <c r="C1179" s="4">
        <v>0</v>
      </c>
      <c r="D1179" s="4">
        <v>1</v>
      </c>
      <c r="E1179" s="4">
        <v>210</v>
      </c>
      <c r="F1179" s="4">
        <f>ROUND(Source!X1153,O1179)</f>
        <v>2653.43</v>
      </c>
      <c r="G1179" s="4" t="s">
        <v>77</v>
      </c>
      <c r="H1179" s="4" t="s">
        <v>78</v>
      </c>
      <c r="I1179" s="4"/>
      <c r="J1179" s="4"/>
      <c r="K1179" s="4">
        <v>210</v>
      </c>
      <c r="L1179" s="4">
        <v>25</v>
      </c>
      <c r="M1179" s="4">
        <v>3</v>
      </c>
      <c r="N1179" s="4" t="s">
        <v>6</v>
      </c>
      <c r="O1179" s="4">
        <v>2</v>
      </c>
      <c r="P1179" s="4"/>
      <c r="Q1179" s="4"/>
      <c r="R1179" s="4"/>
      <c r="S1179" s="4"/>
      <c r="T1179" s="4"/>
      <c r="U1179" s="4"/>
      <c r="V1179" s="4"/>
      <c r="W1179" s="4">
        <v>2653.43</v>
      </c>
      <c r="X1179" s="4">
        <v>1</v>
      </c>
      <c r="Y1179" s="4">
        <v>2653.43</v>
      </c>
      <c r="Z1179" s="4"/>
      <c r="AA1179" s="4"/>
      <c r="AB1179" s="4"/>
    </row>
    <row r="1180" spans="1:206">
      <c r="A1180" s="4">
        <v>50</v>
      </c>
      <c r="B1180" s="4">
        <v>0</v>
      </c>
      <c r="C1180" s="4">
        <v>0</v>
      </c>
      <c r="D1180" s="4">
        <v>1</v>
      </c>
      <c r="E1180" s="4">
        <v>211</v>
      </c>
      <c r="F1180" s="4">
        <f>ROUND(Source!Y1153,O1180)</f>
        <v>1290.8699999999999</v>
      </c>
      <c r="G1180" s="4" t="s">
        <v>79</v>
      </c>
      <c r="H1180" s="4" t="s">
        <v>80</v>
      </c>
      <c r="I1180" s="4"/>
      <c r="J1180" s="4"/>
      <c r="K1180" s="4">
        <v>211</v>
      </c>
      <c r="L1180" s="4">
        <v>26</v>
      </c>
      <c r="M1180" s="4">
        <v>3</v>
      </c>
      <c r="N1180" s="4" t="s">
        <v>6</v>
      </c>
      <c r="O1180" s="4">
        <v>2</v>
      </c>
      <c r="P1180" s="4"/>
      <c r="Q1180" s="4"/>
      <c r="R1180" s="4"/>
      <c r="S1180" s="4"/>
      <c r="T1180" s="4"/>
      <c r="U1180" s="4"/>
      <c r="V1180" s="4"/>
      <c r="W1180" s="4">
        <v>1290.8699999999999</v>
      </c>
      <c r="X1180" s="4">
        <v>1</v>
      </c>
      <c r="Y1180" s="4">
        <v>1290.8699999999999</v>
      </c>
      <c r="Z1180" s="4"/>
      <c r="AA1180" s="4"/>
      <c r="AB1180" s="4"/>
    </row>
    <row r="1181" spans="1:206">
      <c r="A1181" s="4">
        <v>50</v>
      </c>
      <c r="B1181" s="4">
        <v>0</v>
      </c>
      <c r="C1181" s="4">
        <v>0</v>
      </c>
      <c r="D1181" s="4">
        <v>1</v>
      </c>
      <c r="E1181" s="4">
        <v>224</v>
      </c>
      <c r="F1181" s="4">
        <f>ROUND(Source!AR1153,O1181)</f>
        <v>7530.03</v>
      </c>
      <c r="G1181" s="4" t="s">
        <v>81</v>
      </c>
      <c r="H1181" s="4" t="s">
        <v>82</v>
      </c>
      <c r="I1181" s="4"/>
      <c r="J1181" s="4"/>
      <c r="K1181" s="4">
        <v>224</v>
      </c>
      <c r="L1181" s="4">
        <v>27</v>
      </c>
      <c r="M1181" s="4">
        <v>3</v>
      </c>
      <c r="N1181" s="4" t="s">
        <v>6</v>
      </c>
      <c r="O1181" s="4">
        <v>2</v>
      </c>
      <c r="P1181" s="4"/>
      <c r="Q1181" s="4"/>
      <c r="R1181" s="4"/>
      <c r="S1181" s="4"/>
      <c r="T1181" s="4"/>
      <c r="U1181" s="4"/>
      <c r="V1181" s="4"/>
      <c r="W1181" s="4">
        <v>7530.03</v>
      </c>
      <c r="X1181" s="4">
        <v>1</v>
      </c>
      <c r="Y1181" s="4">
        <v>7530.03</v>
      </c>
      <c r="Z1181" s="4"/>
      <c r="AA1181" s="4"/>
      <c r="AB1181" s="4"/>
    </row>
    <row r="1183" spans="1:206">
      <c r="A1183" s="2">
        <v>51</v>
      </c>
      <c r="B1183" s="2">
        <f>B1141</f>
        <v>1</v>
      </c>
      <c r="C1183" s="2">
        <f>A1141</f>
        <v>3</v>
      </c>
      <c r="D1183" s="2">
        <f>ROW(A1141)</f>
        <v>1141</v>
      </c>
      <c r="E1183" s="2"/>
      <c r="F1183" s="2" t="str">
        <f>IF(F1141&lt;&gt;"",F1141,"")</f>
        <v>09-01-02</v>
      </c>
      <c r="G1183" s="2" t="str">
        <f>IF(G1141&lt;&gt;"",G1141,"")</f>
        <v>Пусконаладочные работы КЛ-6 кВ</v>
      </c>
      <c r="H1183" s="2">
        <v>0</v>
      </c>
      <c r="I1183" s="2"/>
      <c r="J1183" s="2"/>
      <c r="K1183" s="2"/>
      <c r="L1183" s="2"/>
      <c r="M1183" s="2"/>
      <c r="N1183" s="2"/>
      <c r="O1183" s="2">
        <f t="shared" ref="O1183:T1183" si="698">ROUND(O1153+AB1183,2)</f>
        <v>3585.73</v>
      </c>
      <c r="P1183" s="2">
        <f t="shared" si="698"/>
        <v>0</v>
      </c>
      <c r="Q1183" s="2">
        <f t="shared" si="698"/>
        <v>0</v>
      </c>
      <c r="R1183" s="2">
        <f t="shared" si="698"/>
        <v>0</v>
      </c>
      <c r="S1183" s="2">
        <f t="shared" si="698"/>
        <v>3585.73</v>
      </c>
      <c r="T1183" s="2">
        <f t="shared" si="698"/>
        <v>0</v>
      </c>
      <c r="U1183" s="2">
        <f>U1153+AH1183</f>
        <v>6.8000000000000007</v>
      </c>
      <c r="V1183" s="2">
        <f>V1153+AI1183</f>
        <v>0</v>
      </c>
      <c r="W1183" s="2">
        <f>ROUND(W1153+AJ1183,2)</f>
        <v>0</v>
      </c>
      <c r="X1183" s="2">
        <f>ROUND(X1153+AK1183,2)</f>
        <v>2653.43</v>
      </c>
      <c r="Y1183" s="2">
        <f>ROUND(Y1153+AL1183,2)</f>
        <v>1290.8699999999999</v>
      </c>
      <c r="Z1183" s="2"/>
      <c r="AA1183" s="2"/>
      <c r="AB1183" s="2"/>
      <c r="AC1183" s="2"/>
      <c r="AD1183" s="2"/>
      <c r="AE1183" s="2"/>
      <c r="AF1183" s="2"/>
      <c r="AG1183" s="2"/>
      <c r="AH1183" s="2"/>
      <c r="AI1183" s="2"/>
      <c r="AJ1183" s="2"/>
      <c r="AK1183" s="2"/>
      <c r="AL1183" s="2"/>
      <c r="AM1183" s="2"/>
      <c r="AN1183" s="2"/>
      <c r="AO1183" s="2">
        <f t="shared" ref="AO1183:BD1183" si="699">ROUND(AO1153+BX1183,2)</f>
        <v>0</v>
      </c>
      <c r="AP1183" s="2">
        <f t="shared" si="699"/>
        <v>0</v>
      </c>
      <c r="AQ1183" s="2">
        <f t="shared" si="699"/>
        <v>0</v>
      </c>
      <c r="AR1183" s="2">
        <f t="shared" si="699"/>
        <v>7530.03</v>
      </c>
      <c r="AS1183" s="2">
        <f t="shared" si="699"/>
        <v>0</v>
      </c>
      <c r="AT1183" s="2">
        <f t="shared" si="699"/>
        <v>0</v>
      </c>
      <c r="AU1183" s="2">
        <f t="shared" si="699"/>
        <v>7530.03</v>
      </c>
      <c r="AV1183" s="2">
        <f t="shared" si="699"/>
        <v>0</v>
      </c>
      <c r="AW1183" s="2">
        <f t="shared" si="699"/>
        <v>0</v>
      </c>
      <c r="AX1183" s="2">
        <f t="shared" si="699"/>
        <v>0</v>
      </c>
      <c r="AY1183" s="2">
        <f t="shared" si="699"/>
        <v>0</v>
      </c>
      <c r="AZ1183" s="2">
        <f t="shared" si="699"/>
        <v>0</v>
      </c>
      <c r="BA1183" s="2">
        <f t="shared" si="699"/>
        <v>0</v>
      </c>
      <c r="BB1183" s="2">
        <f t="shared" si="699"/>
        <v>0</v>
      </c>
      <c r="BC1183" s="2">
        <f t="shared" si="699"/>
        <v>0</v>
      </c>
      <c r="BD1183" s="2">
        <f t="shared" si="699"/>
        <v>0</v>
      </c>
      <c r="BE1183" s="2"/>
      <c r="BF1183" s="2"/>
      <c r="BG1183" s="2"/>
      <c r="BH1183" s="2"/>
      <c r="BI1183" s="2"/>
      <c r="BJ1183" s="2"/>
      <c r="BK1183" s="2"/>
      <c r="BL1183" s="2"/>
      <c r="BM1183" s="2"/>
      <c r="BN1183" s="2"/>
      <c r="BO1183" s="2"/>
      <c r="BP1183" s="2"/>
      <c r="BQ1183" s="2"/>
      <c r="BR1183" s="2"/>
      <c r="BS1183" s="2"/>
      <c r="BT1183" s="2"/>
      <c r="BU1183" s="2"/>
      <c r="BV1183" s="2"/>
      <c r="BW1183" s="2"/>
      <c r="BX1183" s="2"/>
      <c r="BY1183" s="2"/>
      <c r="BZ1183" s="2"/>
      <c r="CA1183" s="2"/>
      <c r="CB1183" s="2"/>
      <c r="CC1183" s="2"/>
      <c r="CD1183" s="2"/>
      <c r="CE1183" s="2"/>
      <c r="CF1183" s="2"/>
      <c r="CG1183" s="2"/>
      <c r="CH1183" s="2"/>
      <c r="CI1183" s="2"/>
      <c r="CJ1183" s="2"/>
      <c r="CK1183" s="2"/>
      <c r="CL1183" s="2"/>
      <c r="CM1183" s="2"/>
      <c r="CN1183" s="2"/>
      <c r="CO1183" s="2"/>
      <c r="CP1183" s="2"/>
      <c r="CQ1183" s="2"/>
      <c r="CR1183" s="2"/>
      <c r="CS1183" s="2"/>
      <c r="CT1183" s="2"/>
      <c r="CU1183" s="2"/>
      <c r="CV1183" s="2"/>
      <c r="CW1183" s="2"/>
      <c r="CX1183" s="2"/>
      <c r="CY1183" s="2"/>
      <c r="CZ1183" s="2"/>
      <c r="DA1183" s="2"/>
      <c r="DB1183" s="2"/>
      <c r="DC1183" s="2"/>
      <c r="DD1183" s="2"/>
      <c r="DE1183" s="2"/>
      <c r="DF1183" s="2"/>
      <c r="DG1183" s="3"/>
      <c r="DH1183" s="3"/>
      <c r="DI1183" s="3"/>
      <c r="DJ1183" s="3"/>
      <c r="DK1183" s="3"/>
      <c r="DL1183" s="3"/>
      <c r="DM1183" s="3"/>
      <c r="DN1183" s="3"/>
      <c r="DO1183" s="3"/>
      <c r="DP1183" s="3"/>
      <c r="DQ1183" s="3"/>
      <c r="DR1183" s="3"/>
      <c r="DS1183" s="3"/>
      <c r="DT1183" s="3"/>
      <c r="DU1183" s="3"/>
      <c r="DV1183" s="3"/>
      <c r="DW1183" s="3"/>
      <c r="DX1183" s="3"/>
      <c r="DY1183" s="3"/>
      <c r="DZ1183" s="3"/>
      <c r="EA1183" s="3"/>
      <c r="EB1183" s="3"/>
      <c r="EC1183" s="3"/>
      <c r="ED1183" s="3"/>
      <c r="EE1183" s="3"/>
      <c r="EF1183" s="3"/>
      <c r="EG1183" s="3"/>
      <c r="EH1183" s="3"/>
      <c r="EI1183" s="3"/>
      <c r="EJ1183" s="3"/>
      <c r="EK1183" s="3"/>
      <c r="EL1183" s="3"/>
      <c r="EM1183" s="3"/>
      <c r="EN1183" s="3"/>
      <c r="EO1183" s="3"/>
      <c r="EP1183" s="3"/>
      <c r="EQ1183" s="3"/>
      <c r="ER1183" s="3"/>
      <c r="ES1183" s="3"/>
      <c r="ET1183" s="3"/>
      <c r="EU1183" s="3"/>
      <c r="EV1183" s="3"/>
      <c r="EW1183" s="3"/>
      <c r="EX1183" s="3"/>
      <c r="EY1183" s="3"/>
      <c r="EZ1183" s="3"/>
      <c r="FA1183" s="3"/>
      <c r="FB1183" s="3"/>
      <c r="FC1183" s="3"/>
      <c r="FD1183" s="3"/>
      <c r="FE1183" s="3"/>
      <c r="FF1183" s="3"/>
      <c r="FG1183" s="3"/>
      <c r="FH1183" s="3"/>
      <c r="FI1183" s="3"/>
      <c r="FJ1183" s="3"/>
      <c r="FK1183" s="3"/>
      <c r="FL1183" s="3"/>
      <c r="FM1183" s="3"/>
      <c r="FN1183" s="3"/>
      <c r="FO1183" s="3"/>
      <c r="FP1183" s="3"/>
      <c r="FQ1183" s="3"/>
      <c r="FR1183" s="3"/>
      <c r="FS1183" s="3"/>
      <c r="FT1183" s="3"/>
      <c r="FU1183" s="3"/>
      <c r="FV1183" s="3"/>
      <c r="FW1183" s="3"/>
      <c r="FX1183" s="3"/>
      <c r="FY1183" s="3"/>
      <c r="FZ1183" s="3"/>
      <c r="GA1183" s="3"/>
      <c r="GB1183" s="3"/>
      <c r="GC1183" s="3"/>
      <c r="GD1183" s="3"/>
      <c r="GE1183" s="3"/>
      <c r="GF1183" s="3"/>
      <c r="GG1183" s="3"/>
      <c r="GH1183" s="3"/>
      <c r="GI1183" s="3"/>
      <c r="GJ1183" s="3"/>
      <c r="GK1183" s="3"/>
      <c r="GL1183" s="3"/>
      <c r="GM1183" s="3"/>
      <c r="GN1183" s="3"/>
      <c r="GO1183" s="3"/>
      <c r="GP1183" s="3"/>
      <c r="GQ1183" s="3"/>
      <c r="GR1183" s="3"/>
      <c r="GS1183" s="3"/>
      <c r="GT1183" s="3"/>
      <c r="GU1183" s="3"/>
      <c r="GV1183" s="3"/>
      <c r="GW1183" s="3"/>
      <c r="GX1183" s="3">
        <v>0</v>
      </c>
    </row>
    <row r="1185" spans="1:28">
      <c r="A1185" s="4">
        <v>50</v>
      </c>
      <c r="B1185" s="4">
        <v>0</v>
      </c>
      <c r="C1185" s="4">
        <v>0</v>
      </c>
      <c r="D1185" s="4">
        <v>1</v>
      </c>
      <c r="E1185" s="4">
        <v>201</v>
      </c>
      <c r="F1185" s="4">
        <f>ROUND(Source!O1183,O1185)</f>
        <v>3585.73</v>
      </c>
      <c r="G1185" s="4" t="s">
        <v>29</v>
      </c>
      <c r="H1185" s="4" t="s">
        <v>30</v>
      </c>
      <c r="I1185" s="4"/>
      <c r="J1185" s="4"/>
      <c r="K1185" s="4">
        <v>201</v>
      </c>
      <c r="L1185" s="4">
        <v>1</v>
      </c>
      <c r="M1185" s="4">
        <v>3</v>
      </c>
      <c r="N1185" s="4" t="s">
        <v>6</v>
      </c>
      <c r="O1185" s="4">
        <v>2</v>
      </c>
      <c r="P1185" s="4"/>
      <c r="Q1185" s="4"/>
      <c r="R1185" s="4"/>
      <c r="S1185" s="4"/>
      <c r="T1185" s="4"/>
      <c r="U1185" s="4"/>
      <c r="V1185" s="4"/>
      <c r="W1185" s="4">
        <v>3585.73</v>
      </c>
      <c r="X1185" s="4">
        <v>1</v>
      </c>
      <c r="Y1185" s="4">
        <v>3585.73</v>
      </c>
      <c r="Z1185" s="4"/>
      <c r="AA1185" s="4"/>
      <c r="AB1185" s="4"/>
    </row>
    <row r="1186" spans="1:28">
      <c r="A1186" s="4">
        <v>50</v>
      </c>
      <c r="B1186" s="4">
        <v>0</v>
      </c>
      <c r="C1186" s="4">
        <v>0</v>
      </c>
      <c r="D1186" s="4">
        <v>1</v>
      </c>
      <c r="E1186" s="4">
        <v>202</v>
      </c>
      <c r="F1186" s="4">
        <f>ROUND(Source!P1183,O1186)</f>
        <v>0</v>
      </c>
      <c r="G1186" s="4" t="s">
        <v>31</v>
      </c>
      <c r="H1186" s="4" t="s">
        <v>32</v>
      </c>
      <c r="I1186" s="4"/>
      <c r="J1186" s="4"/>
      <c r="K1186" s="4">
        <v>202</v>
      </c>
      <c r="L1186" s="4">
        <v>2</v>
      </c>
      <c r="M1186" s="4">
        <v>3</v>
      </c>
      <c r="N1186" s="4" t="s">
        <v>6</v>
      </c>
      <c r="O1186" s="4">
        <v>2</v>
      </c>
      <c r="P1186" s="4"/>
      <c r="Q1186" s="4"/>
      <c r="R1186" s="4"/>
      <c r="S1186" s="4"/>
      <c r="T1186" s="4"/>
      <c r="U1186" s="4"/>
      <c r="V1186" s="4"/>
      <c r="W1186" s="4">
        <v>0</v>
      </c>
      <c r="X1186" s="4">
        <v>1</v>
      </c>
      <c r="Y1186" s="4">
        <v>0</v>
      </c>
      <c r="Z1186" s="4"/>
      <c r="AA1186" s="4"/>
      <c r="AB1186" s="4"/>
    </row>
    <row r="1187" spans="1:28">
      <c r="A1187" s="4">
        <v>50</v>
      </c>
      <c r="B1187" s="4">
        <v>0</v>
      </c>
      <c r="C1187" s="4">
        <v>0</v>
      </c>
      <c r="D1187" s="4">
        <v>1</v>
      </c>
      <c r="E1187" s="4">
        <v>222</v>
      </c>
      <c r="F1187" s="4">
        <f>ROUND(Source!AO1183,O1187)</f>
        <v>0</v>
      </c>
      <c r="G1187" s="4" t="s">
        <v>33</v>
      </c>
      <c r="H1187" s="4" t="s">
        <v>34</v>
      </c>
      <c r="I1187" s="4"/>
      <c r="J1187" s="4"/>
      <c r="K1187" s="4">
        <v>222</v>
      </c>
      <c r="L1187" s="4">
        <v>3</v>
      </c>
      <c r="M1187" s="4">
        <v>3</v>
      </c>
      <c r="N1187" s="4" t="s">
        <v>6</v>
      </c>
      <c r="O1187" s="4">
        <v>2</v>
      </c>
      <c r="P1187" s="4"/>
      <c r="Q1187" s="4"/>
      <c r="R1187" s="4"/>
      <c r="S1187" s="4"/>
      <c r="T1187" s="4"/>
      <c r="U1187" s="4"/>
      <c r="V1187" s="4"/>
      <c r="W1187" s="4">
        <v>0</v>
      </c>
      <c r="X1187" s="4">
        <v>1</v>
      </c>
      <c r="Y1187" s="4">
        <v>0</v>
      </c>
      <c r="Z1187" s="4"/>
      <c r="AA1187" s="4"/>
      <c r="AB1187" s="4"/>
    </row>
    <row r="1188" spans="1:28">
      <c r="A1188" s="4">
        <v>50</v>
      </c>
      <c r="B1188" s="4">
        <v>0</v>
      </c>
      <c r="C1188" s="4">
        <v>0</v>
      </c>
      <c r="D1188" s="4">
        <v>1</v>
      </c>
      <c r="E1188" s="4">
        <v>225</v>
      </c>
      <c r="F1188" s="4">
        <f>ROUND(Source!AV1183,O1188)</f>
        <v>0</v>
      </c>
      <c r="G1188" s="4" t="s">
        <v>35</v>
      </c>
      <c r="H1188" s="4" t="s">
        <v>36</v>
      </c>
      <c r="I1188" s="4"/>
      <c r="J1188" s="4"/>
      <c r="K1188" s="4">
        <v>225</v>
      </c>
      <c r="L1188" s="4">
        <v>4</v>
      </c>
      <c r="M1188" s="4">
        <v>3</v>
      </c>
      <c r="N1188" s="4" t="s">
        <v>6</v>
      </c>
      <c r="O1188" s="4">
        <v>2</v>
      </c>
      <c r="P1188" s="4"/>
      <c r="Q1188" s="4"/>
      <c r="R1188" s="4"/>
      <c r="S1188" s="4"/>
      <c r="T1188" s="4"/>
      <c r="U1188" s="4"/>
      <c r="V1188" s="4"/>
      <c r="W1188" s="4">
        <v>0</v>
      </c>
      <c r="X1188" s="4">
        <v>1</v>
      </c>
      <c r="Y1188" s="4">
        <v>0</v>
      </c>
      <c r="Z1188" s="4"/>
      <c r="AA1188" s="4"/>
      <c r="AB1188" s="4"/>
    </row>
    <row r="1189" spans="1:28">
      <c r="A1189" s="4">
        <v>50</v>
      </c>
      <c r="B1189" s="4">
        <v>0</v>
      </c>
      <c r="C1189" s="4">
        <v>0</v>
      </c>
      <c r="D1189" s="4">
        <v>1</v>
      </c>
      <c r="E1189" s="4">
        <v>226</v>
      </c>
      <c r="F1189" s="4">
        <f>ROUND(Source!AW1183,O1189)</f>
        <v>0</v>
      </c>
      <c r="G1189" s="4" t="s">
        <v>37</v>
      </c>
      <c r="H1189" s="4" t="s">
        <v>38</v>
      </c>
      <c r="I1189" s="4"/>
      <c r="J1189" s="4"/>
      <c r="K1189" s="4">
        <v>226</v>
      </c>
      <c r="L1189" s="4">
        <v>5</v>
      </c>
      <c r="M1189" s="4">
        <v>3</v>
      </c>
      <c r="N1189" s="4" t="s">
        <v>6</v>
      </c>
      <c r="O1189" s="4">
        <v>2</v>
      </c>
      <c r="P1189" s="4"/>
      <c r="Q1189" s="4"/>
      <c r="R1189" s="4"/>
      <c r="S1189" s="4"/>
      <c r="T1189" s="4"/>
      <c r="U1189" s="4"/>
      <c r="V1189" s="4"/>
      <c r="W1189" s="4">
        <v>0</v>
      </c>
      <c r="X1189" s="4">
        <v>1</v>
      </c>
      <c r="Y1189" s="4">
        <v>0</v>
      </c>
      <c r="Z1189" s="4"/>
      <c r="AA1189" s="4"/>
      <c r="AB1189" s="4"/>
    </row>
    <row r="1190" spans="1:28">
      <c r="A1190" s="4">
        <v>50</v>
      </c>
      <c r="B1190" s="4">
        <v>0</v>
      </c>
      <c r="C1190" s="4">
        <v>0</v>
      </c>
      <c r="D1190" s="4">
        <v>1</v>
      </c>
      <c r="E1190" s="4">
        <v>227</v>
      </c>
      <c r="F1190" s="4">
        <f>ROUND(Source!AX1183,O1190)</f>
        <v>0</v>
      </c>
      <c r="G1190" s="4" t="s">
        <v>39</v>
      </c>
      <c r="H1190" s="4" t="s">
        <v>40</v>
      </c>
      <c r="I1190" s="4"/>
      <c r="J1190" s="4"/>
      <c r="K1190" s="4">
        <v>227</v>
      </c>
      <c r="L1190" s="4">
        <v>6</v>
      </c>
      <c r="M1190" s="4">
        <v>3</v>
      </c>
      <c r="N1190" s="4" t="s">
        <v>6</v>
      </c>
      <c r="O1190" s="4">
        <v>2</v>
      </c>
      <c r="P1190" s="4"/>
      <c r="Q1190" s="4"/>
      <c r="R1190" s="4"/>
      <c r="S1190" s="4"/>
      <c r="T1190" s="4"/>
      <c r="U1190" s="4"/>
      <c r="V1190" s="4"/>
      <c r="W1190" s="4">
        <v>0</v>
      </c>
      <c r="X1190" s="4">
        <v>1</v>
      </c>
      <c r="Y1190" s="4">
        <v>0</v>
      </c>
      <c r="Z1190" s="4"/>
      <c r="AA1190" s="4"/>
      <c r="AB1190" s="4"/>
    </row>
    <row r="1191" spans="1:28">
      <c r="A1191" s="4">
        <v>50</v>
      </c>
      <c r="B1191" s="4">
        <v>0</v>
      </c>
      <c r="C1191" s="4">
        <v>0</v>
      </c>
      <c r="D1191" s="4">
        <v>1</v>
      </c>
      <c r="E1191" s="4">
        <v>228</v>
      </c>
      <c r="F1191" s="4">
        <f>ROUND(Source!AY1183,O1191)</f>
        <v>0</v>
      </c>
      <c r="G1191" s="4" t="s">
        <v>41</v>
      </c>
      <c r="H1191" s="4" t="s">
        <v>42</v>
      </c>
      <c r="I1191" s="4"/>
      <c r="J1191" s="4"/>
      <c r="K1191" s="4">
        <v>228</v>
      </c>
      <c r="L1191" s="4">
        <v>7</v>
      </c>
      <c r="M1191" s="4">
        <v>3</v>
      </c>
      <c r="N1191" s="4" t="s">
        <v>6</v>
      </c>
      <c r="O1191" s="4">
        <v>2</v>
      </c>
      <c r="P1191" s="4"/>
      <c r="Q1191" s="4"/>
      <c r="R1191" s="4"/>
      <c r="S1191" s="4"/>
      <c r="T1191" s="4"/>
      <c r="U1191" s="4"/>
      <c r="V1191" s="4"/>
      <c r="W1191" s="4">
        <v>0</v>
      </c>
      <c r="X1191" s="4">
        <v>1</v>
      </c>
      <c r="Y1191" s="4">
        <v>0</v>
      </c>
      <c r="Z1191" s="4"/>
      <c r="AA1191" s="4"/>
      <c r="AB1191" s="4"/>
    </row>
    <row r="1192" spans="1:28">
      <c r="A1192" s="4">
        <v>50</v>
      </c>
      <c r="B1192" s="4">
        <v>0</v>
      </c>
      <c r="C1192" s="4">
        <v>0</v>
      </c>
      <c r="D1192" s="4">
        <v>1</v>
      </c>
      <c r="E1192" s="4">
        <v>216</v>
      </c>
      <c r="F1192" s="4">
        <f>ROUND(Source!AP1183,O1192)</f>
        <v>0</v>
      </c>
      <c r="G1192" s="4" t="s">
        <v>43</v>
      </c>
      <c r="H1192" s="4" t="s">
        <v>44</v>
      </c>
      <c r="I1192" s="4"/>
      <c r="J1192" s="4"/>
      <c r="K1192" s="4">
        <v>216</v>
      </c>
      <c r="L1192" s="4">
        <v>8</v>
      </c>
      <c r="M1192" s="4">
        <v>3</v>
      </c>
      <c r="N1192" s="4" t="s">
        <v>6</v>
      </c>
      <c r="O1192" s="4">
        <v>2</v>
      </c>
      <c r="P1192" s="4"/>
      <c r="Q1192" s="4"/>
      <c r="R1192" s="4"/>
      <c r="S1192" s="4"/>
      <c r="T1192" s="4"/>
      <c r="U1192" s="4"/>
      <c r="V1192" s="4"/>
      <c r="W1192" s="4">
        <v>0</v>
      </c>
      <c r="X1192" s="4">
        <v>1</v>
      </c>
      <c r="Y1192" s="4">
        <v>0</v>
      </c>
      <c r="Z1192" s="4"/>
      <c r="AA1192" s="4"/>
      <c r="AB1192" s="4"/>
    </row>
    <row r="1193" spans="1:28">
      <c r="A1193" s="4">
        <v>50</v>
      </c>
      <c r="B1193" s="4">
        <v>0</v>
      </c>
      <c r="C1193" s="4">
        <v>0</v>
      </c>
      <c r="D1193" s="4">
        <v>1</v>
      </c>
      <c r="E1193" s="4">
        <v>223</v>
      </c>
      <c r="F1193" s="4">
        <f>ROUND(Source!AQ1183,O1193)</f>
        <v>0</v>
      </c>
      <c r="G1193" s="4" t="s">
        <v>45</v>
      </c>
      <c r="H1193" s="4" t="s">
        <v>46</v>
      </c>
      <c r="I1193" s="4"/>
      <c r="J1193" s="4"/>
      <c r="K1193" s="4">
        <v>223</v>
      </c>
      <c r="L1193" s="4">
        <v>9</v>
      </c>
      <c r="M1193" s="4">
        <v>3</v>
      </c>
      <c r="N1193" s="4" t="s">
        <v>6</v>
      </c>
      <c r="O1193" s="4">
        <v>2</v>
      </c>
      <c r="P1193" s="4"/>
      <c r="Q1193" s="4"/>
      <c r="R1193" s="4"/>
      <c r="S1193" s="4"/>
      <c r="T1193" s="4"/>
      <c r="U1193" s="4"/>
      <c r="V1193" s="4"/>
      <c r="W1193" s="4">
        <v>0</v>
      </c>
      <c r="X1193" s="4">
        <v>1</v>
      </c>
      <c r="Y1193" s="4">
        <v>0</v>
      </c>
      <c r="Z1193" s="4"/>
      <c r="AA1193" s="4"/>
      <c r="AB1193" s="4"/>
    </row>
    <row r="1194" spans="1:28">
      <c r="A1194" s="4">
        <v>50</v>
      </c>
      <c r="B1194" s="4">
        <v>0</v>
      </c>
      <c r="C1194" s="4">
        <v>0</v>
      </c>
      <c r="D1194" s="4">
        <v>1</v>
      </c>
      <c r="E1194" s="4">
        <v>229</v>
      </c>
      <c r="F1194" s="4">
        <f>ROUND(Source!AZ1183,O1194)</f>
        <v>0</v>
      </c>
      <c r="G1194" s="4" t="s">
        <v>47</v>
      </c>
      <c r="H1194" s="4" t="s">
        <v>48</v>
      </c>
      <c r="I1194" s="4"/>
      <c r="J1194" s="4"/>
      <c r="K1194" s="4">
        <v>229</v>
      </c>
      <c r="L1194" s="4">
        <v>10</v>
      </c>
      <c r="M1194" s="4">
        <v>3</v>
      </c>
      <c r="N1194" s="4" t="s">
        <v>6</v>
      </c>
      <c r="O1194" s="4">
        <v>2</v>
      </c>
      <c r="P1194" s="4"/>
      <c r="Q1194" s="4"/>
      <c r="R1194" s="4"/>
      <c r="S1194" s="4"/>
      <c r="T1194" s="4"/>
      <c r="U1194" s="4"/>
      <c r="V1194" s="4"/>
      <c r="W1194" s="4">
        <v>0</v>
      </c>
      <c r="X1194" s="4">
        <v>1</v>
      </c>
      <c r="Y1194" s="4">
        <v>0</v>
      </c>
      <c r="Z1194" s="4"/>
      <c r="AA1194" s="4"/>
      <c r="AB1194" s="4"/>
    </row>
    <row r="1195" spans="1:28">
      <c r="A1195" s="4">
        <v>50</v>
      </c>
      <c r="B1195" s="4">
        <v>0</v>
      </c>
      <c r="C1195" s="4">
        <v>0</v>
      </c>
      <c r="D1195" s="4">
        <v>1</v>
      </c>
      <c r="E1195" s="4">
        <v>203</v>
      </c>
      <c r="F1195" s="4">
        <f>ROUND(Source!Q1183,O1195)</f>
        <v>0</v>
      </c>
      <c r="G1195" s="4" t="s">
        <v>49</v>
      </c>
      <c r="H1195" s="4" t="s">
        <v>50</v>
      </c>
      <c r="I1195" s="4"/>
      <c r="J1195" s="4"/>
      <c r="K1195" s="4">
        <v>203</v>
      </c>
      <c r="L1195" s="4">
        <v>11</v>
      </c>
      <c r="M1195" s="4">
        <v>3</v>
      </c>
      <c r="N1195" s="4" t="s">
        <v>6</v>
      </c>
      <c r="O1195" s="4">
        <v>2</v>
      </c>
      <c r="P1195" s="4"/>
      <c r="Q1195" s="4"/>
      <c r="R1195" s="4"/>
      <c r="S1195" s="4"/>
      <c r="T1195" s="4"/>
      <c r="U1195" s="4"/>
      <c r="V1195" s="4"/>
      <c r="W1195" s="4">
        <v>0</v>
      </c>
      <c r="X1195" s="4">
        <v>1</v>
      </c>
      <c r="Y1195" s="4">
        <v>0</v>
      </c>
      <c r="Z1195" s="4"/>
      <c r="AA1195" s="4"/>
      <c r="AB1195" s="4"/>
    </row>
    <row r="1196" spans="1:28">
      <c r="A1196" s="4">
        <v>50</v>
      </c>
      <c r="B1196" s="4">
        <v>0</v>
      </c>
      <c r="C1196" s="4">
        <v>0</v>
      </c>
      <c r="D1196" s="4">
        <v>1</v>
      </c>
      <c r="E1196" s="4">
        <v>231</v>
      </c>
      <c r="F1196" s="4">
        <f>ROUND(Source!BB1183,O1196)</f>
        <v>0</v>
      </c>
      <c r="G1196" s="4" t="s">
        <v>51</v>
      </c>
      <c r="H1196" s="4" t="s">
        <v>52</v>
      </c>
      <c r="I1196" s="4"/>
      <c r="J1196" s="4"/>
      <c r="K1196" s="4">
        <v>231</v>
      </c>
      <c r="L1196" s="4">
        <v>12</v>
      </c>
      <c r="M1196" s="4">
        <v>3</v>
      </c>
      <c r="N1196" s="4" t="s">
        <v>6</v>
      </c>
      <c r="O1196" s="4">
        <v>2</v>
      </c>
      <c r="P1196" s="4"/>
      <c r="Q1196" s="4"/>
      <c r="R1196" s="4"/>
      <c r="S1196" s="4"/>
      <c r="T1196" s="4"/>
      <c r="U1196" s="4"/>
      <c r="V1196" s="4"/>
      <c r="W1196" s="4">
        <v>0</v>
      </c>
      <c r="X1196" s="4">
        <v>1</v>
      </c>
      <c r="Y1196" s="4">
        <v>0</v>
      </c>
      <c r="Z1196" s="4"/>
      <c r="AA1196" s="4"/>
      <c r="AB1196" s="4"/>
    </row>
    <row r="1197" spans="1:28">
      <c r="A1197" s="4">
        <v>50</v>
      </c>
      <c r="B1197" s="4">
        <v>0</v>
      </c>
      <c r="C1197" s="4">
        <v>0</v>
      </c>
      <c r="D1197" s="4">
        <v>1</v>
      </c>
      <c r="E1197" s="4">
        <v>204</v>
      </c>
      <c r="F1197" s="4">
        <f>ROUND(Source!R1183,O1197)</f>
        <v>0</v>
      </c>
      <c r="G1197" s="4" t="s">
        <v>53</v>
      </c>
      <c r="H1197" s="4" t="s">
        <v>54</v>
      </c>
      <c r="I1197" s="4"/>
      <c r="J1197" s="4"/>
      <c r="K1197" s="4">
        <v>204</v>
      </c>
      <c r="L1197" s="4">
        <v>13</v>
      </c>
      <c r="M1197" s="4">
        <v>3</v>
      </c>
      <c r="N1197" s="4" t="s">
        <v>6</v>
      </c>
      <c r="O1197" s="4">
        <v>2</v>
      </c>
      <c r="P1197" s="4"/>
      <c r="Q1197" s="4"/>
      <c r="R1197" s="4"/>
      <c r="S1197" s="4"/>
      <c r="T1197" s="4"/>
      <c r="U1197" s="4"/>
      <c r="V1197" s="4"/>
      <c r="W1197" s="4">
        <v>0</v>
      </c>
      <c r="X1197" s="4">
        <v>1</v>
      </c>
      <c r="Y1197" s="4">
        <v>0</v>
      </c>
      <c r="Z1197" s="4"/>
      <c r="AA1197" s="4"/>
      <c r="AB1197" s="4"/>
    </row>
    <row r="1198" spans="1:28">
      <c r="A1198" s="4">
        <v>50</v>
      </c>
      <c r="B1198" s="4">
        <v>0</v>
      </c>
      <c r="C1198" s="4">
        <v>0</v>
      </c>
      <c r="D1198" s="4">
        <v>1</v>
      </c>
      <c r="E1198" s="4">
        <v>205</v>
      </c>
      <c r="F1198" s="4">
        <f>ROUND(Source!S1183,O1198)</f>
        <v>3585.73</v>
      </c>
      <c r="G1198" s="4" t="s">
        <v>55</v>
      </c>
      <c r="H1198" s="4" t="s">
        <v>56</v>
      </c>
      <c r="I1198" s="4"/>
      <c r="J1198" s="4"/>
      <c r="K1198" s="4">
        <v>205</v>
      </c>
      <c r="L1198" s="4">
        <v>14</v>
      </c>
      <c r="M1198" s="4">
        <v>3</v>
      </c>
      <c r="N1198" s="4" t="s">
        <v>6</v>
      </c>
      <c r="O1198" s="4">
        <v>2</v>
      </c>
      <c r="P1198" s="4"/>
      <c r="Q1198" s="4"/>
      <c r="R1198" s="4"/>
      <c r="S1198" s="4"/>
      <c r="T1198" s="4"/>
      <c r="U1198" s="4"/>
      <c r="V1198" s="4"/>
      <c r="W1198" s="4">
        <v>3585.73</v>
      </c>
      <c r="X1198" s="4">
        <v>1</v>
      </c>
      <c r="Y1198" s="4">
        <v>3585.73</v>
      </c>
      <c r="Z1198" s="4"/>
      <c r="AA1198" s="4"/>
      <c r="AB1198" s="4"/>
    </row>
    <row r="1199" spans="1:28">
      <c r="A1199" s="4">
        <v>50</v>
      </c>
      <c r="B1199" s="4">
        <v>0</v>
      </c>
      <c r="C1199" s="4">
        <v>0</v>
      </c>
      <c r="D1199" s="4">
        <v>1</v>
      </c>
      <c r="E1199" s="4">
        <v>232</v>
      </c>
      <c r="F1199" s="4">
        <f>ROUND(Source!BC1183,O1199)</f>
        <v>0</v>
      </c>
      <c r="G1199" s="4" t="s">
        <v>57</v>
      </c>
      <c r="H1199" s="4" t="s">
        <v>58</v>
      </c>
      <c r="I1199" s="4"/>
      <c r="J1199" s="4"/>
      <c r="K1199" s="4">
        <v>232</v>
      </c>
      <c r="L1199" s="4">
        <v>15</v>
      </c>
      <c r="M1199" s="4">
        <v>3</v>
      </c>
      <c r="N1199" s="4" t="s">
        <v>6</v>
      </c>
      <c r="O1199" s="4">
        <v>2</v>
      </c>
      <c r="P1199" s="4"/>
      <c r="Q1199" s="4"/>
      <c r="R1199" s="4"/>
      <c r="S1199" s="4"/>
      <c r="T1199" s="4"/>
      <c r="U1199" s="4"/>
      <c r="V1199" s="4"/>
      <c r="W1199" s="4">
        <v>0</v>
      </c>
      <c r="X1199" s="4">
        <v>1</v>
      </c>
      <c r="Y1199" s="4">
        <v>0</v>
      </c>
      <c r="Z1199" s="4"/>
      <c r="AA1199" s="4"/>
      <c r="AB1199" s="4"/>
    </row>
    <row r="1200" spans="1:28">
      <c r="A1200" s="4">
        <v>50</v>
      </c>
      <c r="B1200" s="4">
        <v>0</v>
      </c>
      <c r="C1200" s="4">
        <v>0</v>
      </c>
      <c r="D1200" s="4">
        <v>1</v>
      </c>
      <c r="E1200" s="4">
        <v>214</v>
      </c>
      <c r="F1200" s="4">
        <f>ROUND(Source!AS1183,O1200)</f>
        <v>0</v>
      </c>
      <c r="G1200" s="4" t="s">
        <v>59</v>
      </c>
      <c r="H1200" s="4" t="s">
        <v>60</v>
      </c>
      <c r="I1200" s="4"/>
      <c r="J1200" s="4"/>
      <c r="K1200" s="4">
        <v>214</v>
      </c>
      <c r="L1200" s="4">
        <v>16</v>
      </c>
      <c r="M1200" s="4">
        <v>3</v>
      </c>
      <c r="N1200" s="4" t="s">
        <v>6</v>
      </c>
      <c r="O1200" s="4">
        <v>2</v>
      </c>
      <c r="P1200" s="4"/>
      <c r="Q1200" s="4"/>
      <c r="R1200" s="4"/>
      <c r="S1200" s="4"/>
      <c r="T1200" s="4"/>
      <c r="U1200" s="4"/>
      <c r="V1200" s="4"/>
      <c r="W1200" s="4">
        <v>0</v>
      </c>
      <c r="X1200" s="4">
        <v>1</v>
      </c>
      <c r="Y1200" s="4">
        <v>0</v>
      </c>
      <c r="Z1200" s="4"/>
      <c r="AA1200" s="4"/>
      <c r="AB1200" s="4"/>
    </row>
    <row r="1201" spans="1:206">
      <c r="A1201" s="4">
        <v>50</v>
      </c>
      <c r="B1201" s="4">
        <v>0</v>
      </c>
      <c r="C1201" s="4">
        <v>0</v>
      </c>
      <c r="D1201" s="4">
        <v>1</v>
      </c>
      <c r="E1201" s="4">
        <v>215</v>
      </c>
      <c r="F1201" s="4">
        <f>ROUND(Source!AT1183,O1201)</f>
        <v>0</v>
      </c>
      <c r="G1201" s="4" t="s">
        <v>61</v>
      </c>
      <c r="H1201" s="4" t="s">
        <v>62</v>
      </c>
      <c r="I1201" s="4"/>
      <c r="J1201" s="4"/>
      <c r="K1201" s="4">
        <v>215</v>
      </c>
      <c r="L1201" s="4">
        <v>17</v>
      </c>
      <c r="M1201" s="4">
        <v>3</v>
      </c>
      <c r="N1201" s="4" t="s">
        <v>6</v>
      </c>
      <c r="O1201" s="4">
        <v>2</v>
      </c>
      <c r="P1201" s="4"/>
      <c r="Q1201" s="4"/>
      <c r="R1201" s="4"/>
      <c r="S1201" s="4"/>
      <c r="T1201" s="4"/>
      <c r="U1201" s="4"/>
      <c r="V1201" s="4"/>
      <c r="W1201" s="4">
        <v>0</v>
      </c>
      <c r="X1201" s="4">
        <v>1</v>
      </c>
      <c r="Y1201" s="4">
        <v>0</v>
      </c>
      <c r="Z1201" s="4"/>
      <c r="AA1201" s="4"/>
      <c r="AB1201" s="4"/>
    </row>
    <row r="1202" spans="1:206">
      <c r="A1202" s="4">
        <v>50</v>
      </c>
      <c r="B1202" s="4">
        <v>0</v>
      </c>
      <c r="C1202" s="4">
        <v>0</v>
      </c>
      <c r="D1202" s="4">
        <v>1</v>
      </c>
      <c r="E1202" s="4">
        <v>217</v>
      </c>
      <c r="F1202" s="4">
        <f>ROUND(Source!AU1183,O1202)</f>
        <v>7530.03</v>
      </c>
      <c r="G1202" s="4" t="s">
        <v>63</v>
      </c>
      <c r="H1202" s="4" t="s">
        <v>64</v>
      </c>
      <c r="I1202" s="4"/>
      <c r="J1202" s="4"/>
      <c r="K1202" s="4">
        <v>217</v>
      </c>
      <c r="L1202" s="4">
        <v>18</v>
      </c>
      <c r="M1202" s="4">
        <v>3</v>
      </c>
      <c r="N1202" s="4" t="s">
        <v>6</v>
      </c>
      <c r="O1202" s="4">
        <v>2</v>
      </c>
      <c r="P1202" s="4"/>
      <c r="Q1202" s="4"/>
      <c r="R1202" s="4"/>
      <c r="S1202" s="4"/>
      <c r="T1202" s="4"/>
      <c r="U1202" s="4"/>
      <c r="V1202" s="4"/>
      <c r="W1202" s="4">
        <v>7530.03</v>
      </c>
      <c r="X1202" s="4">
        <v>1</v>
      </c>
      <c r="Y1202" s="4">
        <v>7530.03</v>
      </c>
      <c r="Z1202" s="4"/>
      <c r="AA1202" s="4"/>
      <c r="AB1202" s="4"/>
    </row>
    <row r="1203" spans="1:206">
      <c r="A1203" s="4">
        <v>50</v>
      </c>
      <c r="B1203" s="4">
        <v>0</v>
      </c>
      <c r="C1203" s="4">
        <v>0</v>
      </c>
      <c r="D1203" s="4">
        <v>1</v>
      </c>
      <c r="E1203" s="4">
        <v>230</v>
      </c>
      <c r="F1203" s="4">
        <f>ROUND(Source!BA1183,O1203)</f>
        <v>0</v>
      </c>
      <c r="G1203" s="4" t="s">
        <v>65</v>
      </c>
      <c r="H1203" s="4" t="s">
        <v>66</v>
      </c>
      <c r="I1203" s="4"/>
      <c r="J1203" s="4"/>
      <c r="K1203" s="4">
        <v>230</v>
      </c>
      <c r="L1203" s="4">
        <v>19</v>
      </c>
      <c r="M1203" s="4">
        <v>3</v>
      </c>
      <c r="N1203" s="4" t="s">
        <v>6</v>
      </c>
      <c r="O1203" s="4">
        <v>2</v>
      </c>
      <c r="P1203" s="4"/>
      <c r="Q1203" s="4"/>
      <c r="R1203" s="4"/>
      <c r="S1203" s="4"/>
      <c r="T1203" s="4"/>
      <c r="U1203" s="4"/>
      <c r="V1203" s="4"/>
      <c r="W1203" s="4">
        <v>0</v>
      </c>
      <c r="X1203" s="4">
        <v>1</v>
      </c>
      <c r="Y1203" s="4">
        <v>0</v>
      </c>
      <c r="Z1203" s="4"/>
      <c r="AA1203" s="4"/>
      <c r="AB1203" s="4"/>
    </row>
    <row r="1204" spans="1:206">
      <c r="A1204" s="4">
        <v>50</v>
      </c>
      <c r="B1204" s="4">
        <v>0</v>
      </c>
      <c r="C1204" s="4">
        <v>0</v>
      </c>
      <c r="D1204" s="4">
        <v>1</v>
      </c>
      <c r="E1204" s="4">
        <v>206</v>
      </c>
      <c r="F1204" s="4">
        <f>ROUND(Source!T1183,O1204)</f>
        <v>0</v>
      </c>
      <c r="G1204" s="4" t="s">
        <v>67</v>
      </c>
      <c r="H1204" s="4" t="s">
        <v>68</v>
      </c>
      <c r="I1204" s="4"/>
      <c r="J1204" s="4"/>
      <c r="K1204" s="4">
        <v>206</v>
      </c>
      <c r="L1204" s="4">
        <v>20</v>
      </c>
      <c r="M1204" s="4">
        <v>3</v>
      </c>
      <c r="N1204" s="4" t="s">
        <v>6</v>
      </c>
      <c r="O1204" s="4">
        <v>2</v>
      </c>
      <c r="P1204" s="4"/>
      <c r="Q1204" s="4"/>
      <c r="R1204" s="4"/>
      <c r="S1204" s="4"/>
      <c r="T1204" s="4"/>
      <c r="U1204" s="4"/>
      <c r="V1204" s="4"/>
      <c r="W1204" s="4">
        <v>0</v>
      </c>
      <c r="X1204" s="4">
        <v>1</v>
      </c>
      <c r="Y1204" s="4">
        <v>0</v>
      </c>
      <c r="Z1204" s="4"/>
      <c r="AA1204" s="4"/>
      <c r="AB1204" s="4"/>
    </row>
    <row r="1205" spans="1:206">
      <c r="A1205" s="4">
        <v>50</v>
      </c>
      <c r="B1205" s="4">
        <v>0</v>
      </c>
      <c r="C1205" s="4">
        <v>0</v>
      </c>
      <c r="D1205" s="4">
        <v>1</v>
      </c>
      <c r="E1205" s="4">
        <v>207</v>
      </c>
      <c r="F1205" s="4">
        <f>Source!U1183</f>
        <v>6.8000000000000007</v>
      </c>
      <c r="G1205" s="4" t="s">
        <v>69</v>
      </c>
      <c r="H1205" s="4" t="s">
        <v>70</v>
      </c>
      <c r="I1205" s="4"/>
      <c r="J1205" s="4"/>
      <c r="K1205" s="4">
        <v>207</v>
      </c>
      <c r="L1205" s="4">
        <v>21</v>
      </c>
      <c r="M1205" s="4">
        <v>3</v>
      </c>
      <c r="N1205" s="4" t="s">
        <v>6</v>
      </c>
      <c r="O1205" s="4">
        <v>-1</v>
      </c>
      <c r="P1205" s="4"/>
      <c r="Q1205" s="4"/>
      <c r="R1205" s="4"/>
      <c r="S1205" s="4"/>
      <c r="T1205" s="4"/>
      <c r="U1205" s="4"/>
      <c r="V1205" s="4"/>
      <c r="W1205" s="4">
        <v>6.8000000000000007</v>
      </c>
      <c r="X1205" s="4">
        <v>1</v>
      </c>
      <c r="Y1205" s="4">
        <v>6.8000000000000007</v>
      </c>
      <c r="Z1205" s="4"/>
      <c r="AA1205" s="4"/>
      <c r="AB1205" s="4"/>
    </row>
    <row r="1206" spans="1:206">
      <c r="A1206" s="4">
        <v>50</v>
      </c>
      <c r="B1206" s="4">
        <v>0</v>
      </c>
      <c r="C1206" s="4">
        <v>0</v>
      </c>
      <c r="D1206" s="4">
        <v>1</v>
      </c>
      <c r="E1206" s="4">
        <v>208</v>
      </c>
      <c r="F1206" s="4">
        <f>Source!V1183</f>
        <v>0</v>
      </c>
      <c r="G1206" s="4" t="s">
        <v>71</v>
      </c>
      <c r="H1206" s="4" t="s">
        <v>72</v>
      </c>
      <c r="I1206" s="4"/>
      <c r="J1206" s="4"/>
      <c r="K1206" s="4">
        <v>208</v>
      </c>
      <c r="L1206" s="4">
        <v>22</v>
      </c>
      <c r="M1206" s="4">
        <v>3</v>
      </c>
      <c r="N1206" s="4" t="s">
        <v>6</v>
      </c>
      <c r="O1206" s="4">
        <v>-1</v>
      </c>
      <c r="P1206" s="4"/>
      <c r="Q1206" s="4"/>
      <c r="R1206" s="4"/>
      <c r="S1206" s="4"/>
      <c r="T1206" s="4"/>
      <c r="U1206" s="4"/>
      <c r="V1206" s="4"/>
      <c r="W1206" s="4">
        <v>0</v>
      </c>
      <c r="X1206" s="4">
        <v>1</v>
      </c>
      <c r="Y1206" s="4">
        <v>0</v>
      </c>
      <c r="Z1206" s="4"/>
      <c r="AA1206" s="4"/>
      <c r="AB1206" s="4"/>
    </row>
    <row r="1207" spans="1:206">
      <c r="A1207" s="4">
        <v>50</v>
      </c>
      <c r="B1207" s="4">
        <v>0</v>
      </c>
      <c r="C1207" s="4">
        <v>0</v>
      </c>
      <c r="D1207" s="4">
        <v>1</v>
      </c>
      <c r="E1207" s="4">
        <v>209</v>
      </c>
      <c r="F1207" s="4">
        <f>ROUND(Source!W1183,O1207)</f>
        <v>0</v>
      </c>
      <c r="G1207" s="4" t="s">
        <v>73</v>
      </c>
      <c r="H1207" s="4" t="s">
        <v>74</v>
      </c>
      <c r="I1207" s="4"/>
      <c r="J1207" s="4"/>
      <c r="K1207" s="4">
        <v>209</v>
      </c>
      <c r="L1207" s="4">
        <v>23</v>
      </c>
      <c r="M1207" s="4">
        <v>3</v>
      </c>
      <c r="N1207" s="4" t="s">
        <v>6</v>
      </c>
      <c r="O1207" s="4">
        <v>2</v>
      </c>
      <c r="P1207" s="4"/>
      <c r="Q1207" s="4"/>
      <c r="R1207" s="4"/>
      <c r="S1207" s="4"/>
      <c r="T1207" s="4"/>
      <c r="U1207" s="4"/>
      <c r="V1207" s="4"/>
      <c r="W1207" s="4">
        <v>0</v>
      </c>
      <c r="X1207" s="4">
        <v>1</v>
      </c>
      <c r="Y1207" s="4">
        <v>0</v>
      </c>
      <c r="Z1207" s="4"/>
      <c r="AA1207" s="4"/>
      <c r="AB1207" s="4"/>
    </row>
    <row r="1208" spans="1:206">
      <c r="A1208" s="4">
        <v>50</v>
      </c>
      <c r="B1208" s="4">
        <v>0</v>
      </c>
      <c r="C1208" s="4">
        <v>0</v>
      </c>
      <c r="D1208" s="4">
        <v>1</v>
      </c>
      <c r="E1208" s="4">
        <v>233</v>
      </c>
      <c r="F1208" s="4">
        <f>ROUND(Source!BD1183,O1208)</f>
        <v>0</v>
      </c>
      <c r="G1208" s="4" t="s">
        <v>75</v>
      </c>
      <c r="H1208" s="4" t="s">
        <v>76</v>
      </c>
      <c r="I1208" s="4"/>
      <c r="J1208" s="4"/>
      <c r="K1208" s="4">
        <v>233</v>
      </c>
      <c r="L1208" s="4">
        <v>24</v>
      </c>
      <c r="M1208" s="4">
        <v>3</v>
      </c>
      <c r="N1208" s="4" t="s">
        <v>6</v>
      </c>
      <c r="O1208" s="4">
        <v>2</v>
      </c>
      <c r="P1208" s="4"/>
      <c r="Q1208" s="4"/>
      <c r="R1208" s="4"/>
      <c r="S1208" s="4"/>
      <c r="T1208" s="4"/>
      <c r="U1208" s="4"/>
      <c r="V1208" s="4"/>
      <c r="W1208" s="4">
        <v>0</v>
      </c>
      <c r="X1208" s="4">
        <v>1</v>
      </c>
      <c r="Y1208" s="4">
        <v>0</v>
      </c>
      <c r="Z1208" s="4"/>
      <c r="AA1208" s="4"/>
      <c r="AB1208" s="4"/>
    </row>
    <row r="1209" spans="1:206">
      <c r="A1209" s="4">
        <v>50</v>
      </c>
      <c r="B1209" s="4">
        <v>0</v>
      </c>
      <c r="C1209" s="4">
        <v>0</v>
      </c>
      <c r="D1209" s="4">
        <v>1</v>
      </c>
      <c r="E1209" s="4">
        <v>210</v>
      </c>
      <c r="F1209" s="4">
        <f>ROUND(Source!X1183,O1209)</f>
        <v>2653.43</v>
      </c>
      <c r="G1209" s="4" t="s">
        <v>77</v>
      </c>
      <c r="H1209" s="4" t="s">
        <v>78</v>
      </c>
      <c r="I1209" s="4"/>
      <c r="J1209" s="4"/>
      <c r="K1209" s="4">
        <v>210</v>
      </c>
      <c r="L1209" s="4">
        <v>25</v>
      </c>
      <c r="M1209" s="4">
        <v>3</v>
      </c>
      <c r="N1209" s="4" t="s">
        <v>6</v>
      </c>
      <c r="O1209" s="4">
        <v>2</v>
      </c>
      <c r="P1209" s="4"/>
      <c r="Q1209" s="4"/>
      <c r="R1209" s="4"/>
      <c r="S1209" s="4"/>
      <c r="T1209" s="4"/>
      <c r="U1209" s="4"/>
      <c r="V1209" s="4"/>
      <c r="W1209" s="4">
        <v>2653.43</v>
      </c>
      <c r="X1209" s="4">
        <v>1</v>
      </c>
      <c r="Y1209" s="4">
        <v>2653.43</v>
      </c>
      <c r="Z1209" s="4"/>
      <c r="AA1209" s="4"/>
      <c r="AB1209" s="4"/>
    </row>
    <row r="1210" spans="1:206">
      <c r="A1210" s="4">
        <v>50</v>
      </c>
      <c r="B1210" s="4">
        <v>0</v>
      </c>
      <c r="C1210" s="4">
        <v>0</v>
      </c>
      <c r="D1210" s="4">
        <v>1</v>
      </c>
      <c r="E1210" s="4">
        <v>211</v>
      </c>
      <c r="F1210" s="4">
        <f>ROUND(Source!Y1183,O1210)</f>
        <v>1290.8699999999999</v>
      </c>
      <c r="G1210" s="4" t="s">
        <v>79</v>
      </c>
      <c r="H1210" s="4" t="s">
        <v>80</v>
      </c>
      <c r="I1210" s="4"/>
      <c r="J1210" s="4"/>
      <c r="K1210" s="4">
        <v>211</v>
      </c>
      <c r="L1210" s="4">
        <v>26</v>
      </c>
      <c r="M1210" s="4">
        <v>3</v>
      </c>
      <c r="N1210" s="4" t="s">
        <v>6</v>
      </c>
      <c r="O1210" s="4">
        <v>2</v>
      </c>
      <c r="P1210" s="4"/>
      <c r="Q1210" s="4"/>
      <c r="R1210" s="4"/>
      <c r="S1210" s="4"/>
      <c r="T1210" s="4"/>
      <c r="U1210" s="4"/>
      <c r="V1210" s="4"/>
      <c r="W1210" s="4">
        <v>1290.8699999999999</v>
      </c>
      <c r="X1210" s="4">
        <v>1</v>
      </c>
      <c r="Y1210" s="4">
        <v>1290.8699999999999</v>
      </c>
      <c r="Z1210" s="4"/>
      <c r="AA1210" s="4"/>
      <c r="AB1210" s="4"/>
    </row>
    <row r="1211" spans="1:206">
      <c r="A1211" s="4">
        <v>50</v>
      </c>
      <c r="B1211" s="4">
        <v>0</v>
      </c>
      <c r="C1211" s="4">
        <v>0</v>
      </c>
      <c r="D1211" s="4">
        <v>1</v>
      </c>
      <c r="E1211" s="4">
        <v>224</v>
      </c>
      <c r="F1211" s="4">
        <f>ROUND(Source!AR1183,O1211)</f>
        <v>7530.03</v>
      </c>
      <c r="G1211" s="4" t="s">
        <v>81</v>
      </c>
      <c r="H1211" s="4" t="s">
        <v>82</v>
      </c>
      <c r="I1211" s="4"/>
      <c r="J1211" s="4"/>
      <c r="K1211" s="4">
        <v>224</v>
      </c>
      <c r="L1211" s="4">
        <v>27</v>
      </c>
      <c r="M1211" s="4">
        <v>3</v>
      </c>
      <c r="N1211" s="4" t="s">
        <v>6</v>
      </c>
      <c r="O1211" s="4">
        <v>2</v>
      </c>
      <c r="P1211" s="4"/>
      <c r="Q1211" s="4"/>
      <c r="R1211" s="4"/>
      <c r="S1211" s="4"/>
      <c r="T1211" s="4"/>
      <c r="U1211" s="4"/>
      <c r="V1211" s="4"/>
      <c r="W1211" s="4">
        <v>7530.03</v>
      </c>
      <c r="X1211" s="4">
        <v>1</v>
      </c>
      <c r="Y1211" s="4">
        <v>7530.03</v>
      </c>
      <c r="Z1211" s="4"/>
      <c r="AA1211" s="4"/>
      <c r="AB1211" s="4"/>
    </row>
    <row r="1213" spans="1:206">
      <c r="A1213" s="1">
        <v>3</v>
      </c>
      <c r="B1213" s="1">
        <v>1</v>
      </c>
      <c r="C1213" s="1"/>
      <c r="D1213" s="1">
        <f>ROW(A1258)</f>
        <v>1258</v>
      </c>
      <c r="E1213" s="1"/>
      <c r="F1213" s="1" t="s">
        <v>641</v>
      </c>
      <c r="G1213" s="1" t="s">
        <v>642</v>
      </c>
      <c r="H1213" s="1" t="s">
        <v>6</v>
      </c>
      <c r="I1213" s="1">
        <v>0</v>
      </c>
      <c r="J1213" s="1" t="s">
        <v>6</v>
      </c>
      <c r="K1213" s="1">
        <v>-1</v>
      </c>
      <c r="L1213" s="1" t="s">
        <v>6</v>
      </c>
      <c r="M1213" s="1" t="s">
        <v>6</v>
      </c>
      <c r="N1213" s="1"/>
      <c r="O1213" s="1"/>
      <c r="P1213" s="1"/>
      <c r="Q1213" s="1"/>
      <c r="R1213" s="1"/>
      <c r="S1213" s="1">
        <v>0</v>
      </c>
      <c r="T1213" s="1"/>
      <c r="U1213" s="1" t="s">
        <v>6</v>
      </c>
      <c r="V1213" s="1">
        <v>0</v>
      </c>
      <c r="W1213" s="1"/>
      <c r="X1213" s="1"/>
      <c r="Y1213" s="1"/>
      <c r="Z1213" s="1"/>
      <c r="AA1213" s="1"/>
      <c r="AB1213" s="1" t="s">
        <v>6</v>
      </c>
      <c r="AC1213" s="1" t="s">
        <v>6</v>
      </c>
      <c r="AD1213" s="1" t="s">
        <v>6</v>
      </c>
      <c r="AE1213" s="1" t="s">
        <v>6</v>
      </c>
      <c r="AF1213" s="1" t="s">
        <v>6</v>
      </c>
      <c r="AG1213" s="1" t="s">
        <v>6</v>
      </c>
      <c r="AH1213" s="1"/>
      <c r="AI1213" s="1"/>
      <c r="AJ1213" s="1"/>
      <c r="AK1213" s="1"/>
      <c r="AL1213" s="1"/>
      <c r="AM1213" s="1"/>
      <c r="AN1213" s="1"/>
      <c r="AO1213" s="1"/>
      <c r="AP1213" s="1" t="s">
        <v>6</v>
      </c>
      <c r="AQ1213" s="1" t="s">
        <v>6</v>
      </c>
      <c r="AR1213" s="1" t="s">
        <v>6</v>
      </c>
      <c r="AS1213" s="1"/>
      <c r="AT1213" s="1"/>
      <c r="AU1213" s="1"/>
      <c r="AV1213" s="1"/>
      <c r="AW1213" s="1"/>
      <c r="AX1213" s="1"/>
      <c r="AY1213" s="1"/>
      <c r="AZ1213" s="1" t="s">
        <v>6</v>
      </c>
      <c r="BA1213" s="1"/>
      <c r="BB1213" s="1" t="s">
        <v>6</v>
      </c>
      <c r="BC1213" s="1" t="s">
        <v>6</v>
      </c>
      <c r="BD1213" s="1" t="s">
        <v>6</v>
      </c>
      <c r="BE1213" s="1" t="s">
        <v>6</v>
      </c>
      <c r="BF1213" s="1" t="s">
        <v>6</v>
      </c>
      <c r="BG1213" s="1" t="s">
        <v>6</v>
      </c>
      <c r="BH1213" s="1" t="s">
        <v>6</v>
      </c>
      <c r="BI1213" s="1" t="s">
        <v>6</v>
      </c>
      <c r="BJ1213" s="1" t="s">
        <v>6</v>
      </c>
      <c r="BK1213" s="1" t="s">
        <v>6</v>
      </c>
      <c r="BL1213" s="1" t="s">
        <v>6</v>
      </c>
      <c r="BM1213" s="1" t="s">
        <v>6</v>
      </c>
      <c r="BN1213" s="1" t="s">
        <v>6</v>
      </c>
      <c r="BO1213" s="1" t="s">
        <v>6</v>
      </c>
      <c r="BP1213" s="1" t="s">
        <v>6</v>
      </c>
      <c r="BQ1213" s="1"/>
      <c r="BR1213" s="1"/>
      <c r="BS1213" s="1"/>
      <c r="BT1213" s="1"/>
      <c r="BU1213" s="1"/>
      <c r="BV1213" s="1"/>
      <c r="BW1213" s="1"/>
      <c r="BX1213" s="1">
        <v>0</v>
      </c>
      <c r="BY1213" s="1"/>
      <c r="BZ1213" s="1"/>
      <c r="CA1213" s="1"/>
      <c r="CB1213" s="1"/>
      <c r="CC1213" s="1"/>
      <c r="CD1213" s="1"/>
      <c r="CE1213" s="1"/>
      <c r="CF1213" s="1">
        <v>0</v>
      </c>
      <c r="CG1213" s="1">
        <v>0</v>
      </c>
      <c r="CH1213" s="1"/>
      <c r="CI1213" s="1" t="s">
        <v>6</v>
      </c>
      <c r="CJ1213" s="1" t="s">
        <v>6</v>
      </c>
      <c r="CK1213" t="s">
        <v>6</v>
      </c>
      <c r="CL1213" t="s">
        <v>6</v>
      </c>
      <c r="CM1213" t="s">
        <v>6</v>
      </c>
      <c r="CN1213" t="s">
        <v>6</v>
      </c>
      <c r="CO1213" t="s">
        <v>6</v>
      </c>
      <c r="CP1213" t="s">
        <v>6</v>
      </c>
      <c r="CQ1213" t="s">
        <v>6</v>
      </c>
    </row>
    <row r="1215" spans="1:206">
      <c r="A1215" s="2">
        <v>52</v>
      </c>
      <c r="B1215" s="2">
        <f t="shared" ref="B1215:G1215" si="700">B1258</f>
        <v>1</v>
      </c>
      <c r="C1215" s="2">
        <f t="shared" si="700"/>
        <v>3</v>
      </c>
      <c r="D1215" s="2">
        <f t="shared" si="700"/>
        <v>1213</v>
      </c>
      <c r="E1215" s="2">
        <f t="shared" si="700"/>
        <v>0</v>
      </c>
      <c r="F1215" s="2" t="str">
        <f t="shared" si="700"/>
        <v>09-01-03</v>
      </c>
      <c r="G1215" s="2" t="str">
        <f t="shared" si="700"/>
        <v>Пусконаладочные работы КТП-6/0,4 кВ</v>
      </c>
      <c r="H1215" s="2"/>
      <c r="I1215" s="2"/>
      <c r="J1215" s="2"/>
      <c r="K1215" s="2"/>
      <c r="L1215" s="2"/>
      <c r="M1215" s="2"/>
      <c r="N1215" s="2"/>
      <c r="O1215" s="2">
        <f t="shared" ref="O1215:AT1215" si="701">O1258</f>
        <v>11602.68</v>
      </c>
      <c r="P1215" s="2">
        <f t="shared" si="701"/>
        <v>0</v>
      </c>
      <c r="Q1215" s="2">
        <f t="shared" si="701"/>
        <v>0</v>
      </c>
      <c r="R1215" s="2">
        <f t="shared" si="701"/>
        <v>0</v>
      </c>
      <c r="S1215" s="2">
        <f t="shared" si="701"/>
        <v>11602.68</v>
      </c>
      <c r="T1215" s="2">
        <f t="shared" si="701"/>
        <v>0</v>
      </c>
      <c r="U1215" s="2">
        <f t="shared" si="701"/>
        <v>25.606800000000003</v>
      </c>
      <c r="V1215" s="2">
        <f t="shared" si="701"/>
        <v>0</v>
      </c>
      <c r="W1215" s="2">
        <f t="shared" si="701"/>
        <v>0</v>
      </c>
      <c r="X1215" s="2">
        <f t="shared" si="701"/>
        <v>8585.9699999999993</v>
      </c>
      <c r="Y1215" s="2">
        <f t="shared" si="701"/>
        <v>4176.97</v>
      </c>
      <c r="Z1215" s="2">
        <f t="shared" si="701"/>
        <v>0</v>
      </c>
      <c r="AA1215" s="2">
        <f t="shared" si="701"/>
        <v>0</v>
      </c>
      <c r="AB1215" s="2">
        <f t="shared" si="701"/>
        <v>0</v>
      </c>
      <c r="AC1215" s="2">
        <f t="shared" si="701"/>
        <v>0</v>
      </c>
      <c r="AD1215" s="2">
        <f t="shared" si="701"/>
        <v>0</v>
      </c>
      <c r="AE1215" s="2">
        <f t="shared" si="701"/>
        <v>0</v>
      </c>
      <c r="AF1215" s="2">
        <f t="shared" si="701"/>
        <v>0</v>
      </c>
      <c r="AG1215" s="2">
        <f t="shared" si="701"/>
        <v>0</v>
      </c>
      <c r="AH1215" s="2">
        <f t="shared" si="701"/>
        <v>0</v>
      </c>
      <c r="AI1215" s="2">
        <f t="shared" si="701"/>
        <v>0</v>
      </c>
      <c r="AJ1215" s="2">
        <f t="shared" si="701"/>
        <v>0</v>
      </c>
      <c r="AK1215" s="2">
        <f t="shared" si="701"/>
        <v>0</v>
      </c>
      <c r="AL1215" s="2">
        <f t="shared" si="701"/>
        <v>0</v>
      </c>
      <c r="AM1215" s="2">
        <f t="shared" si="701"/>
        <v>0</v>
      </c>
      <c r="AN1215" s="2">
        <f t="shared" si="701"/>
        <v>0</v>
      </c>
      <c r="AO1215" s="2">
        <f t="shared" si="701"/>
        <v>0</v>
      </c>
      <c r="AP1215" s="2">
        <f t="shared" si="701"/>
        <v>0</v>
      </c>
      <c r="AQ1215" s="2">
        <f t="shared" si="701"/>
        <v>0</v>
      </c>
      <c r="AR1215" s="2">
        <f t="shared" si="701"/>
        <v>24365.62</v>
      </c>
      <c r="AS1215" s="2">
        <f t="shared" si="701"/>
        <v>0</v>
      </c>
      <c r="AT1215" s="2">
        <f t="shared" si="701"/>
        <v>0</v>
      </c>
      <c r="AU1215" s="2">
        <f t="shared" ref="AU1215:BZ1215" si="702">AU1258</f>
        <v>24365.62</v>
      </c>
      <c r="AV1215" s="2">
        <f t="shared" si="702"/>
        <v>0</v>
      </c>
      <c r="AW1215" s="2">
        <f t="shared" si="702"/>
        <v>0</v>
      </c>
      <c r="AX1215" s="2">
        <f t="shared" si="702"/>
        <v>0</v>
      </c>
      <c r="AY1215" s="2">
        <f t="shared" si="702"/>
        <v>0</v>
      </c>
      <c r="AZ1215" s="2">
        <f t="shared" si="702"/>
        <v>0</v>
      </c>
      <c r="BA1215" s="2">
        <f t="shared" si="702"/>
        <v>0</v>
      </c>
      <c r="BB1215" s="2">
        <f t="shared" si="702"/>
        <v>0</v>
      </c>
      <c r="BC1215" s="2">
        <f t="shared" si="702"/>
        <v>0</v>
      </c>
      <c r="BD1215" s="2">
        <f t="shared" si="702"/>
        <v>0</v>
      </c>
      <c r="BE1215" s="2">
        <f t="shared" si="702"/>
        <v>0</v>
      </c>
      <c r="BF1215" s="2">
        <f t="shared" si="702"/>
        <v>0</v>
      </c>
      <c r="BG1215" s="2">
        <f t="shared" si="702"/>
        <v>0</v>
      </c>
      <c r="BH1215" s="2">
        <f t="shared" si="702"/>
        <v>0</v>
      </c>
      <c r="BI1215" s="2">
        <f t="shared" si="702"/>
        <v>0</v>
      </c>
      <c r="BJ1215" s="2">
        <f t="shared" si="702"/>
        <v>0</v>
      </c>
      <c r="BK1215" s="2">
        <f t="shared" si="702"/>
        <v>0</v>
      </c>
      <c r="BL1215" s="2">
        <f t="shared" si="702"/>
        <v>0</v>
      </c>
      <c r="BM1215" s="2">
        <f t="shared" si="702"/>
        <v>0</v>
      </c>
      <c r="BN1215" s="2">
        <f t="shared" si="702"/>
        <v>0</v>
      </c>
      <c r="BO1215" s="2">
        <f t="shared" si="702"/>
        <v>0</v>
      </c>
      <c r="BP1215" s="2">
        <f t="shared" si="702"/>
        <v>0</v>
      </c>
      <c r="BQ1215" s="2">
        <f t="shared" si="702"/>
        <v>0</v>
      </c>
      <c r="BR1215" s="2">
        <f t="shared" si="702"/>
        <v>0</v>
      </c>
      <c r="BS1215" s="2">
        <f t="shared" si="702"/>
        <v>0</v>
      </c>
      <c r="BT1215" s="2">
        <f t="shared" si="702"/>
        <v>0</v>
      </c>
      <c r="BU1215" s="2">
        <f t="shared" si="702"/>
        <v>0</v>
      </c>
      <c r="BV1215" s="2">
        <f t="shared" si="702"/>
        <v>0</v>
      </c>
      <c r="BW1215" s="2">
        <f t="shared" si="702"/>
        <v>0</v>
      </c>
      <c r="BX1215" s="2">
        <f t="shared" si="702"/>
        <v>0</v>
      </c>
      <c r="BY1215" s="2">
        <f t="shared" si="702"/>
        <v>0</v>
      </c>
      <c r="BZ1215" s="2">
        <f t="shared" si="702"/>
        <v>0</v>
      </c>
      <c r="CA1215" s="2">
        <f t="shared" ref="CA1215:DF1215" si="703">CA1258</f>
        <v>0</v>
      </c>
      <c r="CB1215" s="2">
        <f t="shared" si="703"/>
        <v>0</v>
      </c>
      <c r="CC1215" s="2">
        <f t="shared" si="703"/>
        <v>0</v>
      </c>
      <c r="CD1215" s="2">
        <f t="shared" si="703"/>
        <v>0</v>
      </c>
      <c r="CE1215" s="2">
        <f t="shared" si="703"/>
        <v>0</v>
      </c>
      <c r="CF1215" s="2">
        <f t="shared" si="703"/>
        <v>0</v>
      </c>
      <c r="CG1215" s="2">
        <f t="shared" si="703"/>
        <v>0</v>
      </c>
      <c r="CH1215" s="2">
        <f t="shared" si="703"/>
        <v>0</v>
      </c>
      <c r="CI1215" s="2">
        <f t="shared" si="703"/>
        <v>0</v>
      </c>
      <c r="CJ1215" s="2">
        <f t="shared" si="703"/>
        <v>0</v>
      </c>
      <c r="CK1215" s="2">
        <f t="shared" si="703"/>
        <v>0</v>
      </c>
      <c r="CL1215" s="2">
        <f t="shared" si="703"/>
        <v>0</v>
      </c>
      <c r="CM1215" s="2">
        <f t="shared" si="703"/>
        <v>0</v>
      </c>
      <c r="CN1215" s="2">
        <f t="shared" si="703"/>
        <v>0</v>
      </c>
      <c r="CO1215" s="2">
        <f t="shared" si="703"/>
        <v>0</v>
      </c>
      <c r="CP1215" s="2">
        <f t="shared" si="703"/>
        <v>0</v>
      </c>
      <c r="CQ1215" s="2">
        <f t="shared" si="703"/>
        <v>0</v>
      </c>
      <c r="CR1215" s="2">
        <f t="shared" si="703"/>
        <v>0</v>
      </c>
      <c r="CS1215" s="2">
        <f t="shared" si="703"/>
        <v>0</v>
      </c>
      <c r="CT1215" s="2">
        <f t="shared" si="703"/>
        <v>0</v>
      </c>
      <c r="CU1215" s="2">
        <f t="shared" si="703"/>
        <v>0</v>
      </c>
      <c r="CV1215" s="2">
        <f t="shared" si="703"/>
        <v>0</v>
      </c>
      <c r="CW1215" s="2">
        <f t="shared" si="703"/>
        <v>0</v>
      </c>
      <c r="CX1215" s="2">
        <f t="shared" si="703"/>
        <v>0</v>
      </c>
      <c r="CY1215" s="2">
        <f t="shared" si="703"/>
        <v>0</v>
      </c>
      <c r="CZ1215" s="2">
        <f t="shared" si="703"/>
        <v>0</v>
      </c>
      <c r="DA1215" s="2">
        <f t="shared" si="703"/>
        <v>0</v>
      </c>
      <c r="DB1215" s="2">
        <f t="shared" si="703"/>
        <v>0</v>
      </c>
      <c r="DC1215" s="2">
        <f t="shared" si="703"/>
        <v>0</v>
      </c>
      <c r="DD1215" s="2">
        <f t="shared" si="703"/>
        <v>0</v>
      </c>
      <c r="DE1215" s="2">
        <f t="shared" si="703"/>
        <v>0</v>
      </c>
      <c r="DF1215" s="2">
        <f t="shared" si="703"/>
        <v>0</v>
      </c>
      <c r="DG1215" s="3">
        <f t="shared" ref="DG1215:EL1215" si="704">DG1258</f>
        <v>0</v>
      </c>
      <c r="DH1215" s="3">
        <f t="shared" si="704"/>
        <v>0</v>
      </c>
      <c r="DI1215" s="3">
        <f t="shared" si="704"/>
        <v>0</v>
      </c>
      <c r="DJ1215" s="3">
        <f t="shared" si="704"/>
        <v>0</v>
      </c>
      <c r="DK1215" s="3">
        <f t="shared" si="704"/>
        <v>0</v>
      </c>
      <c r="DL1215" s="3">
        <f t="shared" si="704"/>
        <v>0</v>
      </c>
      <c r="DM1215" s="3">
        <f t="shared" si="704"/>
        <v>0</v>
      </c>
      <c r="DN1215" s="3">
        <f t="shared" si="704"/>
        <v>0</v>
      </c>
      <c r="DO1215" s="3">
        <f t="shared" si="704"/>
        <v>0</v>
      </c>
      <c r="DP1215" s="3">
        <f t="shared" si="704"/>
        <v>0</v>
      </c>
      <c r="DQ1215" s="3">
        <f t="shared" si="704"/>
        <v>0</v>
      </c>
      <c r="DR1215" s="3">
        <f t="shared" si="704"/>
        <v>0</v>
      </c>
      <c r="DS1215" s="3">
        <f t="shared" si="704"/>
        <v>0</v>
      </c>
      <c r="DT1215" s="3">
        <f t="shared" si="704"/>
        <v>0</v>
      </c>
      <c r="DU1215" s="3">
        <f t="shared" si="704"/>
        <v>0</v>
      </c>
      <c r="DV1215" s="3">
        <f t="shared" si="704"/>
        <v>0</v>
      </c>
      <c r="DW1215" s="3">
        <f t="shared" si="704"/>
        <v>0</v>
      </c>
      <c r="DX1215" s="3">
        <f t="shared" si="704"/>
        <v>0</v>
      </c>
      <c r="DY1215" s="3">
        <f t="shared" si="704"/>
        <v>0</v>
      </c>
      <c r="DZ1215" s="3">
        <f t="shared" si="704"/>
        <v>0</v>
      </c>
      <c r="EA1215" s="3">
        <f t="shared" si="704"/>
        <v>0</v>
      </c>
      <c r="EB1215" s="3">
        <f t="shared" si="704"/>
        <v>0</v>
      </c>
      <c r="EC1215" s="3">
        <f t="shared" si="704"/>
        <v>0</v>
      </c>
      <c r="ED1215" s="3">
        <f t="shared" si="704"/>
        <v>0</v>
      </c>
      <c r="EE1215" s="3">
        <f t="shared" si="704"/>
        <v>0</v>
      </c>
      <c r="EF1215" s="3">
        <f t="shared" si="704"/>
        <v>0</v>
      </c>
      <c r="EG1215" s="3">
        <f t="shared" si="704"/>
        <v>0</v>
      </c>
      <c r="EH1215" s="3">
        <f t="shared" si="704"/>
        <v>0</v>
      </c>
      <c r="EI1215" s="3">
        <f t="shared" si="704"/>
        <v>0</v>
      </c>
      <c r="EJ1215" s="3">
        <f t="shared" si="704"/>
        <v>0</v>
      </c>
      <c r="EK1215" s="3">
        <f t="shared" si="704"/>
        <v>0</v>
      </c>
      <c r="EL1215" s="3">
        <f t="shared" si="704"/>
        <v>0</v>
      </c>
      <c r="EM1215" s="3">
        <f t="shared" ref="EM1215:FR1215" si="705">EM1258</f>
        <v>0</v>
      </c>
      <c r="EN1215" s="3">
        <f t="shared" si="705"/>
        <v>0</v>
      </c>
      <c r="EO1215" s="3">
        <f t="shared" si="705"/>
        <v>0</v>
      </c>
      <c r="EP1215" s="3">
        <f t="shared" si="705"/>
        <v>0</v>
      </c>
      <c r="EQ1215" s="3">
        <f t="shared" si="705"/>
        <v>0</v>
      </c>
      <c r="ER1215" s="3">
        <f t="shared" si="705"/>
        <v>0</v>
      </c>
      <c r="ES1215" s="3">
        <f t="shared" si="705"/>
        <v>0</v>
      </c>
      <c r="ET1215" s="3">
        <f t="shared" si="705"/>
        <v>0</v>
      </c>
      <c r="EU1215" s="3">
        <f t="shared" si="705"/>
        <v>0</v>
      </c>
      <c r="EV1215" s="3">
        <f t="shared" si="705"/>
        <v>0</v>
      </c>
      <c r="EW1215" s="3">
        <f t="shared" si="705"/>
        <v>0</v>
      </c>
      <c r="EX1215" s="3">
        <f t="shared" si="705"/>
        <v>0</v>
      </c>
      <c r="EY1215" s="3">
        <f t="shared" si="705"/>
        <v>0</v>
      </c>
      <c r="EZ1215" s="3">
        <f t="shared" si="705"/>
        <v>0</v>
      </c>
      <c r="FA1215" s="3">
        <f t="shared" si="705"/>
        <v>0</v>
      </c>
      <c r="FB1215" s="3">
        <f t="shared" si="705"/>
        <v>0</v>
      </c>
      <c r="FC1215" s="3">
        <f t="shared" si="705"/>
        <v>0</v>
      </c>
      <c r="FD1215" s="3">
        <f t="shared" si="705"/>
        <v>0</v>
      </c>
      <c r="FE1215" s="3">
        <f t="shared" si="705"/>
        <v>0</v>
      </c>
      <c r="FF1215" s="3">
        <f t="shared" si="705"/>
        <v>0</v>
      </c>
      <c r="FG1215" s="3">
        <f t="shared" si="705"/>
        <v>0</v>
      </c>
      <c r="FH1215" s="3">
        <f t="shared" si="705"/>
        <v>0</v>
      </c>
      <c r="FI1215" s="3">
        <f t="shared" si="705"/>
        <v>0</v>
      </c>
      <c r="FJ1215" s="3">
        <f t="shared" si="705"/>
        <v>0</v>
      </c>
      <c r="FK1215" s="3">
        <f t="shared" si="705"/>
        <v>0</v>
      </c>
      <c r="FL1215" s="3">
        <f t="shared" si="705"/>
        <v>0</v>
      </c>
      <c r="FM1215" s="3">
        <f t="shared" si="705"/>
        <v>0</v>
      </c>
      <c r="FN1215" s="3">
        <f t="shared" si="705"/>
        <v>0</v>
      </c>
      <c r="FO1215" s="3">
        <f t="shared" si="705"/>
        <v>0</v>
      </c>
      <c r="FP1215" s="3">
        <f t="shared" si="705"/>
        <v>0</v>
      </c>
      <c r="FQ1215" s="3">
        <f t="shared" si="705"/>
        <v>0</v>
      </c>
      <c r="FR1215" s="3">
        <f t="shared" si="705"/>
        <v>0</v>
      </c>
      <c r="FS1215" s="3">
        <f t="shared" ref="FS1215:GX1215" si="706">FS1258</f>
        <v>0</v>
      </c>
      <c r="FT1215" s="3">
        <f t="shared" si="706"/>
        <v>0</v>
      </c>
      <c r="FU1215" s="3">
        <f t="shared" si="706"/>
        <v>0</v>
      </c>
      <c r="FV1215" s="3">
        <f t="shared" si="706"/>
        <v>0</v>
      </c>
      <c r="FW1215" s="3">
        <f t="shared" si="706"/>
        <v>0</v>
      </c>
      <c r="FX1215" s="3">
        <f t="shared" si="706"/>
        <v>0</v>
      </c>
      <c r="FY1215" s="3">
        <f t="shared" si="706"/>
        <v>0</v>
      </c>
      <c r="FZ1215" s="3">
        <f t="shared" si="706"/>
        <v>0</v>
      </c>
      <c r="GA1215" s="3">
        <f t="shared" si="706"/>
        <v>0</v>
      </c>
      <c r="GB1215" s="3">
        <f t="shared" si="706"/>
        <v>0</v>
      </c>
      <c r="GC1215" s="3">
        <f t="shared" si="706"/>
        <v>0</v>
      </c>
      <c r="GD1215" s="3">
        <f t="shared" si="706"/>
        <v>0</v>
      </c>
      <c r="GE1215" s="3">
        <f t="shared" si="706"/>
        <v>0</v>
      </c>
      <c r="GF1215" s="3">
        <f t="shared" si="706"/>
        <v>0</v>
      </c>
      <c r="GG1215" s="3">
        <f t="shared" si="706"/>
        <v>0</v>
      </c>
      <c r="GH1215" s="3">
        <f t="shared" si="706"/>
        <v>0</v>
      </c>
      <c r="GI1215" s="3">
        <f t="shared" si="706"/>
        <v>0</v>
      </c>
      <c r="GJ1215" s="3">
        <f t="shared" si="706"/>
        <v>0</v>
      </c>
      <c r="GK1215" s="3">
        <f t="shared" si="706"/>
        <v>0</v>
      </c>
      <c r="GL1215" s="3">
        <f t="shared" si="706"/>
        <v>0</v>
      </c>
      <c r="GM1215" s="3">
        <f t="shared" si="706"/>
        <v>0</v>
      </c>
      <c r="GN1215" s="3">
        <f t="shared" si="706"/>
        <v>0</v>
      </c>
      <c r="GO1215" s="3">
        <f t="shared" si="706"/>
        <v>0</v>
      </c>
      <c r="GP1215" s="3">
        <f t="shared" si="706"/>
        <v>0</v>
      </c>
      <c r="GQ1215" s="3">
        <f t="shared" si="706"/>
        <v>0</v>
      </c>
      <c r="GR1215" s="3">
        <f t="shared" si="706"/>
        <v>0</v>
      </c>
      <c r="GS1215" s="3">
        <f t="shared" si="706"/>
        <v>0</v>
      </c>
      <c r="GT1215" s="3">
        <f t="shared" si="706"/>
        <v>0</v>
      </c>
      <c r="GU1215" s="3">
        <f t="shared" si="706"/>
        <v>0</v>
      </c>
      <c r="GV1215" s="3">
        <f t="shared" si="706"/>
        <v>0</v>
      </c>
      <c r="GW1215" s="3">
        <f t="shared" si="706"/>
        <v>0</v>
      </c>
      <c r="GX1215" s="3">
        <f t="shared" si="706"/>
        <v>0</v>
      </c>
    </row>
    <row r="1217" spans="1:245">
      <c r="A1217" s="1">
        <v>4</v>
      </c>
      <c r="B1217" s="1">
        <v>1</v>
      </c>
      <c r="C1217" s="1"/>
      <c r="D1217" s="1">
        <f>ROW(A1228)</f>
        <v>1228</v>
      </c>
      <c r="E1217" s="1"/>
      <c r="F1217" s="1" t="s">
        <v>6</v>
      </c>
      <c r="G1217" s="1" t="s">
        <v>642</v>
      </c>
      <c r="H1217" s="1" t="s">
        <v>6</v>
      </c>
      <c r="I1217" s="1">
        <v>0</v>
      </c>
      <c r="J1217" s="1"/>
      <c r="K1217" s="1">
        <v>-1</v>
      </c>
      <c r="L1217" s="1"/>
      <c r="M1217" s="1" t="s">
        <v>6</v>
      </c>
      <c r="N1217" s="1"/>
      <c r="O1217" s="1"/>
      <c r="P1217" s="1"/>
      <c r="Q1217" s="1"/>
      <c r="R1217" s="1"/>
      <c r="S1217" s="1">
        <v>0</v>
      </c>
      <c r="T1217" s="1"/>
      <c r="U1217" s="1" t="s">
        <v>6</v>
      </c>
      <c r="V1217" s="1">
        <v>0</v>
      </c>
      <c r="W1217" s="1"/>
      <c r="X1217" s="1"/>
      <c r="Y1217" s="1"/>
      <c r="Z1217" s="1"/>
      <c r="AA1217" s="1"/>
      <c r="AB1217" s="1" t="s">
        <v>6</v>
      </c>
      <c r="AC1217" s="1" t="s">
        <v>6</v>
      </c>
      <c r="AD1217" s="1" t="s">
        <v>6</v>
      </c>
      <c r="AE1217" s="1" t="s">
        <v>6</v>
      </c>
      <c r="AF1217" s="1" t="s">
        <v>6</v>
      </c>
      <c r="AG1217" s="1" t="s">
        <v>6</v>
      </c>
      <c r="AH1217" s="1"/>
      <c r="AI1217" s="1"/>
      <c r="AJ1217" s="1"/>
      <c r="AK1217" s="1"/>
      <c r="AL1217" s="1"/>
      <c r="AM1217" s="1"/>
      <c r="AN1217" s="1"/>
      <c r="AO1217" s="1"/>
      <c r="AP1217" s="1" t="s">
        <v>6</v>
      </c>
      <c r="AQ1217" s="1" t="s">
        <v>6</v>
      </c>
      <c r="AR1217" s="1" t="s">
        <v>6</v>
      </c>
      <c r="AS1217" s="1"/>
      <c r="AT1217" s="1"/>
      <c r="AU1217" s="1"/>
      <c r="AV1217" s="1"/>
      <c r="AW1217" s="1"/>
      <c r="AX1217" s="1"/>
      <c r="AY1217" s="1"/>
      <c r="AZ1217" s="1" t="s">
        <v>6</v>
      </c>
      <c r="BA1217" s="1"/>
      <c r="BB1217" s="1" t="s">
        <v>6</v>
      </c>
      <c r="BC1217" s="1" t="s">
        <v>6</v>
      </c>
      <c r="BD1217" s="1" t="s">
        <v>6</v>
      </c>
      <c r="BE1217" s="1" t="s">
        <v>6</v>
      </c>
      <c r="BF1217" s="1" t="s">
        <v>6</v>
      </c>
      <c r="BG1217" s="1" t="s">
        <v>6</v>
      </c>
      <c r="BH1217" s="1" t="s">
        <v>6</v>
      </c>
      <c r="BI1217" s="1" t="s">
        <v>6</v>
      </c>
      <c r="BJ1217" s="1" t="s">
        <v>6</v>
      </c>
      <c r="BK1217" s="1" t="s">
        <v>6</v>
      </c>
      <c r="BL1217" s="1" t="s">
        <v>6</v>
      </c>
      <c r="BM1217" s="1" t="s">
        <v>6</v>
      </c>
      <c r="BN1217" s="1" t="s">
        <v>6</v>
      </c>
      <c r="BO1217" s="1" t="s">
        <v>6</v>
      </c>
      <c r="BP1217" s="1" t="s">
        <v>6</v>
      </c>
      <c r="BQ1217" s="1"/>
      <c r="BR1217" s="1"/>
      <c r="BS1217" s="1"/>
      <c r="BT1217" s="1"/>
      <c r="BU1217" s="1"/>
      <c r="BV1217" s="1"/>
      <c r="BW1217" s="1"/>
      <c r="BX1217" s="1">
        <v>0</v>
      </c>
      <c r="BY1217" s="1"/>
      <c r="BZ1217" s="1"/>
      <c r="CA1217" s="1"/>
      <c r="CB1217" s="1"/>
      <c r="CC1217" s="1"/>
      <c r="CD1217" s="1"/>
      <c r="CE1217" s="1"/>
      <c r="CF1217" s="1"/>
      <c r="CG1217" s="1"/>
      <c r="CH1217" s="1"/>
      <c r="CI1217" s="1"/>
      <c r="CJ1217" s="1">
        <v>0</v>
      </c>
    </row>
    <row r="1219" spans="1:245">
      <c r="A1219" s="2">
        <v>52</v>
      </c>
      <c r="B1219" s="2">
        <f t="shared" ref="B1219:G1219" si="707">B1228</f>
        <v>1</v>
      </c>
      <c r="C1219" s="2">
        <f t="shared" si="707"/>
        <v>4</v>
      </c>
      <c r="D1219" s="2">
        <f t="shared" si="707"/>
        <v>1217</v>
      </c>
      <c r="E1219" s="2">
        <f t="shared" si="707"/>
        <v>0</v>
      </c>
      <c r="F1219" s="2" t="str">
        <f t="shared" si="707"/>
        <v/>
      </c>
      <c r="G1219" s="2" t="str">
        <f t="shared" si="707"/>
        <v>Пусконаладочные работы КТП-6/0,4 кВ</v>
      </c>
      <c r="H1219" s="2"/>
      <c r="I1219" s="2"/>
      <c r="J1219" s="2"/>
      <c r="K1219" s="2"/>
      <c r="L1219" s="2"/>
      <c r="M1219" s="2"/>
      <c r="N1219" s="2"/>
      <c r="O1219" s="2">
        <f t="shared" ref="O1219:AT1219" si="708">O1228</f>
        <v>11602.68</v>
      </c>
      <c r="P1219" s="2">
        <f t="shared" si="708"/>
        <v>0</v>
      </c>
      <c r="Q1219" s="2">
        <f t="shared" si="708"/>
        <v>0</v>
      </c>
      <c r="R1219" s="2">
        <f t="shared" si="708"/>
        <v>0</v>
      </c>
      <c r="S1219" s="2">
        <f t="shared" si="708"/>
        <v>11602.68</v>
      </c>
      <c r="T1219" s="2">
        <f t="shared" si="708"/>
        <v>0</v>
      </c>
      <c r="U1219" s="2">
        <f t="shared" si="708"/>
        <v>25.606800000000003</v>
      </c>
      <c r="V1219" s="2">
        <f t="shared" si="708"/>
        <v>0</v>
      </c>
      <c r="W1219" s="2">
        <f t="shared" si="708"/>
        <v>0</v>
      </c>
      <c r="X1219" s="2">
        <f t="shared" si="708"/>
        <v>8585.9699999999993</v>
      </c>
      <c r="Y1219" s="2">
        <f t="shared" si="708"/>
        <v>4176.97</v>
      </c>
      <c r="Z1219" s="2">
        <f t="shared" si="708"/>
        <v>0</v>
      </c>
      <c r="AA1219" s="2">
        <f t="shared" si="708"/>
        <v>0</v>
      </c>
      <c r="AB1219" s="2">
        <f t="shared" si="708"/>
        <v>11602.68</v>
      </c>
      <c r="AC1219" s="2">
        <f t="shared" si="708"/>
        <v>0</v>
      </c>
      <c r="AD1219" s="2">
        <f t="shared" si="708"/>
        <v>0</v>
      </c>
      <c r="AE1219" s="2">
        <f t="shared" si="708"/>
        <v>0</v>
      </c>
      <c r="AF1219" s="2">
        <f t="shared" si="708"/>
        <v>11602.68</v>
      </c>
      <c r="AG1219" s="2">
        <f t="shared" si="708"/>
        <v>0</v>
      </c>
      <c r="AH1219" s="2">
        <f t="shared" si="708"/>
        <v>25.606800000000003</v>
      </c>
      <c r="AI1219" s="2">
        <f t="shared" si="708"/>
        <v>0</v>
      </c>
      <c r="AJ1219" s="2">
        <f t="shared" si="708"/>
        <v>0</v>
      </c>
      <c r="AK1219" s="2">
        <f t="shared" si="708"/>
        <v>8585.9699999999993</v>
      </c>
      <c r="AL1219" s="2">
        <f t="shared" si="708"/>
        <v>4176.97</v>
      </c>
      <c r="AM1219" s="2">
        <f t="shared" si="708"/>
        <v>0</v>
      </c>
      <c r="AN1219" s="2">
        <f t="shared" si="708"/>
        <v>0</v>
      </c>
      <c r="AO1219" s="2">
        <f t="shared" si="708"/>
        <v>0</v>
      </c>
      <c r="AP1219" s="2">
        <f t="shared" si="708"/>
        <v>0</v>
      </c>
      <c r="AQ1219" s="2">
        <f t="shared" si="708"/>
        <v>0</v>
      </c>
      <c r="AR1219" s="2">
        <f t="shared" si="708"/>
        <v>24365.62</v>
      </c>
      <c r="AS1219" s="2">
        <f t="shared" si="708"/>
        <v>0</v>
      </c>
      <c r="AT1219" s="2">
        <f t="shared" si="708"/>
        <v>0</v>
      </c>
      <c r="AU1219" s="2">
        <f t="shared" ref="AU1219:BZ1219" si="709">AU1228</f>
        <v>24365.62</v>
      </c>
      <c r="AV1219" s="2">
        <f t="shared" si="709"/>
        <v>0</v>
      </c>
      <c r="AW1219" s="2">
        <f t="shared" si="709"/>
        <v>0</v>
      </c>
      <c r="AX1219" s="2">
        <f t="shared" si="709"/>
        <v>0</v>
      </c>
      <c r="AY1219" s="2">
        <f t="shared" si="709"/>
        <v>0</v>
      </c>
      <c r="AZ1219" s="2">
        <f t="shared" si="709"/>
        <v>0</v>
      </c>
      <c r="BA1219" s="2">
        <f t="shared" si="709"/>
        <v>0</v>
      </c>
      <c r="BB1219" s="2">
        <f t="shared" si="709"/>
        <v>0</v>
      </c>
      <c r="BC1219" s="2">
        <f t="shared" si="709"/>
        <v>0</v>
      </c>
      <c r="BD1219" s="2">
        <f t="shared" si="709"/>
        <v>0</v>
      </c>
      <c r="BE1219" s="2">
        <f t="shared" si="709"/>
        <v>0</v>
      </c>
      <c r="BF1219" s="2">
        <f t="shared" si="709"/>
        <v>0</v>
      </c>
      <c r="BG1219" s="2">
        <f t="shared" si="709"/>
        <v>0</v>
      </c>
      <c r="BH1219" s="2">
        <f t="shared" si="709"/>
        <v>0</v>
      </c>
      <c r="BI1219" s="2">
        <f t="shared" si="709"/>
        <v>0</v>
      </c>
      <c r="BJ1219" s="2">
        <f t="shared" si="709"/>
        <v>0</v>
      </c>
      <c r="BK1219" s="2">
        <f t="shared" si="709"/>
        <v>0</v>
      </c>
      <c r="BL1219" s="2">
        <f t="shared" si="709"/>
        <v>0</v>
      </c>
      <c r="BM1219" s="2">
        <f t="shared" si="709"/>
        <v>0</v>
      </c>
      <c r="BN1219" s="2">
        <f t="shared" si="709"/>
        <v>0</v>
      </c>
      <c r="BO1219" s="2">
        <f t="shared" si="709"/>
        <v>0</v>
      </c>
      <c r="BP1219" s="2">
        <f t="shared" si="709"/>
        <v>0</v>
      </c>
      <c r="BQ1219" s="2">
        <f t="shared" si="709"/>
        <v>0</v>
      </c>
      <c r="BR1219" s="2">
        <f t="shared" si="709"/>
        <v>0</v>
      </c>
      <c r="BS1219" s="2">
        <f t="shared" si="709"/>
        <v>0</v>
      </c>
      <c r="BT1219" s="2">
        <f t="shared" si="709"/>
        <v>0</v>
      </c>
      <c r="BU1219" s="2">
        <f t="shared" si="709"/>
        <v>0</v>
      </c>
      <c r="BV1219" s="2">
        <f t="shared" si="709"/>
        <v>0</v>
      </c>
      <c r="BW1219" s="2">
        <f t="shared" si="709"/>
        <v>0</v>
      </c>
      <c r="BX1219" s="2">
        <f t="shared" si="709"/>
        <v>0</v>
      </c>
      <c r="BY1219" s="2">
        <f t="shared" si="709"/>
        <v>0</v>
      </c>
      <c r="BZ1219" s="2">
        <f t="shared" si="709"/>
        <v>0</v>
      </c>
      <c r="CA1219" s="2">
        <f t="shared" ref="CA1219:DF1219" si="710">CA1228</f>
        <v>24365.62</v>
      </c>
      <c r="CB1219" s="2">
        <f t="shared" si="710"/>
        <v>0</v>
      </c>
      <c r="CC1219" s="2">
        <f t="shared" si="710"/>
        <v>0</v>
      </c>
      <c r="CD1219" s="2">
        <f t="shared" si="710"/>
        <v>24365.62</v>
      </c>
      <c r="CE1219" s="2">
        <f t="shared" si="710"/>
        <v>0</v>
      </c>
      <c r="CF1219" s="2">
        <f t="shared" si="710"/>
        <v>0</v>
      </c>
      <c r="CG1219" s="2">
        <f t="shared" si="710"/>
        <v>0</v>
      </c>
      <c r="CH1219" s="2">
        <f t="shared" si="710"/>
        <v>0</v>
      </c>
      <c r="CI1219" s="2">
        <f t="shared" si="710"/>
        <v>0</v>
      </c>
      <c r="CJ1219" s="2">
        <f t="shared" si="710"/>
        <v>0</v>
      </c>
      <c r="CK1219" s="2">
        <f t="shared" si="710"/>
        <v>0</v>
      </c>
      <c r="CL1219" s="2">
        <f t="shared" si="710"/>
        <v>0</v>
      </c>
      <c r="CM1219" s="2">
        <f t="shared" si="710"/>
        <v>0</v>
      </c>
      <c r="CN1219" s="2">
        <f t="shared" si="710"/>
        <v>0</v>
      </c>
      <c r="CO1219" s="2">
        <f t="shared" si="710"/>
        <v>0</v>
      </c>
      <c r="CP1219" s="2">
        <f t="shared" si="710"/>
        <v>0</v>
      </c>
      <c r="CQ1219" s="2">
        <f t="shared" si="710"/>
        <v>0</v>
      </c>
      <c r="CR1219" s="2">
        <f t="shared" si="710"/>
        <v>0</v>
      </c>
      <c r="CS1219" s="2">
        <f t="shared" si="710"/>
        <v>0</v>
      </c>
      <c r="CT1219" s="2">
        <f t="shared" si="710"/>
        <v>0</v>
      </c>
      <c r="CU1219" s="2">
        <f t="shared" si="710"/>
        <v>0</v>
      </c>
      <c r="CV1219" s="2">
        <f t="shared" si="710"/>
        <v>0</v>
      </c>
      <c r="CW1219" s="2">
        <f t="shared" si="710"/>
        <v>0</v>
      </c>
      <c r="CX1219" s="2">
        <f t="shared" si="710"/>
        <v>0</v>
      </c>
      <c r="CY1219" s="2">
        <f t="shared" si="710"/>
        <v>0</v>
      </c>
      <c r="CZ1219" s="2">
        <f t="shared" si="710"/>
        <v>0</v>
      </c>
      <c r="DA1219" s="2">
        <f t="shared" si="710"/>
        <v>0</v>
      </c>
      <c r="DB1219" s="2">
        <f t="shared" si="710"/>
        <v>0</v>
      </c>
      <c r="DC1219" s="2">
        <f t="shared" si="710"/>
        <v>0</v>
      </c>
      <c r="DD1219" s="2">
        <f t="shared" si="710"/>
        <v>0</v>
      </c>
      <c r="DE1219" s="2">
        <f t="shared" si="710"/>
        <v>0</v>
      </c>
      <c r="DF1219" s="2">
        <f t="shared" si="710"/>
        <v>0</v>
      </c>
      <c r="DG1219" s="3">
        <f t="shared" ref="DG1219:EL1219" si="711">DG1228</f>
        <v>0</v>
      </c>
      <c r="DH1219" s="3">
        <f t="shared" si="711"/>
        <v>0</v>
      </c>
      <c r="DI1219" s="3">
        <f t="shared" si="711"/>
        <v>0</v>
      </c>
      <c r="DJ1219" s="3">
        <f t="shared" si="711"/>
        <v>0</v>
      </c>
      <c r="DK1219" s="3">
        <f t="shared" si="711"/>
        <v>0</v>
      </c>
      <c r="DL1219" s="3">
        <f t="shared" si="711"/>
        <v>0</v>
      </c>
      <c r="DM1219" s="3">
        <f t="shared" si="711"/>
        <v>0</v>
      </c>
      <c r="DN1219" s="3">
        <f t="shared" si="711"/>
        <v>0</v>
      </c>
      <c r="DO1219" s="3">
        <f t="shared" si="711"/>
        <v>0</v>
      </c>
      <c r="DP1219" s="3">
        <f t="shared" si="711"/>
        <v>0</v>
      </c>
      <c r="DQ1219" s="3">
        <f t="shared" si="711"/>
        <v>0</v>
      </c>
      <c r="DR1219" s="3">
        <f t="shared" si="711"/>
        <v>0</v>
      </c>
      <c r="DS1219" s="3">
        <f t="shared" si="711"/>
        <v>0</v>
      </c>
      <c r="DT1219" s="3">
        <f t="shared" si="711"/>
        <v>0</v>
      </c>
      <c r="DU1219" s="3">
        <f t="shared" si="711"/>
        <v>0</v>
      </c>
      <c r="DV1219" s="3">
        <f t="shared" si="711"/>
        <v>0</v>
      </c>
      <c r="DW1219" s="3">
        <f t="shared" si="711"/>
        <v>0</v>
      </c>
      <c r="DX1219" s="3">
        <f t="shared" si="711"/>
        <v>0</v>
      </c>
      <c r="DY1219" s="3">
        <f t="shared" si="711"/>
        <v>0</v>
      </c>
      <c r="DZ1219" s="3">
        <f t="shared" si="711"/>
        <v>0</v>
      </c>
      <c r="EA1219" s="3">
        <f t="shared" si="711"/>
        <v>0</v>
      </c>
      <c r="EB1219" s="3">
        <f t="shared" si="711"/>
        <v>0</v>
      </c>
      <c r="EC1219" s="3">
        <f t="shared" si="711"/>
        <v>0</v>
      </c>
      <c r="ED1219" s="3">
        <f t="shared" si="711"/>
        <v>0</v>
      </c>
      <c r="EE1219" s="3">
        <f t="shared" si="711"/>
        <v>0</v>
      </c>
      <c r="EF1219" s="3">
        <f t="shared" si="711"/>
        <v>0</v>
      </c>
      <c r="EG1219" s="3">
        <f t="shared" si="711"/>
        <v>0</v>
      </c>
      <c r="EH1219" s="3">
        <f t="shared" si="711"/>
        <v>0</v>
      </c>
      <c r="EI1219" s="3">
        <f t="shared" si="711"/>
        <v>0</v>
      </c>
      <c r="EJ1219" s="3">
        <f t="shared" si="711"/>
        <v>0</v>
      </c>
      <c r="EK1219" s="3">
        <f t="shared" si="711"/>
        <v>0</v>
      </c>
      <c r="EL1219" s="3">
        <f t="shared" si="711"/>
        <v>0</v>
      </c>
      <c r="EM1219" s="3">
        <f t="shared" ref="EM1219:FR1219" si="712">EM1228</f>
        <v>0</v>
      </c>
      <c r="EN1219" s="3">
        <f t="shared" si="712"/>
        <v>0</v>
      </c>
      <c r="EO1219" s="3">
        <f t="shared" si="712"/>
        <v>0</v>
      </c>
      <c r="EP1219" s="3">
        <f t="shared" si="712"/>
        <v>0</v>
      </c>
      <c r="EQ1219" s="3">
        <f t="shared" si="712"/>
        <v>0</v>
      </c>
      <c r="ER1219" s="3">
        <f t="shared" si="712"/>
        <v>0</v>
      </c>
      <c r="ES1219" s="3">
        <f t="shared" si="712"/>
        <v>0</v>
      </c>
      <c r="ET1219" s="3">
        <f t="shared" si="712"/>
        <v>0</v>
      </c>
      <c r="EU1219" s="3">
        <f t="shared" si="712"/>
        <v>0</v>
      </c>
      <c r="EV1219" s="3">
        <f t="shared" si="712"/>
        <v>0</v>
      </c>
      <c r="EW1219" s="3">
        <f t="shared" si="712"/>
        <v>0</v>
      </c>
      <c r="EX1219" s="3">
        <f t="shared" si="712"/>
        <v>0</v>
      </c>
      <c r="EY1219" s="3">
        <f t="shared" si="712"/>
        <v>0</v>
      </c>
      <c r="EZ1219" s="3">
        <f t="shared" si="712"/>
        <v>0</v>
      </c>
      <c r="FA1219" s="3">
        <f t="shared" si="712"/>
        <v>0</v>
      </c>
      <c r="FB1219" s="3">
        <f t="shared" si="712"/>
        <v>0</v>
      </c>
      <c r="FC1219" s="3">
        <f t="shared" si="712"/>
        <v>0</v>
      </c>
      <c r="FD1219" s="3">
        <f t="shared" si="712"/>
        <v>0</v>
      </c>
      <c r="FE1219" s="3">
        <f t="shared" si="712"/>
        <v>0</v>
      </c>
      <c r="FF1219" s="3">
        <f t="shared" si="712"/>
        <v>0</v>
      </c>
      <c r="FG1219" s="3">
        <f t="shared" si="712"/>
        <v>0</v>
      </c>
      <c r="FH1219" s="3">
        <f t="shared" si="712"/>
        <v>0</v>
      </c>
      <c r="FI1219" s="3">
        <f t="shared" si="712"/>
        <v>0</v>
      </c>
      <c r="FJ1219" s="3">
        <f t="shared" si="712"/>
        <v>0</v>
      </c>
      <c r="FK1219" s="3">
        <f t="shared" si="712"/>
        <v>0</v>
      </c>
      <c r="FL1219" s="3">
        <f t="shared" si="712"/>
        <v>0</v>
      </c>
      <c r="FM1219" s="3">
        <f t="shared" si="712"/>
        <v>0</v>
      </c>
      <c r="FN1219" s="3">
        <f t="shared" si="712"/>
        <v>0</v>
      </c>
      <c r="FO1219" s="3">
        <f t="shared" si="712"/>
        <v>0</v>
      </c>
      <c r="FP1219" s="3">
        <f t="shared" si="712"/>
        <v>0</v>
      </c>
      <c r="FQ1219" s="3">
        <f t="shared" si="712"/>
        <v>0</v>
      </c>
      <c r="FR1219" s="3">
        <f t="shared" si="712"/>
        <v>0</v>
      </c>
      <c r="FS1219" s="3">
        <f t="shared" ref="FS1219:GX1219" si="713">FS1228</f>
        <v>0</v>
      </c>
      <c r="FT1219" s="3">
        <f t="shared" si="713"/>
        <v>0</v>
      </c>
      <c r="FU1219" s="3">
        <f t="shared" si="713"/>
        <v>0</v>
      </c>
      <c r="FV1219" s="3">
        <f t="shared" si="713"/>
        <v>0</v>
      </c>
      <c r="FW1219" s="3">
        <f t="shared" si="713"/>
        <v>0</v>
      </c>
      <c r="FX1219" s="3">
        <f t="shared" si="713"/>
        <v>0</v>
      </c>
      <c r="FY1219" s="3">
        <f t="shared" si="713"/>
        <v>0</v>
      </c>
      <c r="FZ1219" s="3">
        <f t="shared" si="713"/>
        <v>0</v>
      </c>
      <c r="GA1219" s="3">
        <f t="shared" si="713"/>
        <v>0</v>
      </c>
      <c r="GB1219" s="3">
        <f t="shared" si="713"/>
        <v>0</v>
      </c>
      <c r="GC1219" s="3">
        <f t="shared" si="713"/>
        <v>0</v>
      </c>
      <c r="GD1219" s="3">
        <f t="shared" si="713"/>
        <v>0</v>
      </c>
      <c r="GE1219" s="3">
        <f t="shared" si="713"/>
        <v>0</v>
      </c>
      <c r="GF1219" s="3">
        <f t="shared" si="713"/>
        <v>0</v>
      </c>
      <c r="GG1219" s="3">
        <f t="shared" si="713"/>
        <v>0</v>
      </c>
      <c r="GH1219" s="3">
        <f t="shared" si="713"/>
        <v>0</v>
      </c>
      <c r="GI1219" s="3">
        <f t="shared" si="713"/>
        <v>0</v>
      </c>
      <c r="GJ1219" s="3">
        <f t="shared" si="713"/>
        <v>0</v>
      </c>
      <c r="GK1219" s="3">
        <f t="shared" si="713"/>
        <v>0</v>
      </c>
      <c r="GL1219" s="3">
        <f t="shared" si="713"/>
        <v>0</v>
      </c>
      <c r="GM1219" s="3">
        <f t="shared" si="713"/>
        <v>0</v>
      </c>
      <c r="GN1219" s="3">
        <f t="shared" si="713"/>
        <v>0</v>
      </c>
      <c r="GO1219" s="3">
        <f t="shared" si="713"/>
        <v>0</v>
      </c>
      <c r="GP1219" s="3">
        <f t="shared" si="713"/>
        <v>0</v>
      </c>
      <c r="GQ1219" s="3">
        <f t="shared" si="713"/>
        <v>0</v>
      </c>
      <c r="GR1219" s="3">
        <f t="shared" si="713"/>
        <v>0</v>
      </c>
      <c r="GS1219" s="3">
        <f t="shared" si="713"/>
        <v>0</v>
      </c>
      <c r="GT1219" s="3">
        <f t="shared" si="713"/>
        <v>0</v>
      </c>
      <c r="GU1219" s="3">
        <f t="shared" si="713"/>
        <v>0</v>
      </c>
      <c r="GV1219" s="3">
        <f t="shared" si="713"/>
        <v>0</v>
      </c>
      <c r="GW1219" s="3">
        <f t="shared" si="713"/>
        <v>0</v>
      </c>
      <c r="GX1219" s="3">
        <f t="shared" si="713"/>
        <v>0</v>
      </c>
    </row>
    <row r="1221" spans="1:245">
      <c r="A1221">
        <v>17</v>
      </c>
      <c r="B1221">
        <v>1</v>
      </c>
      <c r="C1221">
        <f>ROW(SmtRes!A388)</f>
        <v>388</v>
      </c>
      <c r="D1221">
        <f>ROW(EtalonRes!A394)</f>
        <v>394</v>
      </c>
      <c r="E1221" t="s">
        <v>102</v>
      </c>
      <c r="F1221" t="s">
        <v>614</v>
      </c>
      <c r="G1221" t="s">
        <v>615</v>
      </c>
      <c r="H1221" t="s">
        <v>604</v>
      </c>
      <c r="I1221">
        <v>1</v>
      </c>
      <c r="J1221">
        <v>0</v>
      </c>
      <c r="K1221">
        <v>1</v>
      </c>
      <c r="O1221">
        <f t="shared" ref="O1221:O1226" si="714">ROUND(CP1221,2)</f>
        <v>923.14</v>
      </c>
      <c r="P1221">
        <f t="shared" ref="P1221:P1226" si="715">ROUND(CQ1221*I1221,2)</f>
        <v>0</v>
      </c>
      <c r="Q1221">
        <f t="shared" ref="Q1221:Q1226" si="716">ROUND(CR1221*I1221,2)</f>
        <v>0</v>
      </c>
      <c r="R1221">
        <f t="shared" ref="R1221:R1226" si="717">ROUND(CS1221*I1221,2)</f>
        <v>0</v>
      </c>
      <c r="S1221">
        <f t="shared" ref="S1221:S1226" si="718">ROUND(CT1221*I1221,2)</f>
        <v>923.14</v>
      </c>
      <c r="T1221">
        <f t="shared" ref="T1221:T1226" si="719">ROUND(CU1221*I1221,2)</f>
        <v>0</v>
      </c>
      <c r="U1221">
        <f t="shared" ref="U1221:U1226" si="720">CV1221*I1221</f>
        <v>1.62</v>
      </c>
      <c r="V1221">
        <f t="shared" ref="V1221:V1226" si="721">CW1221*I1221</f>
        <v>0</v>
      </c>
      <c r="W1221">
        <f t="shared" ref="W1221:W1226" si="722">ROUND(CX1221*I1221,2)</f>
        <v>0</v>
      </c>
      <c r="X1221">
        <f t="shared" ref="X1221:Y1226" si="723">ROUND(CY1221,2)</f>
        <v>683.12</v>
      </c>
      <c r="Y1221">
        <f t="shared" si="723"/>
        <v>332.33</v>
      </c>
      <c r="AA1221">
        <v>54027915</v>
      </c>
      <c r="AB1221">
        <f t="shared" ref="AB1221:AB1226" si="724">ROUND((AC1221+AD1221+AF1221),6)</f>
        <v>20.74</v>
      </c>
      <c r="AC1221">
        <f t="shared" ref="AC1221:AC1226" si="725">ROUND((ES1221),6)</f>
        <v>0</v>
      </c>
      <c r="AD1221">
        <f t="shared" ref="AD1221:AD1226" si="726">ROUND((((ET1221)-(EU1221))+AE1221),6)</f>
        <v>0</v>
      </c>
      <c r="AE1221">
        <f t="shared" ref="AE1221:AF1226" si="727">ROUND((EU1221),6)</f>
        <v>0</v>
      </c>
      <c r="AF1221">
        <f t="shared" si="727"/>
        <v>20.74</v>
      </c>
      <c r="AG1221">
        <f t="shared" ref="AG1221:AG1226" si="728">ROUND((AP1221),6)</f>
        <v>0</v>
      </c>
      <c r="AH1221">
        <f t="shared" ref="AH1221:AI1226" si="729">(EW1221)</f>
        <v>1.62</v>
      </c>
      <c r="AI1221">
        <f t="shared" si="729"/>
        <v>0</v>
      </c>
      <c r="AJ1221">
        <f t="shared" ref="AJ1221:AJ1226" si="730">(AS1221)</f>
        <v>0</v>
      </c>
      <c r="AK1221">
        <v>20.74</v>
      </c>
      <c r="AL1221">
        <v>0</v>
      </c>
      <c r="AM1221">
        <v>0</v>
      </c>
      <c r="AN1221">
        <v>0</v>
      </c>
      <c r="AO1221">
        <v>20.74</v>
      </c>
      <c r="AP1221">
        <v>0</v>
      </c>
      <c r="AQ1221">
        <v>1.62</v>
      </c>
      <c r="AR1221">
        <v>0</v>
      </c>
      <c r="AS1221">
        <v>0</v>
      </c>
      <c r="AT1221">
        <v>74</v>
      </c>
      <c r="AU1221">
        <v>36</v>
      </c>
      <c r="AV1221">
        <v>1</v>
      </c>
      <c r="AW1221">
        <v>1</v>
      </c>
      <c r="AZ1221">
        <v>1</v>
      </c>
      <c r="BA1221">
        <v>44.51</v>
      </c>
      <c r="BB1221">
        <v>1</v>
      </c>
      <c r="BC1221">
        <v>1</v>
      </c>
      <c r="BD1221" t="s">
        <v>6</v>
      </c>
      <c r="BE1221" t="s">
        <v>6</v>
      </c>
      <c r="BF1221" t="s">
        <v>6</v>
      </c>
      <c r="BG1221" t="s">
        <v>6</v>
      </c>
      <c r="BH1221">
        <v>0</v>
      </c>
      <c r="BI1221">
        <v>4</v>
      </c>
      <c r="BJ1221" t="s">
        <v>616</v>
      </c>
      <c r="BM1221">
        <v>200001</v>
      </c>
      <c r="BN1221">
        <v>0</v>
      </c>
      <c r="BO1221" t="s">
        <v>6</v>
      </c>
      <c r="BP1221">
        <v>0</v>
      </c>
      <c r="BQ1221">
        <v>4</v>
      </c>
      <c r="BR1221">
        <v>0</v>
      </c>
      <c r="BS1221">
        <v>1</v>
      </c>
      <c r="BT1221">
        <v>1</v>
      </c>
      <c r="BU1221">
        <v>1</v>
      </c>
      <c r="BV1221">
        <v>1</v>
      </c>
      <c r="BW1221">
        <v>1</v>
      </c>
      <c r="BX1221">
        <v>1</v>
      </c>
      <c r="BY1221" t="s">
        <v>6</v>
      </c>
      <c r="BZ1221">
        <v>74</v>
      </c>
      <c r="CA1221">
        <v>36</v>
      </c>
      <c r="CB1221" t="s">
        <v>6</v>
      </c>
      <c r="CE1221">
        <v>0</v>
      </c>
      <c r="CF1221">
        <v>0</v>
      </c>
      <c r="CG1221">
        <v>0</v>
      </c>
      <c r="CM1221">
        <v>0</v>
      </c>
      <c r="CN1221" t="s">
        <v>6</v>
      </c>
      <c r="CO1221">
        <v>0</v>
      </c>
      <c r="CP1221">
        <f t="shared" ref="CP1221:CP1226" si="731">(P1221+Q1221+S1221)</f>
        <v>923.14</v>
      </c>
      <c r="CQ1221">
        <f t="shared" ref="CQ1221:CQ1226" si="732">AC1221*BC1221</f>
        <v>0</v>
      </c>
      <c r="CR1221">
        <f t="shared" ref="CR1221:CR1226" si="733">AD1221*BB1221</f>
        <v>0</v>
      </c>
      <c r="CS1221">
        <f t="shared" ref="CS1221:CS1226" si="734">AE1221*BS1221</f>
        <v>0</v>
      </c>
      <c r="CT1221">
        <f t="shared" ref="CT1221:CT1226" si="735">AF1221*BA1221</f>
        <v>923.13739999999984</v>
      </c>
      <c r="CU1221">
        <f t="shared" ref="CU1221:CX1226" si="736">AG1221</f>
        <v>0</v>
      </c>
      <c r="CV1221">
        <f t="shared" si="736"/>
        <v>1.62</v>
      </c>
      <c r="CW1221">
        <f t="shared" si="736"/>
        <v>0</v>
      </c>
      <c r="CX1221">
        <f t="shared" si="736"/>
        <v>0</v>
      </c>
      <c r="CY1221">
        <f t="shared" ref="CY1221:CY1226" si="737">(((S1221+R1221)*AT1221)/100)</f>
        <v>683.12360000000001</v>
      </c>
      <c r="CZ1221">
        <f t="shared" ref="CZ1221:CZ1226" si="738">(((S1221+R1221)*AU1221)/100)</f>
        <v>332.3304</v>
      </c>
      <c r="DC1221" t="s">
        <v>6</v>
      </c>
      <c r="DD1221" t="s">
        <v>6</v>
      </c>
      <c r="DE1221" t="s">
        <v>6</v>
      </c>
      <c r="DF1221" t="s">
        <v>6</v>
      </c>
      <c r="DG1221" t="s">
        <v>6</v>
      </c>
      <c r="DH1221" t="s">
        <v>6</v>
      </c>
      <c r="DI1221" t="s">
        <v>6</v>
      </c>
      <c r="DJ1221" t="s">
        <v>6</v>
      </c>
      <c r="DK1221" t="s">
        <v>6</v>
      </c>
      <c r="DL1221" t="s">
        <v>6</v>
      </c>
      <c r="DM1221" t="s">
        <v>6</v>
      </c>
      <c r="DN1221">
        <v>0</v>
      </c>
      <c r="DO1221">
        <v>0</v>
      </c>
      <c r="DP1221">
        <v>1</v>
      </c>
      <c r="DQ1221">
        <v>1</v>
      </c>
      <c r="DU1221">
        <v>1013</v>
      </c>
      <c r="DV1221" t="s">
        <v>604</v>
      </c>
      <c r="DW1221" t="s">
        <v>604</v>
      </c>
      <c r="DX1221">
        <v>1</v>
      </c>
      <c r="DZ1221" t="s">
        <v>6</v>
      </c>
      <c r="EA1221" t="s">
        <v>6</v>
      </c>
      <c r="EB1221" t="s">
        <v>6</v>
      </c>
      <c r="EC1221" t="s">
        <v>6</v>
      </c>
      <c r="EE1221">
        <v>52855091</v>
      </c>
      <c r="EF1221">
        <v>4</v>
      </c>
      <c r="EG1221" t="s">
        <v>606</v>
      </c>
      <c r="EH1221">
        <v>83</v>
      </c>
      <c r="EI1221" t="s">
        <v>606</v>
      </c>
      <c r="EJ1221">
        <v>4</v>
      </c>
      <c r="EK1221">
        <v>200001</v>
      </c>
      <c r="EL1221" t="s">
        <v>607</v>
      </c>
      <c r="EM1221" t="s">
        <v>608</v>
      </c>
      <c r="EO1221" t="s">
        <v>6</v>
      </c>
      <c r="EQ1221">
        <v>131072</v>
      </c>
      <c r="ER1221">
        <v>20.74</v>
      </c>
      <c r="ES1221">
        <v>0</v>
      </c>
      <c r="ET1221">
        <v>0</v>
      </c>
      <c r="EU1221">
        <v>0</v>
      </c>
      <c r="EV1221">
        <v>20.74</v>
      </c>
      <c r="EW1221">
        <v>1.62</v>
      </c>
      <c r="EX1221">
        <v>0</v>
      </c>
      <c r="EY1221">
        <v>0</v>
      </c>
      <c r="FQ1221">
        <v>0</v>
      </c>
      <c r="FR1221">
        <f t="shared" ref="FR1221:FR1226" si="739">ROUND(IF(AND(BH1221=3,BI1221=3),P1221,0),2)</f>
        <v>0</v>
      </c>
      <c r="FS1221">
        <v>0</v>
      </c>
      <c r="FX1221">
        <v>74</v>
      </c>
      <c r="FY1221">
        <v>36</v>
      </c>
      <c r="GA1221" t="s">
        <v>6</v>
      </c>
      <c r="GD1221">
        <v>1</v>
      </c>
      <c r="GF1221">
        <v>-1708208311</v>
      </c>
      <c r="GG1221">
        <v>2</v>
      </c>
      <c r="GH1221">
        <v>1</v>
      </c>
      <c r="GI1221">
        <v>2</v>
      </c>
      <c r="GJ1221">
        <v>0</v>
      </c>
      <c r="GK1221">
        <v>0</v>
      </c>
      <c r="GL1221">
        <f t="shared" ref="GL1221:GL1226" si="740">ROUND(IF(AND(BH1221=3,BI1221=3,FS1221&lt;&gt;0),P1221,0),2)</f>
        <v>0</v>
      </c>
      <c r="GM1221">
        <f t="shared" ref="GM1221:GM1226" si="741">ROUND(O1221+X1221+Y1221,2)+GX1221</f>
        <v>1938.59</v>
      </c>
      <c r="GN1221">
        <f t="shared" ref="GN1221:GN1226" si="742">IF(OR(BI1221=0,BI1221=1),ROUND(O1221+X1221+Y1221,2),0)</f>
        <v>0</v>
      </c>
      <c r="GO1221">
        <f t="shared" ref="GO1221:GO1226" si="743">IF(BI1221=2,ROUND(O1221+X1221+Y1221,2),0)</f>
        <v>0</v>
      </c>
      <c r="GP1221">
        <f t="shared" ref="GP1221:GP1226" si="744">IF(BI1221=4,ROUND(O1221+X1221+Y1221,2)+GX1221,0)</f>
        <v>1938.59</v>
      </c>
      <c r="GR1221">
        <v>0</v>
      </c>
      <c r="GS1221">
        <v>0</v>
      </c>
      <c r="GT1221">
        <v>0</v>
      </c>
      <c r="GU1221" t="s">
        <v>6</v>
      </c>
      <c r="GV1221">
        <f t="shared" ref="GV1221:GV1226" si="745">ROUND((GT1221),6)</f>
        <v>0</v>
      </c>
      <c r="GW1221">
        <v>1</v>
      </c>
      <c r="GX1221">
        <f t="shared" ref="GX1221:GX1226" si="746">ROUND(HC1221*I1221,2)</f>
        <v>0</v>
      </c>
      <c r="HA1221">
        <v>0</v>
      </c>
      <c r="HB1221">
        <v>0</v>
      </c>
      <c r="HC1221">
        <f t="shared" ref="HC1221:HC1226" si="747">GV1221*GW1221</f>
        <v>0</v>
      </c>
      <c r="HE1221" t="s">
        <v>6</v>
      </c>
      <c r="HF1221" t="s">
        <v>6</v>
      </c>
      <c r="HM1221" t="s">
        <v>6</v>
      </c>
      <c r="HN1221" t="s">
        <v>609</v>
      </c>
      <c r="HO1221" t="s">
        <v>610</v>
      </c>
      <c r="HP1221" t="s">
        <v>606</v>
      </c>
      <c r="HQ1221" t="s">
        <v>606</v>
      </c>
      <c r="IK1221">
        <v>0</v>
      </c>
    </row>
    <row r="1222" spans="1:245">
      <c r="A1222">
        <v>17</v>
      </c>
      <c r="B1222">
        <v>1</v>
      </c>
      <c r="C1222">
        <f>ROW(SmtRes!A390)</f>
        <v>390</v>
      </c>
      <c r="D1222">
        <f>ROW(EtalonRes!A396)</f>
        <v>396</v>
      </c>
      <c r="E1222" t="s">
        <v>108</v>
      </c>
      <c r="F1222" t="s">
        <v>617</v>
      </c>
      <c r="G1222" t="s">
        <v>618</v>
      </c>
      <c r="H1222" t="s">
        <v>619</v>
      </c>
      <c r="I1222">
        <f>ROUND(8/100,9)</f>
        <v>0.08</v>
      </c>
      <c r="J1222">
        <v>0</v>
      </c>
      <c r="K1222">
        <f>ROUND(8/100,9)</f>
        <v>0.08</v>
      </c>
      <c r="O1222">
        <f t="shared" si="714"/>
        <v>590.91</v>
      </c>
      <c r="P1222">
        <f t="shared" si="715"/>
        <v>0</v>
      </c>
      <c r="Q1222">
        <f t="shared" si="716"/>
        <v>0</v>
      </c>
      <c r="R1222">
        <f t="shared" si="717"/>
        <v>0</v>
      </c>
      <c r="S1222">
        <f t="shared" si="718"/>
        <v>590.91</v>
      </c>
      <c r="T1222">
        <f t="shared" si="719"/>
        <v>0</v>
      </c>
      <c r="U1222">
        <f t="shared" si="720"/>
        <v>1.0368000000000002</v>
      </c>
      <c r="V1222">
        <f t="shared" si="721"/>
        <v>0</v>
      </c>
      <c r="W1222">
        <f t="shared" si="722"/>
        <v>0</v>
      </c>
      <c r="X1222">
        <f t="shared" si="723"/>
        <v>437.27</v>
      </c>
      <c r="Y1222">
        <f t="shared" si="723"/>
        <v>212.73</v>
      </c>
      <c r="AA1222">
        <v>54027915</v>
      </c>
      <c r="AB1222">
        <f t="shared" si="724"/>
        <v>165.95</v>
      </c>
      <c r="AC1222">
        <f t="shared" si="725"/>
        <v>0</v>
      </c>
      <c r="AD1222">
        <f t="shared" si="726"/>
        <v>0</v>
      </c>
      <c r="AE1222">
        <f t="shared" si="727"/>
        <v>0</v>
      </c>
      <c r="AF1222">
        <f t="shared" si="727"/>
        <v>165.95</v>
      </c>
      <c r="AG1222">
        <f t="shared" si="728"/>
        <v>0</v>
      </c>
      <c r="AH1222">
        <f t="shared" si="729"/>
        <v>12.96</v>
      </c>
      <c r="AI1222">
        <f t="shared" si="729"/>
        <v>0</v>
      </c>
      <c r="AJ1222">
        <f t="shared" si="730"/>
        <v>0</v>
      </c>
      <c r="AK1222">
        <v>165.95</v>
      </c>
      <c r="AL1222">
        <v>0</v>
      </c>
      <c r="AM1222">
        <v>0</v>
      </c>
      <c r="AN1222">
        <v>0</v>
      </c>
      <c r="AO1222">
        <v>165.95</v>
      </c>
      <c r="AP1222">
        <v>0</v>
      </c>
      <c r="AQ1222">
        <v>12.96</v>
      </c>
      <c r="AR1222">
        <v>0</v>
      </c>
      <c r="AS1222">
        <v>0</v>
      </c>
      <c r="AT1222">
        <v>74</v>
      </c>
      <c r="AU1222">
        <v>36</v>
      </c>
      <c r="AV1222">
        <v>1</v>
      </c>
      <c r="AW1222">
        <v>1</v>
      </c>
      <c r="AZ1222">
        <v>1</v>
      </c>
      <c r="BA1222">
        <v>44.51</v>
      </c>
      <c r="BB1222">
        <v>1</v>
      </c>
      <c r="BC1222">
        <v>1</v>
      </c>
      <c r="BD1222" t="s">
        <v>6</v>
      </c>
      <c r="BE1222" t="s">
        <v>6</v>
      </c>
      <c r="BF1222" t="s">
        <v>6</v>
      </c>
      <c r="BG1222" t="s">
        <v>6</v>
      </c>
      <c r="BH1222">
        <v>0</v>
      </c>
      <c r="BI1222">
        <v>4</v>
      </c>
      <c r="BJ1222" t="s">
        <v>620</v>
      </c>
      <c r="BM1222">
        <v>200001</v>
      </c>
      <c r="BN1222">
        <v>0</v>
      </c>
      <c r="BO1222" t="s">
        <v>6</v>
      </c>
      <c r="BP1222">
        <v>0</v>
      </c>
      <c r="BQ1222">
        <v>4</v>
      </c>
      <c r="BR1222">
        <v>0</v>
      </c>
      <c r="BS1222">
        <v>1</v>
      </c>
      <c r="BT1222">
        <v>1</v>
      </c>
      <c r="BU1222">
        <v>1</v>
      </c>
      <c r="BV1222">
        <v>1</v>
      </c>
      <c r="BW1222">
        <v>1</v>
      </c>
      <c r="BX1222">
        <v>1</v>
      </c>
      <c r="BY1222" t="s">
        <v>6</v>
      </c>
      <c r="BZ1222">
        <v>74</v>
      </c>
      <c r="CA1222">
        <v>36</v>
      </c>
      <c r="CB1222" t="s">
        <v>6</v>
      </c>
      <c r="CE1222">
        <v>0</v>
      </c>
      <c r="CF1222">
        <v>0</v>
      </c>
      <c r="CG1222">
        <v>0</v>
      </c>
      <c r="CM1222">
        <v>0</v>
      </c>
      <c r="CN1222" t="s">
        <v>6</v>
      </c>
      <c r="CO1222">
        <v>0</v>
      </c>
      <c r="CP1222">
        <f t="shared" si="731"/>
        <v>590.91</v>
      </c>
      <c r="CQ1222">
        <f t="shared" si="732"/>
        <v>0</v>
      </c>
      <c r="CR1222">
        <f t="shared" si="733"/>
        <v>0</v>
      </c>
      <c r="CS1222">
        <f t="shared" si="734"/>
        <v>0</v>
      </c>
      <c r="CT1222">
        <f t="shared" si="735"/>
        <v>7386.4344999999994</v>
      </c>
      <c r="CU1222">
        <f t="shared" si="736"/>
        <v>0</v>
      </c>
      <c r="CV1222">
        <f t="shared" si="736"/>
        <v>12.96</v>
      </c>
      <c r="CW1222">
        <f t="shared" si="736"/>
        <v>0</v>
      </c>
      <c r="CX1222">
        <f t="shared" si="736"/>
        <v>0</v>
      </c>
      <c r="CY1222">
        <f t="shared" si="737"/>
        <v>437.27339999999998</v>
      </c>
      <c r="CZ1222">
        <f t="shared" si="738"/>
        <v>212.7276</v>
      </c>
      <c r="DC1222" t="s">
        <v>6</v>
      </c>
      <c r="DD1222" t="s">
        <v>6</v>
      </c>
      <c r="DE1222" t="s">
        <v>6</v>
      </c>
      <c r="DF1222" t="s">
        <v>6</v>
      </c>
      <c r="DG1222" t="s">
        <v>6</v>
      </c>
      <c r="DH1222" t="s">
        <v>6</v>
      </c>
      <c r="DI1222" t="s">
        <v>6</v>
      </c>
      <c r="DJ1222" t="s">
        <v>6</v>
      </c>
      <c r="DK1222" t="s">
        <v>6</v>
      </c>
      <c r="DL1222" t="s">
        <v>6</v>
      </c>
      <c r="DM1222" t="s">
        <v>6</v>
      </c>
      <c r="DN1222">
        <v>0</v>
      </c>
      <c r="DO1222">
        <v>0</v>
      </c>
      <c r="DP1222">
        <v>1</v>
      </c>
      <c r="DQ1222">
        <v>1</v>
      </c>
      <c r="DU1222">
        <v>1013</v>
      </c>
      <c r="DV1222" t="s">
        <v>619</v>
      </c>
      <c r="DW1222" t="s">
        <v>619</v>
      </c>
      <c r="DX1222">
        <v>1</v>
      </c>
      <c r="DZ1222" t="s">
        <v>6</v>
      </c>
      <c r="EA1222" t="s">
        <v>6</v>
      </c>
      <c r="EB1222" t="s">
        <v>6</v>
      </c>
      <c r="EC1222" t="s">
        <v>6</v>
      </c>
      <c r="EE1222">
        <v>52855091</v>
      </c>
      <c r="EF1222">
        <v>4</v>
      </c>
      <c r="EG1222" t="s">
        <v>606</v>
      </c>
      <c r="EH1222">
        <v>83</v>
      </c>
      <c r="EI1222" t="s">
        <v>606</v>
      </c>
      <c r="EJ1222">
        <v>4</v>
      </c>
      <c r="EK1222">
        <v>200001</v>
      </c>
      <c r="EL1222" t="s">
        <v>607</v>
      </c>
      <c r="EM1222" t="s">
        <v>608</v>
      </c>
      <c r="EO1222" t="s">
        <v>6</v>
      </c>
      <c r="EQ1222">
        <v>131072</v>
      </c>
      <c r="ER1222">
        <v>165.95</v>
      </c>
      <c r="ES1222">
        <v>0</v>
      </c>
      <c r="ET1222">
        <v>0</v>
      </c>
      <c r="EU1222">
        <v>0</v>
      </c>
      <c r="EV1222">
        <v>165.95</v>
      </c>
      <c r="EW1222">
        <v>12.96</v>
      </c>
      <c r="EX1222">
        <v>0</v>
      </c>
      <c r="EY1222">
        <v>0</v>
      </c>
      <c r="FQ1222">
        <v>0</v>
      </c>
      <c r="FR1222">
        <f t="shared" si="739"/>
        <v>0</v>
      </c>
      <c r="FS1222">
        <v>0</v>
      </c>
      <c r="FX1222">
        <v>74</v>
      </c>
      <c r="FY1222">
        <v>36</v>
      </c>
      <c r="GA1222" t="s">
        <v>6</v>
      </c>
      <c r="GD1222">
        <v>1</v>
      </c>
      <c r="GF1222">
        <v>-500447206</v>
      </c>
      <c r="GG1222">
        <v>2</v>
      </c>
      <c r="GH1222">
        <v>1</v>
      </c>
      <c r="GI1222">
        <v>2</v>
      </c>
      <c r="GJ1222">
        <v>0</v>
      </c>
      <c r="GK1222">
        <v>0</v>
      </c>
      <c r="GL1222">
        <f t="shared" si="740"/>
        <v>0</v>
      </c>
      <c r="GM1222">
        <f t="shared" si="741"/>
        <v>1240.9100000000001</v>
      </c>
      <c r="GN1222">
        <f t="shared" si="742"/>
        <v>0</v>
      </c>
      <c r="GO1222">
        <f t="shared" si="743"/>
        <v>0</v>
      </c>
      <c r="GP1222">
        <f t="shared" si="744"/>
        <v>1240.9100000000001</v>
      </c>
      <c r="GR1222">
        <v>0</v>
      </c>
      <c r="GS1222">
        <v>0</v>
      </c>
      <c r="GT1222">
        <v>0</v>
      </c>
      <c r="GU1222" t="s">
        <v>6</v>
      </c>
      <c r="GV1222">
        <f t="shared" si="745"/>
        <v>0</v>
      </c>
      <c r="GW1222">
        <v>1</v>
      </c>
      <c r="GX1222">
        <f t="shared" si="746"/>
        <v>0</v>
      </c>
      <c r="HA1222">
        <v>0</v>
      </c>
      <c r="HB1222">
        <v>0</v>
      </c>
      <c r="HC1222">
        <f t="shared" si="747"/>
        <v>0</v>
      </c>
      <c r="HE1222" t="s">
        <v>6</v>
      </c>
      <c r="HF1222" t="s">
        <v>6</v>
      </c>
      <c r="HM1222" t="s">
        <v>6</v>
      </c>
      <c r="HN1222" t="s">
        <v>609</v>
      </c>
      <c r="HO1222" t="s">
        <v>610</v>
      </c>
      <c r="HP1222" t="s">
        <v>606</v>
      </c>
      <c r="HQ1222" t="s">
        <v>606</v>
      </c>
      <c r="IK1222">
        <v>0</v>
      </c>
    </row>
    <row r="1223" spans="1:245">
      <c r="A1223">
        <v>17</v>
      </c>
      <c r="B1223">
        <v>1</v>
      </c>
      <c r="C1223">
        <f>ROW(SmtRes!A392)</f>
        <v>392</v>
      </c>
      <c r="D1223">
        <f>ROW(EtalonRes!A398)</f>
        <v>398</v>
      </c>
      <c r="E1223" t="s">
        <v>116</v>
      </c>
      <c r="F1223" t="s">
        <v>643</v>
      </c>
      <c r="G1223" t="s">
        <v>644</v>
      </c>
      <c r="H1223" t="s">
        <v>353</v>
      </c>
      <c r="I1223">
        <v>4</v>
      </c>
      <c r="J1223">
        <v>0</v>
      </c>
      <c r="K1223">
        <v>4</v>
      </c>
      <c r="O1223">
        <f t="shared" si="714"/>
        <v>4516.87</v>
      </c>
      <c r="P1223">
        <f t="shared" si="715"/>
        <v>0</v>
      </c>
      <c r="Q1223">
        <f t="shared" si="716"/>
        <v>0</v>
      </c>
      <c r="R1223">
        <f t="shared" si="717"/>
        <v>0</v>
      </c>
      <c r="S1223">
        <f t="shared" si="718"/>
        <v>4516.87</v>
      </c>
      <c r="T1223">
        <f t="shared" si="719"/>
        <v>0</v>
      </c>
      <c r="U1223">
        <f t="shared" si="720"/>
        <v>10.8</v>
      </c>
      <c r="V1223">
        <f t="shared" si="721"/>
        <v>0</v>
      </c>
      <c r="W1223">
        <f t="shared" si="722"/>
        <v>0</v>
      </c>
      <c r="X1223">
        <f t="shared" si="723"/>
        <v>3342.48</v>
      </c>
      <c r="Y1223">
        <f t="shared" si="723"/>
        <v>1626.07</v>
      </c>
      <c r="AA1223">
        <v>54027915</v>
      </c>
      <c r="AB1223">
        <f t="shared" si="724"/>
        <v>25.37</v>
      </c>
      <c r="AC1223">
        <f t="shared" si="725"/>
        <v>0</v>
      </c>
      <c r="AD1223">
        <f t="shared" si="726"/>
        <v>0</v>
      </c>
      <c r="AE1223">
        <f t="shared" si="727"/>
        <v>0</v>
      </c>
      <c r="AF1223">
        <f t="shared" si="727"/>
        <v>25.37</v>
      </c>
      <c r="AG1223">
        <f t="shared" si="728"/>
        <v>0</v>
      </c>
      <c r="AH1223">
        <f t="shared" si="729"/>
        <v>2.7</v>
      </c>
      <c r="AI1223">
        <f t="shared" si="729"/>
        <v>0</v>
      </c>
      <c r="AJ1223">
        <f t="shared" si="730"/>
        <v>0</v>
      </c>
      <c r="AK1223">
        <v>25.37</v>
      </c>
      <c r="AL1223">
        <v>0</v>
      </c>
      <c r="AM1223">
        <v>0</v>
      </c>
      <c r="AN1223">
        <v>0</v>
      </c>
      <c r="AO1223">
        <v>25.37</v>
      </c>
      <c r="AP1223">
        <v>0</v>
      </c>
      <c r="AQ1223">
        <v>2.7</v>
      </c>
      <c r="AR1223">
        <v>0</v>
      </c>
      <c r="AS1223">
        <v>0</v>
      </c>
      <c r="AT1223">
        <v>74</v>
      </c>
      <c r="AU1223">
        <v>36</v>
      </c>
      <c r="AV1223">
        <v>1</v>
      </c>
      <c r="AW1223">
        <v>1</v>
      </c>
      <c r="AZ1223">
        <v>1</v>
      </c>
      <c r="BA1223">
        <v>44.51</v>
      </c>
      <c r="BB1223">
        <v>1</v>
      </c>
      <c r="BC1223">
        <v>1</v>
      </c>
      <c r="BD1223" t="s">
        <v>6</v>
      </c>
      <c r="BE1223" t="s">
        <v>6</v>
      </c>
      <c r="BF1223" t="s">
        <v>6</v>
      </c>
      <c r="BG1223" t="s">
        <v>6</v>
      </c>
      <c r="BH1223">
        <v>0</v>
      </c>
      <c r="BI1223">
        <v>4</v>
      </c>
      <c r="BJ1223" t="s">
        <v>645</v>
      </c>
      <c r="BM1223">
        <v>200001</v>
      </c>
      <c r="BN1223">
        <v>0</v>
      </c>
      <c r="BO1223" t="s">
        <v>6</v>
      </c>
      <c r="BP1223">
        <v>0</v>
      </c>
      <c r="BQ1223">
        <v>4</v>
      </c>
      <c r="BR1223">
        <v>0</v>
      </c>
      <c r="BS1223">
        <v>1</v>
      </c>
      <c r="BT1223">
        <v>1</v>
      </c>
      <c r="BU1223">
        <v>1</v>
      </c>
      <c r="BV1223">
        <v>1</v>
      </c>
      <c r="BW1223">
        <v>1</v>
      </c>
      <c r="BX1223">
        <v>1</v>
      </c>
      <c r="BY1223" t="s">
        <v>6</v>
      </c>
      <c r="BZ1223">
        <v>74</v>
      </c>
      <c r="CA1223">
        <v>36</v>
      </c>
      <c r="CB1223" t="s">
        <v>6</v>
      </c>
      <c r="CE1223">
        <v>0</v>
      </c>
      <c r="CF1223">
        <v>0</v>
      </c>
      <c r="CG1223">
        <v>0</v>
      </c>
      <c r="CM1223">
        <v>0</v>
      </c>
      <c r="CN1223" t="s">
        <v>6</v>
      </c>
      <c r="CO1223">
        <v>0</v>
      </c>
      <c r="CP1223">
        <f t="shared" si="731"/>
        <v>4516.87</v>
      </c>
      <c r="CQ1223">
        <f t="shared" si="732"/>
        <v>0</v>
      </c>
      <c r="CR1223">
        <f t="shared" si="733"/>
        <v>0</v>
      </c>
      <c r="CS1223">
        <f t="shared" si="734"/>
        <v>0</v>
      </c>
      <c r="CT1223">
        <f t="shared" si="735"/>
        <v>1129.2186999999999</v>
      </c>
      <c r="CU1223">
        <f t="shared" si="736"/>
        <v>0</v>
      </c>
      <c r="CV1223">
        <f t="shared" si="736"/>
        <v>2.7</v>
      </c>
      <c r="CW1223">
        <f t="shared" si="736"/>
        <v>0</v>
      </c>
      <c r="CX1223">
        <f t="shared" si="736"/>
        <v>0</v>
      </c>
      <c r="CY1223">
        <f t="shared" si="737"/>
        <v>3342.4838</v>
      </c>
      <c r="CZ1223">
        <f t="shared" si="738"/>
        <v>1626.0732</v>
      </c>
      <c r="DC1223" t="s">
        <v>6</v>
      </c>
      <c r="DD1223" t="s">
        <v>6</v>
      </c>
      <c r="DE1223" t="s">
        <v>6</v>
      </c>
      <c r="DF1223" t="s">
        <v>6</v>
      </c>
      <c r="DG1223" t="s">
        <v>6</v>
      </c>
      <c r="DH1223" t="s">
        <v>6</v>
      </c>
      <c r="DI1223" t="s">
        <v>6</v>
      </c>
      <c r="DJ1223" t="s">
        <v>6</v>
      </c>
      <c r="DK1223" t="s">
        <v>6</v>
      </c>
      <c r="DL1223" t="s">
        <v>6</v>
      </c>
      <c r="DM1223" t="s">
        <v>6</v>
      </c>
      <c r="DN1223">
        <v>0</v>
      </c>
      <c r="DO1223">
        <v>0</v>
      </c>
      <c r="DP1223">
        <v>1</v>
      </c>
      <c r="DQ1223">
        <v>1</v>
      </c>
      <c r="DU1223">
        <v>1013</v>
      </c>
      <c r="DV1223" t="s">
        <v>353</v>
      </c>
      <c r="DW1223" t="s">
        <v>353</v>
      </c>
      <c r="DX1223">
        <v>1</v>
      </c>
      <c r="DZ1223" t="s">
        <v>6</v>
      </c>
      <c r="EA1223" t="s">
        <v>6</v>
      </c>
      <c r="EB1223" t="s">
        <v>6</v>
      </c>
      <c r="EC1223" t="s">
        <v>6</v>
      </c>
      <c r="EE1223">
        <v>52855091</v>
      </c>
      <c r="EF1223">
        <v>4</v>
      </c>
      <c r="EG1223" t="s">
        <v>606</v>
      </c>
      <c r="EH1223">
        <v>83</v>
      </c>
      <c r="EI1223" t="s">
        <v>606</v>
      </c>
      <c r="EJ1223">
        <v>4</v>
      </c>
      <c r="EK1223">
        <v>200001</v>
      </c>
      <c r="EL1223" t="s">
        <v>607</v>
      </c>
      <c r="EM1223" t="s">
        <v>608</v>
      </c>
      <c r="EO1223" t="s">
        <v>6</v>
      </c>
      <c r="EQ1223">
        <v>131072</v>
      </c>
      <c r="ER1223">
        <v>25.37</v>
      </c>
      <c r="ES1223">
        <v>0</v>
      </c>
      <c r="ET1223">
        <v>0</v>
      </c>
      <c r="EU1223">
        <v>0</v>
      </c>
      <c r="EV1223">
        <v>25.37</v>
      </c>
      <c r="EW1223">
        <v>2.7</v>
      </c>
      <c r="EX1223">
        <v>0</v>
      </c>
      <c r="EY1223">
        <v>0</v>
      </c>
      <c r="FQ1223">
        <v>0</v>
      </c>
      <c r="FR1223">
        <f t="shared" si="739"/>
        <v>0</v>
      </c>
      <c r="FS1223">
        <v>0</v>
      </c>
      <c r="FX1223">
        <v>74</v>
      </c>
      <c r="FY1223">
        <v>36</v>
      </c>
      <c r="GA1223" t="s">
        <v>6</v>
      </c>
      <c r="GD1223">
        <v>1</v>
      </c>
      <c r="GF1223">
        <v>-55082623</v>
      </c>
      <c r="GG1223">
        <v>2</v>
      </c>
      <c r="GH1223">
        <v>1</v>
      </c>
      <c r="GI1223">
        <v>2</v>
      </c>
      <c r="GJ1223">
        <v>0</v>
      </c>
      <c r="GK1223">
        <v>0</v>
      </c>
      <c r="GL1223">
        <f t="shared" si="740"/>
        <v>0</v>
      </c>
      <c r="GM1223">
        <f t="shared" si="741"/>
        <v>9485.42</v>
      </c>
      <c r="GN1223">
        <f t="shared" si="742"/>
        <v>0</v>
      </c>
      <c r="GO1223">
        <f t="shared" si="743"/>
        <v>0</v>
      </c>
      <c r="GP1223">
        <f t="shared" si="744"/>
        <v>9485.42</v>
      </c>
      <c r="GR1223">
        <v>0</v>
      </c>
      <c r="GS1223">
        <v>0</v>
      </c>
      <c r="GT1223">
        <v>0</v>
      </c>
      <c r="GU1223" t="s">
        <v>6</v>
      </c>
      <c r="GV1223">
        <f t="shared" si="745"/>
        <v>0</v>
      </c>
      <c r="GW1223">
        <v>1</v>
      </c>
      <c r="GX1223">
        <f t="shared" si="746"/>
        <v>0</v>
      </c>
      <c r="HA1223">
        <v>0</v>
      </c>
      <c r="HB1223">
        <v>0</v>
      </c>
      <c r="HC1223">
        <f t="shared" si="747"/>
        <v>0</v>
      </c>
      <c r="HE1223" t="s">
        <v>6</v>
      </c>
      <c r="HF1223" t="s">
        <v>6</v>
      </c>
      <c r="HM1223" t="s">
        <v>6</v>
      </c>
      <c r="HN1223" t="s">
        <v>609</v>
      </c>
      <c r="HO1223" t="s">
        <v>610</v>
      </c>
      <c r="HP1223" t="s">
        <v>606</v>
      </c>
      <c r="HQ1223" t="s">
        <v>606</v>
      </c>
      <c r="IK1223">
        <v>0</v>
      </c>
    </row>
    <row r="1224" spans="1:245">
      <c r="A1224">
        <v>17</v>
      </c>
      <c r="B1224">
        <v>1</v>
      </c>
      <c r="C1224">
        <f>ROW(SmtRes!A394)</f>
        <v>394</v>
      </c>
      <c r="D1224">
        <f>ROW(EtalonRes!A400)</f>
        <v>400</v>
      </c>
      <c r="E1224" t="s">
        <v>126</v>
      </c>
      <c r="F1224" t="s">
        <v>646</v>
      </c>
      <c r="G1224" t="s">
        <v>647</v>
      </c>
      <c r="H1224" t="s">
        <v>353</v>
      </c>
      <c r="I1224">
        <v>1</v>
      </c>
      <c r="J1224">
        <v>0</v>
      </c>
      <c r="K1224">
        <v>1</v>
      </c>
      <c r="O1224">
        <f t="shared" si="714"/>
        <v>1505.33</v>
      </c>
      <c r="P1224">
        <f t="shared" si="715"/>
        <v>0</v>
      </c>
      <c r="Q1224">
        <f t="shared" si="716"/>
        <v>0</v>
      </c>
      <c r="R1224">
        <f t="shared" si="717"/>
        <v>0</v>
      </c>
      <c r="S1224">
        <f t="shared" si="718"/>
        <v>1505.33</v>
      </c>
      <c r="T1224">
        <f t="shared" si="719"/>
        <v>0</v>
      </c>
      <c r="U1224">
        <f t="shared" si="720"/>
        <v>3.6</v>
      </c>
      <c r="V1224">
        <f t="shared" si="721"/>
        <v>0</v>
      </c>
      <c r="W1224">
        <f t="shared" si="722"/>
        <v>0</v>
      </c>
      <c r="X1224">
        <f t="shared" si="723"/>
        <v>1113.94</v>
      </c>
      <c r="Y1224">
        <f t="shared" si="723"/>
        <v>541.91999999999996</v>
      </c>
      <c r="AA1224">
        <v>54027915</v>
      </c>
      <c r="AB1224">
        <f t="shared" si="724"/>
        <v>33.82</v>
      </c>
      <c r="AC1224">
        <f t="shared" si="725"/>
        <v>0</v>
      </c>
      <c r="AD1224">
        <f t="shared" si="726"/>
        <v>0</v>
      </c>
      <c r="AE1224">
        <f t="shared" si="727"/>
        <v>0</v>
      </c>
      <c r="AF1224">
        <f t="shared" si="727"/>
        <v>33.82</v>
      </c>
      <c r="AG1224">
        <f t="shared" si="728"/>
        <v>0</v>
      </c>
      <c r="AH1224">
        <f t="shared" si="729"/>
        <v>3.6</v>
      </c>
      <c r="AI1224">
        <f t="shared" si="729"/>
        <v>0</v>
      </c>
      <c r="AJ1224">
        <f t="shared" si="730"/>
        <v>0</v>
      </c>
      <c r="AK1224">
        <v>33.82</v>
      </c>
      <c r="AL1224">
        <v>0</v>
      </c>
      <c r="AM1224">
        <v>0</v>
      </c>
      <c r="AN1224">
        <v>0</v>
      </c>
      <c r="AO1224">
        <v>33.82</v>
      </c>
      <c r="AP1224">
        <v>0</v>
      </c>
      <c r="AQ1224">
        <v>3.6</v>
      </c>
      <c r="AR1224">
        <v>0</v>
      </c>
      <c r="AS1224">
        <v>0</v>
      </c>
      <c r="AT1224">
        <v>74</v>
      </c>
      <c r="AU1224">
        <v>36</v>
      </c>
      <c r="AV1224">
        <v>1</v>
      </c>
      <c r="AW1224">
        <v>1</v>
      </c>
      <c r="AZ1224">
        <v>1</v>
      </c>
      <c r="BA1224">
        <v>44.51</v>
      </c>
      <c r="BB1224">
        <v>1</v>
      </c>
      <c r="BC1224">
        <v>1</v>
      </c>
      <c r="BD1224" t="s">
        <v>6</v>
      </c>
      <c r="BE1224" t="s">
        <v>6</v>
      </c>
      <c r="BF1224" t="s">
        <v>6</v>
      </c>
      <c r="BG1224" t="s">
        <v>6</v>
      </c>
      <c r="BH1224">
        <v>0</v>
      </c>
      <c r="BI1224">
        <v>4</v>
      </c>
      <c r="BJ1224" t="s">
        <v>648</v>
      </c>
      <c r="BM1224">
        <v>200001</v>
      </c>
      <c r="BN1224">
        <v>0</v>
      </c>
      <c r="BO1224" t="s">
        <v>6</v>
      </c>
      <c r="BP1224">
        <v>0</v>
      </c>
      <c r="BQ1224">
        <v>4</v>
      </c>
      <c r="BR1224">
        <v>0</v>
      </c>
      <c r="BS1224">
        <v>1</v>
      </c>
      <c r="BT1224">
        <v>1</v>
      </c>
      <c r="BU1224">
        <v>1</v>
      </c>
      <c r="BV1224">
        <v>1</v>
      </c>
      <c r="BW1224">
        <v>1</v>
      </c>
      <c r="BX1224">
        <v>1</v>
      </c>
      <c r="BY1224" t="s">
        <v>6</v>
      </c>
      <c r="BZ1224">
        <v>74</v>
      </c>
      <c r="CA1224">
        <v>36</v>
      </c>
      <c r="CB1224" t="s">
        <v>6</v>
      </c>
      <c r="CE1224">
        <v>0</v>
      </c>
      <c r="CF1224">
        <v>0</v>
      </c>
      <c r="CG1224">
        <v>0</v>
      </c>
      <c r="CM1224">
        <v>0</v>
      </c>
      <c r="CN1224" t="s">
        <v>6</v>
      </c>
      <c r="CO1224">
        <v>0</v>
      </c>
      <c r="CP1224">
        <f t="shared" si="731"/>
        <v>1505.33</v>
      </c>
      <c r="CQ1224">
        <f t="shared" si="732"/>
        <v>0</v>
      </c>
      <c r="CR1224">
        <f t="shared" si="733"/>
        <v>0</v>
      </c>
      <c r="CS1224">
        <f t="shared" si="734"/>
        <v>0</v>
      </c>
      <c r="CT1224">
        <f t="shared" si="735"/>
        <v>1505.3281999999999</v>
      </c>
      <c r="CU1224">
        <f t="shared" si="736"/>
        <v>0</v>
      </c>
      <c r="CV1224">
        <f t="shared" si="736"/>
        <v>3.6</v>
      </c>
      <c r="CW1224">
        <f t="shared" si="736"/>
        <v>0</v>
      </c>
      <c r="CX1224">
        <f t="shared" si="736"/>
        <v>0</v>
      </c>
      <c r="CY1224">
        <f t="shared" si="737"/>
        <v>1113.9441999999999</v>
      </c>
      <c r="CZ1224">
        <f t="shared" si="738"/>
        <v>541.91879999999992</v>
      </c>
      <c r="DC1224" t="s">
        <v>6</v>
      </c>
      <c r="DD1224" t="s">
        <v>6</v>
      </c>
      <c r="DE1224" t="s">
        <v>6</v>
      </c>
      <c r="DF1224" t="s">
        <v>6</v>
      </c>
      <c r="DG1224" t="s">
        <v>6</v>
      </c>
      <c r="DH1224" t="s">
        <v>6</v>
      </c>
      <c r="DI1224" t="s">
        <v>6</v>
      </c>
      <c r="DJ1224" t="s">
        <v>6</v>
      </c>
      <c r="DK1224" t="s">
        <v>6</v>
      </c>
      <c r="DL1224" t="s">
        <v>6</v>
      </c>
      <c r="DM1224" t="s">
        <v>6</v>
      </c>
      <c r="DN1224">
        <v>0</v>
      </c>
      <c r="DO1224">
        <v>0</v>
      </c>
      <c r="DP1224">
        <v>1</v>
      </c>
      <c r="DQ1224">
        <v>1</v>
      </c>
      <c r="DU1224">
        <v>1013</v>
      </c>
      <c r="DV1224" t="s">
        <v>353</v>
      </c>
      <c r="DW1224" t="s">
        <v>353</v>
      </c>
      <c r="DX1224">
        <v>1</v>
      </c>
      <c r="DZ1224" t="s">
        <v>6</v>
      </c>
      <c r="EA1224" t="s">
        <v>6</v>
      </c>
      <c r="EB1224" t="s">
        <v>6</v>
      </c>
      <c r="EC1224" t="s">
        <v>6</v>
      </c>
      <c r="EE1224">
        <v>52855091</v>
      </c>
      <c r="EF1224">
        <v>4</v>
      </c>
      <c r="EG1224" t="s">
        <v>606</v>
      </c>
      <c r="EH1224">
        <v>83</v>
      </c>
      <c r="EI1224" t="s">
        <v>606</v>
      </c>
      <c r="EJ1224">
        <v>4</v>
      </c>
      <c r="EK1224">
        <v>200001</v>
      </c>
      <c r="EL1224" t="s">
        <v>607</v>
      </c>
      <c r="EM1224" t="s">
        <v>608</v>
      </c>
      <c r="EO1224" t="s">
        <v>6</v>
      </c>
      <c r="EQ1224">
        <v>131072</v>
      </c>
      <c r="ER1224">
        <v>33.82</v>
      </c>
      <c r="ES1224">
        <v>0</v>
      </c>
      <c r="ET1224">
        <v>0</v>
      </c>
      <c r="EU1224">
        <v>0</v>
      </c>
      <c r="EV1224">
        <v>33.82</v>
      </c>
      <c r="EW1224">
        <v>3.6</v>
      </c>
      <c r="EX1224">
        <v>0</v>
      </c>
      <c r="EY1224">
        <v>0</v>
      </c>
      <c r="FQ1224">
        <v>0</v>
      </c>
      <c r="FR1224">
        <f t="shared" si="739"/>
        <v>0</v>
      </c>
      <c r="FS1224">
        <v>0</v>
      </c>
      <c r="FX1224">
        <v>74</v>
      </c>
      <c r="FY1224">
        <v>36</v>
      </c>
      <c r="GA1224" t="s">
        <v>6</v>
      </c>
      <c r="GD1224">
        <v>1</v>
      </c>
      <c r="GF1224">
        <v>-676703643</v>
      </c>
      <c r="GG1224">
        <v>2</v>
      </c>
      <c r="GH1224">
        <v>1</v>
      </c>
      <c r="GI1224">
        <v>2</v>
      </c>
      <c r="GJ1224">
        <v>0</v>
      </c>
      <c r="GK1224">
        <v>0</v>
      </c>
      <c r="GL1224">
        <f t="shared" si="740"/>
        <v>0</v>
      </c>
      <c r="GM1224">
        <f t="shared" si="741"/>
        <v>3161.19</v>
      </c>
      <c r="GN1224">
        <f t="shared" si="742"/>
        <v>0</v>
      </c>
      <c r="GO1224">
        <f t="shared" si="743"/>
        <v>0</v>
      </c>
      <c r="GP1224">
        <f t="shared" si="744"/>
        <v>3161.19</v>
      </c>
      <c r="GR1224">
        <v>0</v>
      </c>
      <c r="GS1224">
        <v>3</v>
      </c>
      <c r="GT1224">
        <v>0</v>
      </c>
      <c r="GU1224" t="s">
        <v>6</v>
      </c>
      <c r="GV1224">
        <f t="shared" si="745"/>
        <v>0</v>
      </c>
      <c r="GW1224">
        <v>1</v>
      </c>
      <c r="GX1224">
        <f t="shared" si="746"/>
        <v>0</v>
      </c>
      <c r="HA1224">
        <v>0</v>
      </c>
      <c r="HB1224">
        <v>0</v>
      </c>
      <c r="HC1224">
        <f t="shared" si="747"/>
        <v>0</v>
      </c>
      <c r="HE1224" t="s">
        <v>6</v>
      </c>
      <c r="HF1224" t="s">
        <v>6</v>
      </c>
      <c r="HM1224" t="s">
        <v>6</v>
      </c>
      <c r="HN1224" t="s">
        <v>609</v>
      </c>
      <c r="HO1224" t="s">
        <v>610</v>
      </c>
      <c r="HP1224" t="s">
        <v>606</v>
      </c>
      <c r="HQ1224" t="s">
        <v>606</v>
      </c>
      <c r="IK1224">
        <v>0</v>
      </c>
    </row>
    <row r="1225" spans="1:245">
      <c r="A1225">
        <v>17</v>
      </c>
      <c r="B1225">
        <v>1</v>
      </c>
      <c r="C1225">
        <f>ROW(SmtRes!A396)</f>
        <v>396</v>
      </c>
      <c r="D1225">
        <f>ROW(EtalonRes!A402)</f>
        <v>402</v>
      </c>
      <c r="E1225" t="s">
        <v>131</v>
      </c>
      <c r="F1225" t="s">
        <v>649</v>
      </c>
      <c r="G1225" t="s">
        <v>650</v>
      </c>
      <c r="H1225" t="s">
        <v>353</v>
      </c>
      <c r="I1225">
        <v>1</v>
      </c>
      <c r="J1225">
        <v>0</v>
      </c>
      <c r="K1225">
        <v>1</v>
      </c>
      <c r="O1225">
        <f t="shared" si="714"/>
        <v>1881.88</v>
      </c>
      <c r="P1225">
        <f t="shared" si="715"/>
        <v>0</v>
      </c>
      <c r="Q1225">
        <f t="shared" si="716"/>
        <v>0</v>
      </c>
      <c r="R1225">
        <f t="shared" si="717"/>
        <v>0</v>
      </c>
      <c r="S1225">
        <f t="shared" si="718"/>
        <v>1881.88</v>
      </c>
      <c r="T1225">
        <f t="shared" si="719"/>
        <v>0</v>
      </c>
      <c r="U1225">
        <f t="shared" si="720"/>
        <v>4.5</v>
      </c>
      <c r="V1225">
        <f t="shared" si="721"/>
        <v>0</v>
      </c>
      <c r="W1225">
        <f t="shared" si="722"/>
        <v>0</v>
      </c>
      <c r="X1225">
        <f t="shared" si="723"/>
        <v>1392.59</v>
      </c>
      <c r="Y1225">
        <f t="shared" si="723"/>
        <v>677.48</v>
      </c>
      <c r="AA1225">
        <v>54027915</v>
      </c>
      <c r="AB1225">
        <f t="shared" si="724"/>
        <v>42.28</v>
      </c>
      <c r="AC1225">
        <f t="shared" si="725"/>
        <v>0</v>
      </c>
      <c r="AD1225">
        <f t="shared" si="726"/>
        <v>0</v>
      </c>
      <c r="AE1225">
        <f t="shared" si="727"/>
        <v>0</v>
      </c>
      <c r="AF1225">
        <f t="shared" si="727"/>
        <v>42.28</v>
      </c>
      <c r="AG1225">
        <f t="shared" si="728"/>
        <v>0</v>
      </c>
      <c r="AH1225">
        <f t="shared" si="729"/>
        <v>4.5</v>
      </c>
      <c r="AI1225">
        <f t="shared" si="729"/>
        <v>0</v>
      </c>
      <c r="AJ1225">
        <f t="shared" si="730"/>
        <v>0</v>
      </c>
      <c r="AK1225">
        <v>42.28</v>
      </c>
      <c r="AL1225">
        <v>0</v>
      </c>
      <c r="AM1225">
        <v>0</v>
      </c>
      <c r="AN1225">
        <v>0</v>
      </c>
      <c r="AO1225">
        <v>42.28</v>
      </c>
      <c r="AP1225">
        <v>0</v>
      </c>
      <c r="AQ1225">
        <v>4.5</v>
      </c>
      <c r="AR1225">
        <v>0</v>
      </c>
      <c r="AS1225">
        <v>0</v>
      </c>
      <c r="AT1225">
        <v>74</v>
      </c>
      <c r="AU1225">
        <v>36</v>
      </c>
      <c r="AV1225">
        <v>1</v>
      </c>
      <c r="AW1225">
        <v>1</v>
      </c>
      <c r="AZ1225">
        <v>1</v>
      </c>
      <c r="BA1225">
        <v>44.51</v>
      </c>
      <c r="BB1225">
        <v>1</v>
      </c>
      <c r="BC1225">
        <v>1</v>
      </c>
      <c r="BD1225" t="s">
        <v>6</v>
      </c>
      <c r="BE1225" t="s">
        <v>6</v>
      </c>
      <c r="BF1225" t="s">
        <v>6</v>
      </c>
      <c r="BG1225" t="s">
        <v>6</v>
      </c>
      <c r="BH1225">
        <v>0</v>
      </c>
      <c r="BI1225">
        <v>4</v>
      </c>
      <c r="BJ1225" t="s">
        <v>651</v>
      </c>
      <c r="BM1225">
        <v>200001</v>
      </c>
      <c r="BN1225">
        <v>0</v>
      </c>
      <c r="BO1225" t="s">
        <v>6</v>
      </c>
      <c r="BP1225">
        <v>0</v>
      </c>
      <c r="BQ1225">
        <v>4</v>
      </c>
      <c r="BR1225">
        <v>0</v>
      </c>
      <c r="BS1225">
        <v>1</v>
      </c>
      <c r="BT1225">
        <v>1</v>
      </c>
      <c r="BU1225">
        <v>1</v>
      </c>
      <c r="BV1225">
        <v>1</v>
      </c>
      <c r="BW1225">
        <v>1</v>
      </c>
      <c r="BX1225">
        <v>1</v>
      </c>
      <c r="BY1225" t="s">
        <v>6</v>
      </c>
      <c r="BZ1225">
        <v>74</v>
      </c>
      <c r="CA1225">
        <v>36</v>
      </c>
      <c r="CB1225" t="s">
        <v>6</v>
      </c>
      <c r="CE1225">
        <v>0</v>
      </c>
      <c r="CF1225">
        <v>0</v>
      </c>
      <c r="CG1225">
        <v>0</v>
      </c>
      <c r="CM1225">
        <v>0</v>
      </c>
      <c r="CN1225" t="s">
        <v>6</v>
      </c>
      <c r="CO1225">
        <v>0</v>
      </c>
      <c r="CP1225">
        <f t="shared" si="731"/>
        <v>1881.88</v>
      </c>
      <c r="CQ1225">
        <f t="shared" si="732"/>
        <v>0</v>
      </c>
      <c r="CR1225">
        <f t="shared" si="733"/>
        <v>0</v>
      </c>
      <c r="CS1225">
        <f t="shared" si="734"/>
        <v>0</v>
      </c>
      <c r="CT1225">
        <f t="shared" si="735"/>
        <v>1881.8827999999999</v>
      </c>
      <c r="CU1225">
        <f t="shared" si="736"/>
        <v>0</v>
      </c>
      <c r="CV1225">
        <f t="shared" si="736"/>
        <v>4.5</v>
      </c>
      <c r="CW1225">
        <f t="shared" si="736"/>
        <v>0</v>
      </c>
      <c r="CX1225">
        <f t="shared" si="736"/>
        <v>0</v>
      </c>
      <c r="CY1225">
        <f t="shared" si="737"/>
        <v>1392.5911999999998</v>
      </c>
      <c r="CZ1225">
        <f t="shared" si="738"/>
        <v>677.47680000000003</v>
      </c>
      <c r="DC1225" t="s">
        <v>6</v>
      </c>
      <c r="DD1225" t="s">
        <v>6</v>
      </c>
      <c r="DE1225" t="s">
        <v>6</v>
      </c>
      <c r="DF1225" t="s">
        <v>6</v>
      </c>
      <c r="DG1225" t="s">
        <v>6</v>
      </c>
      <c r="DH1225" t="s">
        <v>6</v>
      </c>
      <c r="DI1225" t="s">
        <v>6</v>
      </c>
      <c r="DJ1225" t="s">
        <v>6</v>
      </c>
      <c r="DK1225" t="s">
        <v>6</v>
      </c>
      <c r="DL1225" t="s">
        <v>6</v>
      </c>
      <c r="DM1225" t="s">
        <v>6</v>
      </c>
      <c r="DN1225">
        <v>0</v>
      </c>
      <c r="DO1225">
        <v>0</v>
      </c>
      <c r="DP1225">
        <v>1</v>
      </c>
      <c r="DQ1225">
        <v>1</v>
      </c>
      <c r="DU1225">
        <v>1013</v>
      </c>
      <c r="DV1225" t="s">
        <v>353</v>
      </c>
      <c r="DW1225" t="s">
        <v>353</v>
      </c>
      <c r="DX1225">
        <v>1</v>
      </c>
      <c r="DZ1225" t="s">
        <v>6</v>
      </c>
      <c r="EA1225" t="s">
        <v>6</v>
      </c>
      <c r="EB1225" t="s">
        <v>6</v>
      </c>
      <c r="EC1225" t="s">
        <v>6</v>
      </c>
      <c r="EE1225">
        <v>52855091</v>
      </c>
      <c r="EF1225">
        <v>4</v>
      </c>
      <c r="EG1225" t="s">
        <v>606</v>
      </c>
      <c r="EH1225">
        <v>83</v>
      </c>
      <c r="EI1225" t="s">
        <v>606</v>
      </c>
      <c r="EJ1225">
        <v>4</v>
      </c>
      <c r="EK1225">
        <v>200001</v>
      </c>
      <c r="EL1225" t="s">
        <v>607</v>
      </c>
      <c r="EM1225" t="s">
        <v>608</v>
      </c>
      <c r="EO1225" t="s">
        <v>6</v>
      </c>
      <c r="EQ1225">
        <v>131072</v>
      </c>
      <c r="ER1225">
        <v>42.28</v>
      </c>
      <c r="ES1225">
        <v>0</v>
      </c>
      <c r="ET1225">
        <v>0</v>
      </c>
      <c r="EU1225">
        <v>0</v>
      </c>
      <c r="EV1225">
        <v>42.28</v>
      </c>
      <c r="EW1225">
        <v>4.5</v>
      </c>
      <c r="EX1225">
        <v>0</v>
      </c>
      <c r="EY1225">
        <v>0</v>
      </c>
      <c r="FQ1225">
        <v>0</v>
      </c>
      <c r="FR1225">
        <f t="shared" si="739"/>
        <v>0</v>
      </c>
      <c r="FS1225">
        <v>0</v>
      </c>
      <c r="FX1225">
        <v>74</v>
      </c>
      <c r="FY1225">
        <v>36</v>
      </c>
      <c r="GA1225" t="s">
        <v>6</v>
      </c>
      <c r="GD1225">
        <v>1</v>
      </c>
      <c r="GF1225">
        <v>1207278392</v>
      </c>
      <c r="GG1225">
        <v>2</v>
      </c>
      <c r="GH1225">
        <v>1</v>
      </c>
      <c r="GI1225">
        <v>2</v>
      </c>
      <c r="GJ1225">
        <v>0</v>
      </c>
      <c r="GK1225">
        <v>0</v>
      </c>
      <c r="GL1225">
        <f t="shared" si="740"/>
        <v>0</v>
      </c>
      <c r="GM1225">
        <f t="shared" si="741"/>
        <v>3951.95</v>
      </c>
      <c r="GN1225">
        <f t="shared" si="742"/>
        <v>0</v>
      </c>
      <c r="GO1225">
        <f t="shared" si="743"/>
        <v>0</v>
      </c>
      <c r="GP1225">
        <f t="shared" si="744"/>
        <v>3951.95</v>
      </c>
      <c r="GR1225">
        <v>0</v>
      </c>
      <c r="GS1225">
        <v>3</v>
      </c>
      <c r="GT1225">
        <v>0</v>
      </c>
      <c r="GU1225" t="s">
        <v>6</v>
      </c>
      <c r="GV1225">
        <f t="shared" si="745"/>
        <v>0</v>
      </c>
      <c r="GW1225">
        <v>1</v>
      </c>
      <c r="GX1225">
        <f t="shared" si="746"/>
        <v>0</v>
      </c>
      <c r="HA1225">
        <v>0</v>
      </c>
      <c r="HB1225">
        <v>0</v>
      </c>
      <c r="HC1225">
        <f t="shared" si="747"/>
        <v>0</v>
      </c>
      <c r="HE1225" t="s">
        <v>6</v>
      </c>
      <c r="HF1225" t="s">
        <v>6</v>
      </c>
      <c r="HM1225" t="s">
        <v>6</v>
      </c>
      <c r="HN1225" t="s">
        <v>609</v>
      </c>
      <c r="HO1225" t="s">
        <v>610</v>
      </c>
      <c r="HP1225" t="s">
        <v>606</v>
      </c>
      <c r="HQ1225" t="s">
        <v>606</v>
      </c>
      <c r="IK1225">
        <v>0</v>
      </c>
    </row>
    <row r="1226" spans="1:245">
      <c r="A1226">
        <v>17</v>
      </c>
      <c r="B1226">
        <v>1</v>
      </c>
      <c r="C1226">
        <f>ROW(SmtRes!A398)</f>
        <v>398</v>
      </c>
      <c r="D1226">
        <f>ROW(EtalonRes!A404)</f>
        <v>404</v>
      </c>
      <c r="E1226" t="s">
        <v>135</v>
      </c>
      <c r="F1226" t="s">
        <v>652</v>
      </c>
      <c r="G1226" t="s">
        <v>653</v>
      </c>
      <c r="H1226" t="s">
        <v>353</v>
      </c>
      <c r="I1226">
        <v>3</v>
      </c>
      <c r="J1226">
        <v>0</v>
      </c>
      <c r="K1226">
        <v>3</v>
      </c>
      <c r="O1226">
        <f t="shared" si="714"/>
        <v>2184.5500000000002</v>
      </c>
      <c r="P1226">
        <f t="shared" si="715"/>
        <v>0</v>
      </c>
      <c r="Q1226">
        <f t="shared" si="716"/>
        <v>0</v>
      </c>
      <c r="R1226">
        <f t="shared" si="717"/>
        <v>0</v>
      </c>
      <c r="S1226">
        <f t="shared" si="718"/>
        <v>2184.5500000000002</v>
      </c>
      <c r="T1226">
        <f t="shared" si="719"/>
        <v>0</v>
      </c>
      <c r="U1226">
        <f t="shared" si="720"/>
        <v>4.0500000000000007</v>
      </c>
      <c r="V1226">
        <f t="shared" si="721"/>
        <v>0</v>
      </c>
      <c r="W1226">
        <f t="shared" si="722"/>
        <v>0</v>
      </c>
      <c r="X1226">
        <f t="shared" si="723"/>
        <v>1616.57</v>
      </c>
      <c r="Y1226">
        <f t="shared" si="723"/>
        <v>786.44</v>
      </c>
      <c r="AA1226">
        <v>54027915</v>
      </c>
      <c r="AB1226">
        <f t="shared" si="724"/>
        <v>16.36</v>
      </c>
      <c r="AC1226">
        <f t="shared" si="725"/>
        <v>0</v>
      </c>
      <c r="AD1226">
        <f t="shared" si="726"/>
        <v>0</v>
      </c>
      <c r="AE1226">
        <f t="shared" si="727"/>
        <v>0</v>
      </c>
      <c r="AF1226">
        <f t="shared" si="727"/>
        <v>16.36</v>
      </c>
      <c r="AG1226">
        <f t="shared" si="728"/>
        <v>0</v>
      </c>
      <c r="AH1226">
        <f t="shared" si="729"/>
        <v>1.35</v>
      </c>
      <c r="AI1226">
        <f t="shared" si="729"/>
        <v>0</v>
      </c>
      <c r="AJ1226">
        <f t="shared" si="730"/>
        <v>0</v>
      </c>
      <c r="AK1226">
        <v>16.36</v>
      </c>
      <c r="AL1226">
        <v>0</v>
      </c>
      <c r="AM1226">
        <v>0</v>
      </c>
      <c r="AN1226">
        <v>0</v>
      </c>
      <c r="AO1226">
        <v>16.36</v>
      </c>
      <c r="AP1226">
        <v>0</v>
      </c>
      <c r="AQ1226">
        <v>1.35</v>
      </c>
      <c r="AR1226">
        <v>0</v>
      </c>
      <c r="AS1226">
        <v>0</v>
      </c>
      <c r="AT1226">
        <v>74</v>
      </c>
      <c r="AU1226">
        <v>36</v>
      </c>
      <c r="AV1226">
        <v>1</v>
      </c>
      <c r="AW1226">
        <v>1</v>
      </c>
      <c r="AZ1226">
        <v>1</v>
      </c>
      <c r="BA1226">
        <v>44.51</v>
      </c>
      <c r="BB1226">
        <v>1</v>
      </c>
      <c r="BC1226">
        <v>1</v>
      </c>
      <c r="BD1226" t="s">
        <v>6</v>
      </c>
      <c r="BE1226" t="s">
        <v>6</v>
      </c>
      <c r="BF1226" t="s">
        <v>6</v>
      </c>
      <c r="BG1226" t="s">
        <v>6</v>
      </c>
      <c r="BH1226">
        <v>0</v>
      </c>
      <c r="BI1226">
        <v>4</v>
      </c>
      <c r="BJ1226" t="s">
        <v>654</v>
      </c>
      <c r="BM1226">
        <v>200001</v>
      </c>
      <c r="BN1226">
        <v>0</v>
      </c>
      <c r="BO1226" t="s">
        <v>6</v>
      </c>
      <c r="BP1226">
        <v>0</v>
      </c>
      <c r="BQ1226">
        <v>4</v>
      </c>
      <c r="BR1226">
        <v>0</v>
      </c>
      <c r="BS1226">
        <v>1</v>
      </c>
      <c r="BT1226">
        <v>1</v>
      </c>
      <c r="BU1226">
        <v>1</v>
      </c>
      <c r="BV1226">
        <v>1</v>
      </c>
      <c r="BW1226">
        <v>1</v>
      </c>
      <c r="BX1226">
        <v>1</v>
      </c>
      <c r="BY1226" t="s">
        <v>6</v>
      </c>
      <c r="BZ1226">
        <v>74</v>
      </c>
      <c r="CA1226">
        <v>36</v>
      </c>
      <c r="CB1226" t="s">
        <v>6</v>
      </c>
      <c r="CE1226">
        <v>0</v>
      </c>
      <c r="CF1226">
        <v>0</v>
      </c>
      <c r="CG1226">
        <v>0</v>
      </c>
      <c r="CM1226">
        <v>0</v>
      </c>
      <c r="CN1226" t="s">
        <v>6</v>
      </c>
      <c r="CO1226">
        <v>0</v>
      </c>
      <c r="CP1226">
        <f t="shared" si="731"/>
        <v>2184.5500000000002</v>
      </c>
      <c r="CQ1226">
        <f t="shared" si="732"/>
        <v>0</v>
      </c>
      <c r="CR1226">
        <f t="shared" si="733"/>
        <v>0</v>
      </c>
      <c r="CS1226">
        <f t="shared" si="734"/>
        <v>0</v>
      </c>
      <c r="CT1226">
        <f t="shared" si="735"/>
        <v>728.18359999999996</v>
      </c>
      <c r="CU1226">
        <f t="shared" si="736"/>
        <v>0</v>
      </c>
      <c r="CV1226">
        <f t="shared" si="736"/>
        <v>1.35</v>
      </c>
      <c r="CW1226">
        <f t="shared" si="736"/>
        <v>0</v>
      </c>
      <c r="CX1226">
        <f t="shared" si="736"/>
        <v>0</v>
      </c>
      <c r="CY1226">
        <f t="shared" si="737"/>
        <v>1616.567</v>
      </c>
      <c r="CZ1226">
        <f t="shared" si="738"/>
        <v>786.43799999999999</v>
      </c>
      <c r="DC1226" t="s">
        <v>6</v>
      </c>
      <c r="DD1226" t="s">
        <v>6</v>
      </c>
      <c r="DE1226" t="s">
        <v>6</v>
      </c>
      <c r="DF1226" t="s">
        <v>6</v>
      </c>
      <c r="DG1226" t="s">
        <v>6</v>
      </c>
      <c r="DH1226" t="s">
        <v>6</v>
      </c>
      <c r="DI1226" t="s">
        <v>6</v>
      </c>
      <c r="DJ1226" t="s">
        <v>6</v>
      </c>
      <c r="DK1226" t="s">
        <v>6</v>
      </c>
      <c r="DL1226" t="s">
        <v>6</v>
      </c>
      <c r="DM1226" t="s">
        <v>6</v>
      </c>
      <c r="DN1226">
        <v>0</v>
      </c>
      <c r="DO1226">
        <v>0</v>
      </c>
      <c r="DP1226">
        <v>1</v>
      </c>
      <c r="DQ1226">
        <v>1</v>
      </c>
      <c r="DU1226">
        <v>1013</v>
      </c>
      <c r="DV1226" t="s">
        <v>353</v>
      </c>
      <c r="DW1226" t="s">
        <v>353</v>
      </c>
      <c r="DX1226">
        <v>1</v>
      </c>
      <c r="DZ1226" t="s">
        <v>6</v>
      </c>
      <c r="EA1226" t="s">
        <v>6</v>
      </c>
      <c r="EB1226" t="s">
        <v>6</v>
      </c>
      <c r="EC1226" t="s">
        <v>6</v>
      </c>
      <c r="EE1226">
        <v>52855091</v>
      </c>
      <c r="EF1226">
        <v>4</v>
      </c>
      <c r="EG1226" t="s">
        <v>606</v>
      </c>
      <c r="EH1226">
        <v>83</v>
      </c>
      <c r="EI1226" t="s">
        <v>606</v>
      </c>
      <c r="EJ1226">
        <v>4</v>
      </c>
      <c r="EK1226">
        <v>200001</v>
      </c>
      <c r="EL1226" t="s">
        <v>607</v>
      </c>
      <c r="EM1226" t="s">
        <v>608</v>
      </c>
      <c r="EO1226" t="s">
        <v>6</v>
      </c>
      <c r="EQ1226">
        <v>131072</v>
      </c>
      <c r="ER1226">
        <v>16.36</v>
      </c>
      <c r="ES1226">
        <v>0</v>
      </c>
      <c r="ET1226">
        <v>0</v>
      </c>
      <c r="EU1226">
        <v>0</v>
      </c>
      <c r="EV1226">
        <v>16.36</v>
      </c>
      <c r="EW1226">
        <v>1.35</v>
      </c>
      <c r="EX1226">
        <v>0</v>
      </c>
      <c r="EY1226">
        <v>0</v>
      </c>
      <c r="FQ1226">
        <v>0</v>
      </c>
      <c r="FR1226">
        <f t="shared" si="739"/>
        <v>0</v>
      </c>
      <c r="FS1226">
        <v>0</v>
      </c>
      <c r="FX1226">
        <v>74</v>
      </c>
      <c r="FY1226">
        <v>36</v>
      </c>
      <c r="GA1226" t="s">
        <v>6</v>
      </c>
      <c r="GD1226">
        <v>1</v>
      </c>
      <c r="GF1226">
        <v>1097471402</v>
      </c>
      <c r="GG1226">
        <v>2</v>
      </c>
      <c r="GH1226">
        <v>1</v>
      </c>
      <c r="GI1226">
        <v>2</v>
      </c>
      <c r="GJ1226">
        <v>0</v>
      </c>
      <c r="GK1226">
        <v>0</v>
      </c>
      <c r="GL1226">
        <f t="shared" si="740"/>
        <v>0</v>
      </c>
      <c r="GM1226">
        <f t="shared" si="741"/>
        <v>4587.5600000000004</v>
      </c>
      <c r="GN1226">
        <f t="shared" si="742"/>
        <v>0</v>
      </c>
      <c r="GO1226">
        <f t="shared" si="743"/>
        <v>0</v>
      </c>
      <c r="GP1226">
        <f t="shared" si="744"/>
        <v>4587.5600000000004</v>
      </c>
      <c r="GR1226">
        <v>0</v>
      </c>
      <c r="GS1226">
        <v>0</v>
      </c>
      <c r="GT1226">
        <v>0</v>
      </c>
      <c r="GU1226" t="s">
        <v>6</v>
      </c>
      <c r="GV1226">
        <f t="shared" si="745"/>
        <v>0</v>
      </c>
      <c r="GW1226">
        <v>1</v>
      </c>
      <c r="GX1226">
        <f t="shared" si="746"/>
        <v>0</v>
      </c>
      <c r="HA1226">
        <v>0</v>
      </c>
      <c r="HB1226">
        <v>0</v>
      </c>
      <c r="HC1226">
        <f t="shared" si="747"/>
        <v>0</v>
      </c>
      <c r="HE1226" t="s">
        <v>6</v>
      </c>
      <c r="HF1226" t="s">
        <v>6</v>
      </c>
      <c r="HM1226" t="s">
        <v>6</v>
      </c>
      <c r="HN1226" t="s">
        <v>609</v>
      </c>
      <c r="HO1226" t="s">
        <v>610</v>
      </c>
      <c r="HP1226" t="s">
        <v>606</v>
      </c>
      <c r="HQ1226" t="s">
        <v>606</v>
      </c>
      <c r="IK1226">
        <v>0</v>
      </c>
    </row>
    <row r="1228" spans="1:245">
      <c r="A1228" s="2">
        <v>51</v>
      </c>
      <c r="B1228" s="2">
        <f>B1217</f>
        <v>1</v>
      </c>
      <c r="C1228" s="2">
        <f>A1217</f>
        <v>4</v>
      </c>
      <c r="D1228" s="2">
        <f>ROW(A1217)</f>
        <v>1217</v>
      </c>
      <c r="E1228" s="2"/>
      <c r="F1228" s="2" t="str">
        <f>IF(F1217&lt;&gt;"",F1217,"")</f>
        <v/>
      </c>
      <c r="G1228" s="2" t="str">
        <f>IF(G1217&lt;&gt;"",G1217,"")</f>
        <v>Пусконаладочные работы КТП-6/0,4 кВ</v>
      </c>
      <c r="H1228" s="2">
        <v>0</v>
      </c>
      <c r="I1228" s="2"/>
      <c r="J1228" s="2"/>
      <c r="K1228" s="2"/>
      <c r="L1228" s="2"/>
      <c r="M1228" s="2"/>
      <c r="N1228" s="2"/>
      <c r="O1228" s="2">
        <f t="shared" ref="O1228:T1228" si="748">ROUND(AB1228,2)</f>
        <v>11602.68</v>
      </c>
      <c r="P1228" s="2">
        <f t="shared" si="748"/>
        <v>0</v>
      </c>
      <c r="Q1228" s="2">
        <f t="shared" si="748"/>
        <v>0</v>
      </c>
      <c r="R1228" s="2">
        <f t="shared" si="748"/>
        <v>0</v>
      </c>
      <c r="S1228" s="2">
        <f t="shared" si="748"/>
        <v>11602.68</v>
      </c>
      <c r="T1228" s="2">
        <f t="shared" si="748"/>
        <v>0</v>
      </c>
      <c r="U1228" s="2">
        <f>AH1228</f>
        <v>25.606800000000003</v>
      </c>
      <c r="V1228" s="2">
        <f>AI1228</f>
        <v>0</v>
      </c>
      <c r="W1228" s="2">
        <f>ROUND(AJ1228,2)</f>
        <v>0</v>
      </c>
      <c r="X1228" s="2">
        <f>ROUND(AK1228,2)</f>
        <v>8585.9699999999993</v>
      </c>
      <c r="Y1228" s="2">
        <f>ROUND(AL1228,2)</f>
        <v>4176.97</v>
      </c>
      <c r="Z1228" s="2"/>
      <c r="AA1228" s="2"/>
      <c r="AB1228" s="2">
        <f>ROUND(SUMIF(AA1221:AA1226,"=54027915",O1221:O1226),2)</f>
        <v>11602.68</v>
      </c>
      <c r="AC1228" s="2">
        <f>ROUND(SUMIF(AA1221:AA1226,"=54027915",P1221:P1226),2)</f>
        <v>0</v>
      </c>
      <c r="AD1228" s="2">
        <f>ROUND(SUMIF(AA1221:AA1226,"=54027915",Q1221:Q1226),2)</f>
        <v>0</v>
      </c>
      <c r="AE1228" s="2">
        <f>ROUND(SUMIF(AA1221:AA1226,"=54027915",R1221:R1226),2)</f>
        <v>0</v>
      </c>
      <c r="AF1228" s="2">
        <f>ROUND(SUMIF(AA1221:AA1226,"=54027915",S1221:S1226),2)</f>
        <v>11602.68</v>
      </c>
      <c r="AG1228" s="2">
        <f>ROUND(SUMIF(AA1221:AA1226,"=54027915",T1221:T1226),2)</f>
        <v>0</v>
      </c>
      <c r="AH1228" s="2">
        <f>SUMIF(AA1221:AA1226,"=54027915",U1221:U1226)</f>
        <v>25.606800000000003</v>
      </c>
      <c r="AI1228" s="2">
        <f>SUMIF(AA1221:AA1226,"=54027915",V1221:V1226)</f>
        <v>0</v>
      </c>
      <c r="AJ1228" s="2">
        <f>ROUND(SUMIF(AA1221:AA1226,"=54027915",W1221:W1226),2)</f>
        <v>0</v>
      </c>
      <c r="AK1228" s="2">
        <f>ROUND(SUMIF(AA1221:AA1226,"=54027915",X1221:X1226),2)</f>
        <v>8585.9699999999993</v>
      </c>
      <c r="AL1228" s="2">
        <f>ROUND(SUMIF(AA1221:AA1226,"=54027915",Y1221:Y1226),2)</f>
        <v>4176.97</v>
      </c>
      <c r="AM1228" s="2"/>
      <c r="AN1228" s="2"/>
      <c r="AO1228" s="2">
        <f t="shared" ref="AO1228:BD1228" si="749">ROUND(BX1228,2)</f>
        <v>0</v>
      </c>
      <c r="AP1228" s="2">
        <f t="shared" si="749"/>
        <v>0</v>
      </c>
      <c r="AQ1228" s="2">
        <f t="shared" si="749"/>
        <v>0</v>
      </c>
      <c r="AR1228" s="2">
        <f t="shared" si="749"/>
        <v>24365.62</v>
      </c>
      <c r="AS1228" s="2">
        <f t="shared" si="749"/>
        <v>0</v>
      </c>
      <c r="AT1228" s="2">
        <f t="shared" si="749"/>
        <v>0</v>
      </c>
      <c r="AU1228" s="2">
        <f t="shared" si="749"/>
        <v>24365.62</v>
      </c>
      <c r="AV1228" s="2">
        <f t="shared" si="749"/>
        <v>0</v>
      </c>
      <c r="AW1228" s="2">
        <f t="shared" si="749"/>
        <v>0</v>
      </c>
      <c r="AX1228" s="2">
        <f t="shared" si="749"/>
        <v>0</v>
      </c>
      <c r="AY1228" s="2">
        <f t="shared" si="749"/>
        <v>0</v>
      </c>
      <c r="AZ1228" s="2">
        <f t="shared" si="749"/>
        <v>0</v>
      </c>
      <c r="BA1228" s="2">
        <f t="shared" si="749"/>
        <v>0</v>
      </c>
      <c r="BB1228" s="2">
        <f t="shared" si="749"/>
        <v>0</v>
      </c>
      <c r="BC1228" s="2">
        <f t="shared" si="749"/>
        <v>0</v>
      </c>
      <c r="BD1228" s="2">
        <f t="shared" si="749"/>
        <v>0</v>
      </c>
      <c r="BE1228" s="2"/>
      <c r="BF1228" s="2"/>
      <c r="BG1228" s="2"/>
      <c r="BH1228" s="2"/>
      <c r="BI1228" s="2"/>
      <c r="BJ1228" s="2"/>
      <c r="BK1228" s="2"/>
      <c r="BL1228" s="2"/>
      <c r="BM1228" s="2"/>
      <c r="BN1228" s="2"/>
      <c r="BO1228" s="2"/>
      <c r="BP1228" s="2"/>
      <c r="BQ1228" s="2"/>
      <c r="BR1228" s="2"/>
      <c r="BS1228" s="2"/>
      <c r="BT1228" s="2"/>
      <c r="BU1228" s="2"/>
      <c r="BV1228" s="2"/>
      <c r="BW1228" s="2"/>
      <c r="BX1228" s="2">
        <f>ROUND(SUMIF(AA1221:AA1226,"=54027915",FQ1221:FQ1226),2)</f>
        <v>0</v>
      </c>
      <c r="BY1228" s="2">
        <f>ROUND(SUMIF(AA1221:AA1226,"=54027915",FR1221:FR1226),2)</f>
        <v>0</v>
      </c>
      <c r="BZ1228" s="2">
        <f>ROUND(SUMIF(AA1221:AA1226,"=54027915",GL1221:GL1226),2)</f>
        <v>0</v>
      </c>
      <c r="CA1228" s="2">
        <f>ROUND(SUMIF(AA1221:AA1226,"=54027915",GM1221:GM1226),2)</f>
        <v>24365.62</v>
      </c>
      <c r="CB1228" s="2">
        <f>ROUND(SUMIF(AA1221:AA1226,"=54027915",GN1221:GN1226),2)</f>
        <v>0</v>
      </c>
      <c r="CC1228" s="2">
        <f>ROUND(SUMIF(AA1221:AA1226,"=54027915",GO1221:GO1226),2)</f>
        <v>0</v>
      </c>
      <c r="CD1228" s="2">
        <f>ROUND(SUMIF(AA1221:AA1226,"=54027915",GP1221:GP1226),2)</f>
        <v>24365.62</v>
      </c>
      <c r="CE1228" s="2">
        <f>AC1228-BX1228</f>
        <v>0</v>
      </c>
      <c r="CF1228" s="2">
        <f>AC1228-BY1228</f>
        <v>0</v>
      </c>
      <c r="CG1228" s="2">
        <f>BX1228-BZ1228</f>
        <v>0</v>
      </c>
      <c r="CH1228" s="2">
        <f>AC1228-BX1228-BY1228+BZ1228</f>
        <v>0</v>
      </c>
      <c r="CI1228" s="2">
        <f>BY1228-BZ1228</f>
        <v>0</v>
      </c>
      <c r="CJ1228" s="2">
        <f>ROUND(SUMIF(AA1221:AA1226,"=54027915",GX1221:GX1226),2)</f>
        <v>0</v>
      </c>
      <c r="CK1228" s="2">
        <f>ROUND(SUMIF(AA1221:AA1226,"=54027915",GY1221:GY1226),2)</f>
        <v>0</v>
      </c>
      <c r="CL1228" s="2">
        <f>ROUND(SUMIF(AA1221:AA1226,"=54027915",GZ1221:GZ1226),2)</f>
        <v>0</v>
      </c>
      <c r="CM1228" s="2">
        <f>ROUND(SUMIF(AA1221:AA1226,"=54027915",HD1221:HD1226),2)</f>
        <v>0</v>
      </c>
      <c r="CN1228" s="2"/>
      <c r="CO1228" s="2"/>
      <c r="CP1228" s="2"/>
      <c r="CQ1228" s="2"/>
      <c r="CR1228" s="2"/>
      <c r="CS1228" s="2"/>
      <c r="CT1228" s="2"/>
      <c r="CU1228" s="2"/>
      <c r="CV1228" s="2"/>
      <c r="CW1228" s="2"/>
      <c r="CX1228" s="2"/>
      <c r="CY1228" s="2"/>
      <c r="CZ1228" s="2"/>
      <c r="DA1228" s="2"/>
      <c r="DB1228" s="2"/>
      <c r="DC1228" s="2"/>
      <c r="DD1228" s="2"/>
      <c r="DE1228" s="2"/>
      <c r="DF1228" s="2"/>
      <c r="DG1228" s="3"/>
      <c r="DH1228" s="3"/>
      <c r="DI1228" s="3"/>
      <c r="DJ1228" s="3"/>
      <c r="DK1228" s="3"/>
      <c r="DL1228" s="3"/>
      <c r="DM1228" s="3"/>
      <c r="DN1228" s="3"/>
      <c r="DO1228" s="3"/>
      <c r="DP1228" s="3"/>
      <c r="DQ1228" s="3"/>
      <c r="DR1228" s="3"/>
      <c r="DS1228" s="3"/>
      <c r="DT1228" s="3"/>
      <c r="DU1228" s="3"/>
      <c r="DV1228" s="3"/>
      <c r="DW1228" s="3"/>
      <c r="DX1228" s="3"/>
      <c r="DY1228" s="3"/>
      <c r="DZ1228" s="3"/>
      <c r="EA1228" s="3"/>
      <c r="EB1228" s="3"/>
      <c r="EC1228" s="3"/>
      <c r="ED1228" s="3"/>
      <c r="EE1228" s="3"/>
      <c r="EF1228" s="3"/>
      <c r="EG1228" s="3"/>
      <c r="EH1228" s="3"/>
      <c r="EI1228" s="3"/>
      <c r="EJ1228" s="3"/>
      <c r="EK1228" s="3"/>
      <c r="EL1228" s="3"/>
      <c r="EM1228" s="3"/>
      <c r="EN1228" s="3"/>
      <c r="EO1228" s="3"/>
      <c r="EP1228" s="3"/>
      <c r="EQ1228" s="3"/>
      <c r="ER1228" s="3"/>
      <c r="ES1228" s="3"/>
      <c r="ET1228" s="3"/>
      <c r="EU1228" s="3"/>
      <c r="EV1228" s="3"/>
      <c r="EW1228" s="3"/>
      <c r="EX1228" s="3"/>
      <c r="EY1228" s="3"/>
      <c r="EZ1228" s="3"/>
      <c r="FA1228" s="3"/>
      <c r="FB1228" s="3"/>
      <c r="FC1228" s="3"/>
      <c r="FD1228" s="3"/>
      <c r="FE1228" s="3"/>
      <c r="FF1228" s="3"/>
      <c r="FG1228" s="3"/>
      <c r="FH1228" s="3"/>
      <c r="FI1228" s="3"/>
      <c r="FJ1228" s="3"/>
      <c r="FK1228" s="3"/>
      <c r="FL1228" s="3"/>
      <c r="FM1228" s="3"/>
      <c r="FN1228" s="3"/>
      <c r="FO1228" s="3"/>
      <c r="FP1228" s="3"/>
      <c r="FQ1228" s="3"/>
      <c r="FR1228" s="3"/>
      <c r="FS1228" s="3"/>
      <c r="FT1228" s="3"/>
      <c r="FU1228" s="3"/>
      <c r="FV1228" s="3"/>
      <c r="FW1228" s="3"/>
      <c r="FX1228" s="3"/>
      <c r="FY1228" s="3"/>
      <c r="FZ1228" s="3"/>
      <c r="GA1228" s="3"/>
      <c r="GB1228" s="3"/>
      <c r="GC1228" s="3"/>
      <c r="GD1228" s="3"/>
      <c r="GE1228" s="3"/>
      <c r="GF1228" s="3"/>
      <c r="GG1228" s="3"/>
      <c r="GH1228" s="3"/>
      <c r="GI1228" s="3"/>
      <c r="GJ1228" s="3"/>
      <c r="GK1228" s="3"/>
      <c r="GL1228" s="3"/>
      <c r="GM1228" s="3"/>
      <c r="GN1228" s="3"/>
      <c r="GO1228" s="3"/>
      <c r="GP1228" s="3"/>
      <c r="GQ1228" s="3"/>
      <c r="GR1228" s="3"/>
      <c r="GS1228" s="3"/>
      <c r="GT1228" s="3"/>
      <c r="GU1228" s="3"/>
      <c r="GV1228" s="3"/>
      <c r="GW1228" s="3"/>
      <c r="GX1228" s="3">
        <v>0</v>
      </c>
    </row>
    <row r="1230" spans="1:245">
      <c r="A1230" s="4">
        <v>50</v>
      </c>
      <c r="B1230" s="4">
        <v>0</v>
      </c>
      <c r="C1230" s="4">
        <v>0</v>
      </c>
      <c r="D1230" s="4">
        <v>1</v>
      </c>
      <c r="E1230" s="4">
        <v>201</v>
      </c>
      <c r="F1230" s="4">
        <f>ROUND(Source!O1228,O1230)</f>
        <v>11602.68</v>
      </c>
      <c r="G1230" s="4" t="s">
        <v>29</v>
      </c>
      <c r="H1230" s="4" t="s">
        <v>30</v>
      </c>
      <c r="I1230" s="4"/>
      <c r="J1230" s="4"/>
      <c r="K1230" s="4">
        <v>201</v>
      </c>
      <c r="L1230" s="4">
        <v>1</v>
      </c>
      <c r="M1230" s="4">
        <v>3</v>
      </c>
      <c r="N1230" s="4" t="s">
        <v>6</v>
      </c>
      <c r="O1230" s="4">
        <v>2</v>
      </c>
      <c r="P1230" s="4"/>
      <c r="Q1230" s="4"/>
      <c r="R1230" s="4"/>
      <c r="S1230" s="4"/>
      <c r="T1230" s="4"/>
      <c r="U1230" s="4"/>
      <c r="V1230" s="4"/>
      <c r="W1230" s="4">
        <v>11602.68</v>
      </c>
      <c r="X1230" s="4">
        <v>1</v>
      </c>
      <c r="Y1230" s="4">
        <v>11602.68</v>
      </c>
      <c r="Z1230" s="4"/>
      <c r="AA1230" s="4"/>
      <c r="AB1230" s="4"/>
    </row>
    <row r="1231" spans="1:245">
      <c r="A1231" s="4">
        <v>50</v>
      </c>
      <c r="B1231" s="4">
        <v>0</v>
      </c>
      <c r="C1231" s="4">
        <v>0</v>
      </c>
      <c r="D1231" s="4">
        <v>1</v>
      </c>
      <c r="E1231" s="4">
        <v>202</v>
      </c>
      <c r="F1231" s="4">
        <f>ROUND(Source!P1228,O1231)</f>
        <v>0</v>
      </c>
      <c r="G1231" s="4" t="s">
        <v>31</v>
      </c>
      <c r="H1231" s="4" t="s">
        <v>32</v>
      </c>
      <c r="I1231" s="4"/>
      <c r="J1231" s="4"/>
      <c r="K1231" s="4">
        <v>202</v>
      </c>
      <c r="L1231" s="4">
        <v>2</v>
      </c>
      <c r="M1231" s="4">
        <v>3</v>
      </c>
      <c r="N1231" s="4" t="s">
        <v>6</v>
      </c>
      <c r="O1231" s="4">
        <v>2</v>
      </c>
      <c r="P1231" s="4"/>
      <c r="Q1231" s="4"/>
      <c r="R1231" s="4"/>
      <c r="S1231" s="4"/>
      <c r="T1231" s="4"/>
      <c r="U1231" s="4"/>
      <c r="V1231" s="4"/>
      <c r="W1231" s="4">
        <v>0</v>
      </c>
      <c r="X1231" s="4">
        <v>1</v>
      </c>
      <c r="Y1231" s="4">
        <v>0</v>
      </c>
      <c r="Z1231" s="4"/>
      <c r="AA1231" s="4"/>
      <c r="AB1231" s="4"/>
    </row>
    <row r="1232" spans="1:245">
      <c r="A1232" s="4">
        <v>50</v>
      </c>
      <c r="B1232" s="4">
        <v>0</v>
      </c>
      <c r="C1232" s="4">
        <v>0</v>
      </c>
      <c r="D1232" s="4">
        <v>1</v>
      </c>
      <c r="E1232" s="4">
        <v>222</v>
      </c>
      <c r="F1232" s="4">
        <f>ROUND(Source!AO1228,O1232)</f>
        <v>0</v>
      </c>
      <c r="G1232" s="4" t="s">
        <v>33</v>
      </c>
      <c r="H1232" s="4" t="s">
        <v>34</v>
      </c>
      <c r="I1232" s="4"/>
      <c r="J1232" s="4"/>
      <c r="K1232" s="4">
        <v>222</v>
      </c>
      <c r="L1232" s="4">
        <v>3</v>
      </c>
      <c r="M1232" s="4">
        <v>3</v>
      </c>
      <c r="N1232" s="4" t="s">
        <v>6</v>
      </c>
      <c r="O1232" s="4">
        <v>2</v>
      </c>
      <c r="P1232" s="4"/>
      <c r="Q1232" s="4"/>
      <c r="R1232" s="4"/>
      <c r="S1232" s="4"/>
      <c r="T1232" s="4"/>
      <c r="U1232" s="4"/>
      <c r="V1232" s="4"/>
      <c r="W1232" s="4">
        <v>0</v>
      </c>
      <c r="X1232" s="4">
        <v>1</v>
      </c>
      <c r="Y1232" s="4">
        <v>0</v>
      </c>
      <c r="Z1232" s="4"/>
      <c r="AA1232" s="4"/>
      <c r="AB1232" s="4"/>
    </row>
    <row r="1233" spans="1:28">
      <c r="A1233" s="4">
        <v>50</v>
      </c>
      <c r="B1233" s="4">
        <v>0</v>
      </c>
      <c r="C1233" s="4">
        <v>0</v>
      </c>
      <c r="D1233" s="4">
        <v>1</v>
      </c>
      <c r="E1233" s="4">
        <v>225</v>
      </c>
      <c r="F1233" s="4">
        <f>ROUND(Source!AV1228,O1233)</f>
        <v>0</v>
      </c>
      <c r="G1233" s="4" t="s">
        <v>35</v>
      </c>
      <c r="H1233" s="4" t="s">
        <v>36</v>
      </c>
      <c r="I1233" s="4"/>
      <c r="J1233" s="4"/>
      <c r="K1233" s="4">
        <v>225</v>
      </c>
      <c r="L1233" s="4">
        <v>4</v>
      </c>
      <c r="M1233" s="4">
        <v>3</v>
      </c>
      <c r="N1233" s="4" t="s">
        <v>6</v>
      </c>
      <c r="O1233" s="4">
        <v>2</v>
      </c>
      <c r="P1233" s="4"/>
      <c r="Q1233" s="4"/>
      <c r="R1233" s="4"/>
      <c r="S1233" s="4"/>
      <c r="T1233" s="4"/>
      <c r="U1233" s="4"/>
      <c r="V1233" s="4"/>
      <c r="W1233" s="4">
        <v>0</v>
      </c>
      <c r="X1233" s="4">
        <v>1</v>
      </c>
      <c r="Y1233" s="4">
        <v>0</v>
      </c>
      <c r="Z1233" s="4"/>
      <c r="AA1233" s="4"/>
      <c r="AB1233" s="4"/>
    </row>
    <row r="1234" spans="1:28">
      <c r="A1234" s="4">
        <v>50</v>
      </c>
      <c r="B1234" s="4">
        <v>0</v>
      </c>
      <c r="C1234" s="4">
        <v>0</v>
      </c>
      <c r="D1234" s="4">
        <v>1</v>
      </c>
      <c r="E1234" s="4">
        <v>226</v>
      </c>
      <c r="F1234" s="4">
        <f>ROUND(Source!AW1228,O1234)</f>
        <v>0</v>
      </c>
      <c r="G1234" s="4" t="s">
        <v>37</v>
      </c>
      <c r="H1234" s="4" t="s">
        <v>38</v>
      </c>
      <c r="I1234" s="4"/>
      <c r="J1234" s="4"/>
      <c r="K1234" s="4">
        <v>226</v>
      </c>
      <c r="L1234" s="4">
        <v>5</v>
      </c>
      <c r="M1234" s="4">
        <v>3</v>
      </c>
      <c r="N1234" s="4" t="s">
        <v>6</v>
      </c>
      <c r="O1234" s="4">
        <v>2</v>
      </c>
      <c r="P1234" s="4"/>
      <c r="Q1234" s="4"/>
      <c r="R1234" s="4"/>
      <c r="S1234" s="4"/>
      <c r="T1234" s="4"/>
      <c r="U1234" s="4"/>
      <c r="V1234" s="4"/>
      <c r="W1234" s="4">
        <v>0</v>
      </c>
      <c r="X1234" s="4">
        <v>1</v>
      </c>
      <c r="Y1234" s="4">
        <v>0</v>
      </c>
      <c r="Z1234" s="4"/>
      <c r="AA1234" s="4"/>
      <c r="AB1234" s="4"/>
    </row>
    <row r="1235" spans="1:28">
      <c r="A1235" s="4">
        <v>50</v>
      </c>
      <c r="B1235" s="4">
        <v>0</v>
      </c>
      <c r="C1235" s="4">
        <v>0</v>
      </c>
      <c r="D1235" s="4">
        <v>1</v>
      </c>
      <c r="E1235" s="4">
        <v>227</v>
      </c>
      <c r="F1235" s="4">
        <f>ROUND(Source!AX1228,O1235)</f>
        <v>0</v>
      </c>
      <c r="G1235" s="4" t="s">
        <v>39</v>
      </c>
      <c r="H1235" s="4" t="s">
        <v>40</v>
      </c>
      <c r="I1235" s="4"/>
      <c r="J1235" s="4"/>
      <c r="K1235" s="4">
        <v>227</v>
      </c>
      <c r="L1235" s="4">
        <v>6</v>
      </c>
      <c r="M1235" s="4">
        <v>3</v>
      </c>
      <c r="N1235" s="4" t="s">
        <v>6</v>
      </c>
      <c r="O1235" s="4">
        <v>2</v>
      </c>
      <c r="P1235" s="4"/>
      <c r="Q1235" s="4"/>
      <c r="R1235" s="4"/>
      <c r="S1235" s="4"/>
      <c r="T1235" s="4"/>
      <c r="U1235" s="4"/>
      <c r="V1235" s="4"/>
      <c r="W1235" s="4">
        <v>0</v>
      </c>
      <c r="X1235" s="4">
        <v>1</v>
      </c>
      <c r="Y1235" s="4">
        <v>0</v>
      </c>
      <c r="Z1235" s="4"/>
      <c r="AA1235" s="4"/>
      <c r="AB1235" s="4"/>
    </row>
    <row r="1236" spans="1:28">
      <c r="A1236" s="4">
        <v>50</v>
      </c>
      <c r="B1236" s="4">
        <v>0</v>
      </c>
      <c r="C1236" s="4">
        <v>0</v>
      </c>
      <c r="D1236" s="4">
        <v>1</v>
      </c>
      <c r="E1236" s="4">
        <v>228</v>
      </c>
      <c r="F1236" s="4">
        <f>ROUND(Source!AY1228,O1236)</f>
        <v>0</v>
      </c>
      <c r="G1236" s="4" t="s">
        <v>41</v>
      </c>
      <c r="H1236" s="4" t="s">
        <v>42</v>
      </c>
      <c r="I1236" s="4"/>
      <c r="J1236" s="4"/>
      <c r="K1236" s="4">
        <v>228</v>
      </c>
      <c r="L1236" s="4">
        <v>7</v>
      </c>
      <c r="M1236" s="4">
        <v>3</v>
      </c>
      <c r="N1236" s="4" t="s">
        <v>6</v>
      </c>
      <c r="O1236" s="4">
        <v>2</v>
      </c>
      <c r="P1236" s="4"/>
      <c r="Q1236" s="4"/>
      <c r="R1236" s="4"/>
      <c r="S1236" s="4"/>
      <c r="T1236" s="4"/>
      <c r="U1236" s="4"/>
      <c r="V1236" s="4"/>
      <c r="W1236" s="4">
        <v>0</v>
      </c>
      <c r="X1236" s="4">
        <v>1</v>
      </c>
      <c r="Y1236" s="4">
        <v>0</v>
      </c>
      <c r="Z1236" s="4"/>
      <c r="AA1236" s="4"/>
      <c r="AB1236" s="4"/>
    </row>
    <row r="1237" spans="1:28">
      <c r="A1237" s="4">
        <v>50</v>
      </c>
      <c r="B1237" s="4">
        <v>0</v>
      </c>
      <c r="C1237" s="4">
        <v>0</v>
      </c>
      <c r="D1237" s="4">
        <v>1</v>
      </c>
      <c r="E1237" s="4">
        <v>216</v>
      </c>
      <c r="F1237" s="4">
        <f>ROUND(Source!AP1228,O1237)</f>
        <v>0</v>
      </c>
      <c r="G1237" s="4" t="s">
        <v>43</v>
      </c>
      <c r="H1237" s="4" t="s">
        <v>44</v>
      </c>
      <c r="I1237" s="4"/>
      <c r="J1237" s="4"/>
      <c r="K1237" s="4">
        <v>216</v>
      </c>
      <c r="L1237" s="4">
        <v>8</v>
      </c>
      <c r="M1237" s="4">
        <v>3</v>
      </c>
      <c r="N1237" s="4" t="s">
        <v>6</v>
      </c>
      <c r="O1237" s="4">
        <v>2</v>
      </c>
      <c r="P1237" s="4"/>
      <c r="Q1237" s="4"/>
      <c r="R1237" s="4"/>
      <c r="S1237" s="4"/>
      <c r="T1237" s="4"/>
      <c r="U1237" s="4"/>
      <c r="V1237" s="4"/>
      <c r="W1237" s="4">
        <v>0</v>
      </c>
      <c r="X1237" s="4">
        <v>1</v>
      </c>
      <c r="Y1237" s="4">
        <v>0</v>
      </c>
      <c r="Z1237" s="4"/>
      <c r="AA1237" s="4"/>
      <c r="AB1237" s="4"/>
    </row>
    <row r="1238" spans="1:28">
      <c r="A1238" s="4">
        <v>50</v>
      </c>
      <c r="B1238" s="4">
        <v>0</v>
      </c>
      <c r="C1238" s="4">
        <v>0</v>
      </c>
      <c r="D1238" s="4">
        <v>1</v>
      </c>
      <c r="E1238" s="4">
        <v>223</v>
      </c>
      <c r="F1238" s="4">
        <f>ROUND(Source!AQ1228,O1238)</f>
        <v>0</v>
      </c>
      <c r="G1238" s="4" t="s">
        <v>45</v>
      </c>
      <c r="H1238" s="4" t="s">
        <v>46</v>
      </c>
      <c r="I1238" s="4"/>
      <c r="J1238" s="4"/>
      <c r="K1238" s="4">
        <v>223</v>
      </c>
      <c r="L1238" s="4">
        <v>9</v>
      </c>
      <c r="M1238" s="4">
        <v>3</v>
      </c>
      <c r="N1238" s="4" t="s">
        <v>6</v>
      </c>
      <c r="O1238" s="4">
        <v>2</v>
      </c>
      <c r="P1238" s="4"/>
      <c r="Q1238" s="4"/>
      <c r="R1238" s="4"/>
      <c r="S1238" s="4"/>
      <c r="T1238" s="4"/>
      <c r="U1238" s="4"/>
      <c r="V1238" s="4"/>
      <c r="W1238" s="4">
        <v>0</v>
      </c>
      <c r="X1238" s="4">
        <v>1</v>
      </c>
      <c r="Y1238" s="4">
        <v>0</v>
      </c>
      <c r="Z1238" s="4"/>
      <c r="AA1238" s="4"/>
      <c r="AB1238" s="4"/>
    </row>
    <row r="1239" spans="1:28">
      <c r="A1239" s="4">
        <v>50</v>
      </c>
      <c r="B1239" s="4">
        <v>0</v>
      </c>
      <c r="C1239" s="4">
        <v>0</v>
      </c>
      <c r="D1239" s="4">
        <v>1</v>
      </c>
      <c r="E1239" s="4">
        <v>229</v>
      </c>
      <c r="F1239" s="4">
        <f>ROUND(Source!AZ1228,O1239)</f>
        <v>0</v>
      </c>
      <c r="G1239" s="4" t="s">
        <v>47</v>
      </c>
      <c r="H1239" s="4" t="s">
        <v>48</v>
      </c>
      <c r="I1239" s="4"/>
      <c r="J1239" s="4"/>
      <c r="K1239" s="4">
        <v>229</v>
      </c>
      <c r="L1239" s="4">
        <v>10</v>
      </c>
      <c r="M1239" s="4">
        <v>3</v>
      </c>
      <c r="N1239" s="4" t="s">
        <v>6</v>
      </c>
      <c r="O1239" s="4">
        <v>2</v>
      </c>
      <c r="P1239" s="4"/>
      <c r="Q1239" s="4"/>
      <c r="R1239" s="4"/>
      <c r="S1239" s="4"/>
      <c r="T1239" s="4"/>
      <c r="U1239" s="4"/>
      <c r="V1239" s="4"/>
      <c r="W1239" s="4">
        <v>0</v>
      </c>
      <c r="X1239" s="4">
        <v>1</v>
      </c>
      <c r="Y1239" s="4">
        <v>0</v>
      </c>
      <c r="Z1239" s="4"/>
      <c r="AA1239" s="4"/>
      <c r="AB1239" s="4"/>
    </row>
    <row r="1240" spans="1:28">
      <c r="A1240" s="4">
        <v>50</v>
      </c>
      <c r="B1240" s="4">
        <v>0</v>
      </c>
      <c r="C1240" s="4">
        <v>0</v>
      </c>
      <c r="D1240" s="4">
        <v>1</v>
      </c>
      <c r="E1240" s="4">
        <v>203</v>
      </c>
      <c r="F1240" s="4">
        <f>ROUND(Source!Q1228,O1240)</f>
        <v>0</v>
      </c>
      <c r="G1240" s="4" t="s">
        <v>49</v>
      </c>
      <c r="H1240" s="4" t="s">
        <v>50</v>
      </c>
      <c r="I1240" s="4"/>
      <c r="J1240" s="4"/>
      <c r="K1240" s="4">
        <v>203</v>
      </c>
      <c r="L1240" s="4">
        <v>11</v>
      </c>
      <c r="M1240" s="4">
        <v>3</v>
      </c>
      <c r="N1240" s="4" t="s">
        <v>6</v>
      </c>
      <c r="O1240" s="4">
        <v>2</v>
      </c>
      <c r="P1240" s="4"/>
      <c r="Q1240" s="4"/>
      <c r="R1240" s="4"/>
      <c r="S1240" s="4"/>
      <c r="T1240" s="4"/>
      <c r="U1240" s="4"/>
      <c r="V1240" s="4"/>
      <c r="W1240" s="4">
        <v>0</v>
      </c>
      <c r="X1240" s="4">
        <v>1</v>
      </c>
      <c r="Y1240" s="4">
        <v>0</v>
      </c>
      <c r="Z1240" s="4"/>
      <c r="AA1240" s="4"/>
      <c r="AB1240" s="4"/>
    </row>
    <row r="1241" spans="1:28">
      <c r="A1241" s="4">
        <v>50</v>
      </c>
      <c r="B1241" s="4">
        <v>0</v>
      </c>
      <c r="C1241" s="4">
        <v>0</v>
      </c>
      <c r="D1241" s="4">
        <v>1</v>
      </c>
      <c r="E1241" s="4">
        <v>231</v>
      </c>
      <c r="F1241" s="4">
        <f>ROUND(Source!BB1228,O1241)</f>
        <v>0</v>
      </c>
      <c r="G1241" s="4" t="s">
        <v>51</v>
      </c>
      <c r="H1241" s="4" t="s">
        <v>52</v>
      </c>
      <c r="I1241" s="4"/>
      <c r="J1241" s="4"/>
      <c r="K1241" s="4">
        <v>231</v>
      </c>
      <c r="L1241" s="4">
        <v>12</v>
      </c>
      <c r="M1241" s="4">
        <v>3</v>
      </c>
      <c r="N1241" s="4" t="s">
        <v>6</v>
      </c>
      <c r="O1241" s="4">
        <v>2</v>
      </c>
      <c r="P1241" s="4"/>
      <c r="Q1241" s="4"/>
      <c r="R1241" s="4"/>
      <c r="S1241" s="4"/>
      <c r="T1241" s="4"/>
      <c r="U1241" s="4"/>
      <c r="V1241" s="4"/>
      <c r="W1241" s="4">
        <v>0</v>
      </c>
      <c r="X1241" s="4">
        <v>1</v>
      </c>
      <c r="Y1241" s="4">
        <v>0</v>
      </c>
      <c r="Z1241" s="4"/>
      <c r="AA1241" s="4"/>
      <c r="AB1241" s="4"/>
    </row>
    <row r="1242" spans="1:28">
      <c r="A1242" s="4">
        <v>50</v>
      </c>
      <c r="B1242" s="4">
        <v>0</v>
      </c>
      <c r="C1242" s="4">
        <v>0</v>
      </c>
      <c r="D1242" s="4">
        <v>1</v>
      </c>
      <c r="E1242" s="4">
        <v>204</v>
      </c>
      <c r="F1242" s="4">
        <f>ROUND(Source!R1228,O1242)</f>
        <v>0</v>
      </c>
      <c r="G1242" s="4" t="s">
        <v>53</v>
      </c>
      <c r="H1242" s="4" t="s">
        <v>54</v>
      </c>
      <c r="I1242" s="4"/>
      <c r="J1242" s="4"/>
      <c r="K1242" s="4">
        <v>204</v>
      </c>
      <c r="L1242" s="4">
        <v>13</v>
      </c>
      <c r="M1242" s="4">
        <v>3</v>
      </c>
      <c r="N1242" s="4" t="s">
        <v>6</v>
      </c>
      <c r="O1242" s="4">
        <v>2</v>
      </c>
      <c r="P1242" s="4"/>
      <c r="Q1242" s="4"/>
      <c r="R1242" s="4"/>
      <c r="S1242" s="4"/>
      <c r="T1242" s="4"/>
      <c r="U1242" s="4"/>
      <c r="V1242" s="4"/>
      <c r="W1242" s="4">
        <v>0</v>
      </c>
      <c r="X1242" s="4">
        <v>1</v>
      </c>
      <c r="Y1242" s="4">
        <v>0</v>
      </c>
      <c r="Z1242" s="4"/>
      <c r="AA1242" s="4"/>
      <c r="AB1242" s="4"/>
    </row>
    <row r="1243" spans="1:28">
      <c r="A1243" s="4">
        <v>50</v>
      </c>
      <c r="B1243" s="4">
        <v>0</v>
      </c>
      <c r="C1243" s="4">
        <v>0</v>
      </c>
      <c r="D1243" s="4">
        <v>1</v>
      </c>
      <c r="E1243" s="4">
        <v>205</v>
      </c>
      <c r="F1243" s="4">
        <f>ROUND(Source!S1228,O1243)</f>
        <v>11602.68</v>
      </c>
      <c r="G1243" s="4" t="s">
        <v>55</v>
      </c>
      <c r="H1243" s="4" t="s">
        <v>56</v>
      </c>
      <c r="I1243" s="4"/>
      <c r="J1243" s="4"/>
      <c r="K1243" s="4">
        <v>205</v>
      </c>
      <c r="L1243" s="4">
        <v>14</v>
      </c>
      <c r="M1243" s="4">
        <v>3</v>
      </c>
      <c r="N1243" s="4" t="s">
        <v>6</v>
      </c>
      <c r="O1243" s="4">
        <v>2</v>
      </c>
      <c r="P1243" s="4"/>
      <c r="Q1243" s="4"/>
      <c r="R1243" s="4"/>
      <c r="S1243" s="4"/>
      <c r="T1243" s="4"/>
      <c r="U1243" s="4"/>
      <c r="V1243" s="4"/>
      <c r="W1243" s="4">
        <v>11602.68</v>
      </c>
      <c r="X1243" s="4">
        <v>1</v>
      </c>
      <c r="Y1243" s="4">
        <v>11602.68</v>
      </c>
      <c r="Z1243" s="4"/>
      <c r="AA1243" s="4"/>
      <c r="AB1243" s="4"/>
    </row>
    <row r="1244" spans="1:28">
      <c r="A1244" s="4">
        <v>50</v>
      </c>
      <c r="B1244" s="4">
        <v>0</v>
      </c>
      <c r="C1244" s="4">
        <v>0</v>
      </c>
      <c r="D1244" s="4">
        <v>1</v>
      </c>
      <c r="E1244" s="4">
        <v>232</v>
      </c>
      <c r="F1244" s="4">
        <f>ROUND(Source!BC1228,O1244)</f>
        <v>0</v>
      </c>
      <c r="G1244" s="4" t="s">
        <v>57</v>
      </c>
      <c r="H1244" s="4" t="s">
        <v>58</v>
      </c>
      <c r="I1244" s="4"/>
      <c r="J1244" s="4"/>
      <c r="K1244" s="4">
        <v>232</v>
      </c>
      <c r="L1244" s="4">
        <v>15</v>
      </c>
      <c r="M1244" s="4">
        <v>3</v>
      </c>
      <c r="N1244" s="4" t="s">
        <v>6</v>
      </c>
      <c r="O1244" s="4">
        <v>2</v>
      </c>
      <c r="P1244" s="4"/>
      <c r="Q1244" s="4"/>
      <c r="R1244" s="4"/>
      <c r="S1244" s="4"/>
      <c r="T1244" s="4"/>
      <c r="U1244" s="4"/>
      <c r="V1244" s="4"/>
      <c r="W1244" s="4">
        <v>0</v>
      </c>
      <c r="X1244" s="4">
        <v>1</v>
      </c>
      <c r="Y1244" s="4">
        <v>0</v>
      </c>
      <c r="Z1244" s="4"/>
      <c r="AA1244" s="4"/>
      <c r="AB1244" s="4"/>
    </row>
    <row r="1245" spans="1:28">
      <c r="A1245" s="4">
        <v>50</v>
      </c>
      <c r="B1245" s="4">
        <v>0</v>
      </c>
      <c r="C1245" s="4">
        <v>0</v>
      </c>
      <c r="D1245" s="4">
        <v>1</v>
      </c>
      <c r="E1245" s="4">
        <v>214</v>
      </c>
      <c r="F1245" s="4">
        <f>ROUND(Source!AS1228,O1245)</f>
        <v>0</v>
      </c>
      <c r="G1245" s="4" t="s">
        <v>59</v>
      </c>
      <c r="H1245" s="4" t="s">
        <v>60</v>
      </c>
      <c r="I1245" s="4"/>
      <c r="J1245" s="4"/>
      <c r="K1245" s="4">
        <v>214</v>
      </c>
      <c r="L1245" s="4">
        <v>16</v>
      </c>
      <c r="M1245" s="4">
        <v>3</v>
      </c>
      <c r="N1245" s="4" t="s">
        <v>6</v>
      </c>
      <c r="O1245" s="4">
        <v>2</v>
      </c>
      <c r="P1245" s="4"/>
      <c r="Q1245" s="4"/>
      <c r="R1245" s="4"/>
      <c r="S1245" s="4"/>
      <c r="T1245" s="4"/>
      <c r="U1245" s="4"/>
      <c r="V1245" s="4"/>
      <c r="W1245" s="4">
        <v>0</v>
      </c>
      <c r="X1245" s="4">
        <v>1</v>
      </c>
      <c r="Y1245" s="4">
        <v>0</v>
      </c>
      <c r="Z1245" s="4"/>
      <c r="AA1245" s="4"/>
      <c r="AB1245" s="4"/>
    </row>
    <row r="1246" spans="1:28">
      <c r="A1246" s="4">
        <v>50</v>
      </c>
      <c r="B1246" s="4">
        <v>0</v>
      </c>
      <c r="C1246" s="4">
        <v>0</v>
      </c>
      <c r="D1246" s="4">
        <v>1</v>
      </c>
      <c r="E1246" s="4">
        <v>215</v>
      </c>
      <c r="F1246" s="4">
        <f>ROUND(Source!AT1228,O1246)</f>
        <v>0</v>
      </c>
      <c r="G1246" s="4" t="s">
        <v>61</v>
      </c>
      <c r="H1246" s="4" t="s">
        <v>62</v>
      </c>
      <c r="I1246" s="4"/>
      <c r="J1246" s="4"/>
      <c r="K1246" s="4">
        <v>215</v>
      </c>
      <c r="L1246" s="4">
        <v>17</v>
      </c>
      <c r="M1246" s="4">
        <v>3</v>
      </c>
      <c r="N1246" s="4" t="s">
        <v>6</v>
      </c>
      <c r="O1246" s="4">
        <v>2</v>
      </c>
      <c r="P1246" s="4"/>
      <c r="Q1246" s="4"/>
      <c r="R1246" s="4"/>
      <c r="S1246" s="4"/>
      <c r="T1246" s="4"/>
      <c r="U1246" s="4"/>
      <c r="V1246" s="4"/>
      <c r="W1246" s="4">
        <v>0</v>
      </c>
      <c r="X1246" s="4">
        <v>1</v>
      </c>
      <c r="Y1246" s="4">
        <v>0</v>
      </c>
      <c r="Z1246" s="4"/>
      <c r="AA1246" s="4"/>
      <c r="AB1246" s="4"/>
    </row>
    <row r="1247" spans="1:28">
      <c r="A1247" s="4">
        <v>50</v>
      </c>
      <c r="B1247" s="4">
        <v>0</v>
      </c>
      <c r="C1247" s="4">
        <v>0</v>
      </c>
      <c r="D1247" s="4">
        <v>1</v>
      </c>
      <c r="E1247" s="4">
        <v>217</v>
      </c>
      <c r="F1247" s="4">
        <f>ROUND(Source!AU1228,O1247)</f>
        <v>24365.62</v>
      </c>
      <c r="G1247" s="4" t="s">
        <v>63</v>
      </c>
      <c r="H1247" s="4" t="s">
        <v>64</v>
      </c>
      <c r="I1247" s="4"/>
      <c r="J1247" s="4"/>
      <c r="K1247" s="4">
        <v>217</v>
      </c>
      <c r="L1247" s="4">
        <v>18</v>
      </c>
      <c r="M1247" s="4">
        <v>3</v>
      </c>
      <c r="N1247" s="4" t="s">
        <v>6</v>
      </c>
      <c r="O1247" s="4">
        <v>2</v>
      </c>
      <c r="P1247" s="4"/>
      <c r="Q1247" s="4"/>
      <c r="R1247" s="4"/>
      <c r="S1247" s="4"/>
      <c r="T1247" s="4"/>
      <c r="U1247" s="4"/>
      <c r="V1247" s="4"/>
      <c r="W1247" s="4">
        <v>24365.62</v>
      </c>
      <c r="X1247" s="4">
        <v>1</v>
      </c>
      <c r="Y1247" s="4">
        <v>24365.62</v>
      </c>
      <c r="Z1247" s="4"/>
      <c r="AA1247" s="4"/>
      <c r="AB1247" s="4"/>
    </row>
    <row r="1248" spans="1:28">
      <c r="A1248" s="4">
        <v>50</v>
      </c>
      <c r="B1248" s="4">
        <v>0</v>
      </c>
      <c r="C1248" s="4">
        <v>0</v>
      </c>
      <c r="D1248" s="4">
        <v>1</v>
      </c>
      <c r="E1248" s="4">
        <v>230</v>
      </c>
      <c r="F1248" s="4">
        <f>ROUND(Source!BA1228,O1248)</f>
        <v>0</v>
      </c>
      <c r="G1248" s="4" t="s">
        <v>65</v>
      </c>
      <c r="H1248" s="4" t="s">
        <v>66</v>
      </c>
      <c r="I1248" s="4"/>
      <c r="J1248" s="4"/>
      <c r="K1248" s="4">
        <v>230</v>
      </c>
      <c r="L1248" s="4">
        <v>19</v>
      </c>
      <c r="M1248" s="4">
        <v>3</v>
      </c>
      <c r="N1248" s="4" t="s">
        <v>6</v>
      </c>
      <c r="O1248" s="4">
        <v>2</v>
      </c>
      <c r="P1248" s="4"/>
      <c r="Q1248" s="4"/>
      <c r="R1248" s="4"/>
      <c r="S1248" s="4"/>
      <c r="T1248" s="4"/>
      <c r="U1248" s="4"/>
      <c r="V1248" s="4"/>
      <c r="W1248" s="4">
        <v>0</v>
      </c>
      <c r="X1248" s="4">
        <v>1</v>
      </c>
      <c r="Y1248" s="4">
        <v>0</v>
      </c>
      <c r="Z1248" s="4"/>
      <c r="AA1248" s="4"/>
      <c r="AB1248" s="4"/>
    </row>
    <row r="1249" spans="1:206">
      <c r="A1249" s="4">
        <v>50</v>
      </c>
      <c r="B1249" s="4">
        <v>0</v>
      </c>
      <c r="C1249" s="4">
        <v>0</v>
      </c>
      <c r="D1249" s="4">
        <v>1</v>
      </c>
      <c r="E1249" s="4">
        <v>206</v>
      </c>
      <c r="F1249" s="4">
        <f>ROUND(Source!T1228,O1249)</f>
        <v>0</v>
      </c>
      <c r="G1249" s="4" t="s">
        <v>67</v>
      </c>
      <c r="H1249" s="4" t="s">
        <v>68</v>
      </c>
      <c r="I1249" s="4"/>
      <c r="J1249" s="4"/>
      <c r="K1249" s="4">
        <v>206</v>
      </c>
      <c r="L1249" s="4">
        <v>20</v>
      </c>
      <c r="M1249" s="4">
        <v>3</v>
      </c>
      <c r="N1249" s="4" t="s">
        <v>6</v>
      </c>
      <c r="O1249" s="4">
        <v>2</v>
      </c>
      <c r="P1249" s="4"/>
      <c r="Q1249" s="4"/>
      <c r="R1249" s="4"/>
      <c r="S1249" s="4"/>
      <c r="T1249" s="4"/>
      <c r="U1249" s="4"/>
      <c r="V1249" s="4"/>
      <c r="W1249" s="4">
        <v>0</v>
      </c>
      <c r="X1249" s="4">
        <v>1</v>
      </c>
      <c r="Y1249" s="4">
        <v>0</v>
      </c>
      <c r="Z1249" s="4"/>
      <c r="AA1249" s="4"/>
      <c r="AB1249" s="4"/>
    </row>
    <row r="1250" spans="1:206">
      <c r="A1250" s="4">
        <v>50</v>
      </c>
      <c r="B1250" s="4">
        <v>0</v>
      </c>
      <c r="C1250" s="4">
        <v>0</v>
      </c>
      <c r="D1250" s="4">
        <v>1</v>
      </c>
      <c r="E1250" s="4">
        <v>207</v>
      </c>
      <c r="F1250" s="4">
        <f>Source!U1228</f>
        <v>25.606800000000003</v>
      </c>
      <c r="G1250" s="4" t="s">
        <v>69</v>
      </c>
      <c r="H1250" s="4" t="s">
        <v>70</v>
      </c>
      <c r="I1250" s="4"/>
      <c r="J1250" s="4"/>
      <c r="K1250" s="4">
        <v>207</v>
      </c>
      <c r="L1250" s="4">
        <v>21</v>
      </c>
      <c r="M1250" s="4">
        <v>3</v>
      </c>
      <c r="N1250" s="4" t="s">
        <v>6</v>
      </c>
      <c r="O1250" s="4">
        <v>-1</v>
      </c>
      <c r="P1250" s="4"/>
      <c r="Q1250" s="4"/>
      <c r="R1250" s="4"/>
      <c r="S1250" s="4"/>
      <c r="T1250" s="4"/>
      <c r="U1250" s="4"/>
      <c r="V1250" s="4"/>
      <c r="W1250" s="4">
        <v>25.606800000000003</v>
      </c>
      <c r="X1250" s="4">
        <v>1</v>
      </c>
      <c r="Y1250" s="4">
        <v>25.606800000000003</v>
      </c>
      <c r="Z1250" s="4"/>
      <c r="AA1250" s="4"/>
      <c r="AB1250" s="4"/>
    </row>
    <row r="1251" spans="1:206">
      <c r="A1251" s="4">
        <v>50</v>
      </c>
      <c r="B1251" s="4">
        <v>0</v>
      </c>
      <c r="C1251" s="4">
        <v>0</v>
      </c>
      <c r="D1251" s="4">
        <v>1</v>
      </c>
      <c r="E1251" s="4">
        <v>208</v>
      </c>
      <c r="F1251" s="4">
        <f>Source!V1228</f>
        <v>0</v>
      </c>
      <c r="G1251" s="4" t="s">
        <v>71</v>
      </c>
      <c r="H1251" s="4" t="s">
        <v>72</v>
      </c>
      <c r="I1251" s="4"/>
      <c r="J1251" s="4"/>
      <c r="K1251" s="4">
        <v>208</v>
      </c>
      <c r="L1251" s="4">
        <v>22</v>
      </c>
      <c r="M1251" s="4">
        <v>3</v>
      </c>
      <c r="N1251" s="4" t="s">
        <v>6</v>
      </c>
      <c r="O1251" s="4">
        <v>-1</v>
      </c>
      <c r="P1251" s="4"/>
      <c r="Q1251" s="4"/>
      <c r="R1251" s="4"/>
      <c r="S1251" s="4"/>
      <c r="T1251" s="4"/>
      <c r="U1251" s="4"/>
      <c r="V1251" s="4"/>
      <c r="W1251" s="4">
        <v>0</v>
      </c>
      <c r="X1251" s="4">
        <v>1</v>
      </c>
      <c r="Y1251" s="4">
        <v>0</v>
      </c>
      <c r="Z1251" s="4"/>
      <c r="AA1251" s="4"/>
      <c r="AB1251" s="4"/>
    </row>
    <row r="1252" spans="1:206">
      <c r="A1252" s="4">
        <v>50</v>
      </c>
      <c r="B1252" s="4">
        <v>0</v>
      </c>
      <c r="C1252" s="4">
        <v>0</v>
      </c>
      <c r="D1252" s="4">
        <v>1</v>
      </c>
      <c r="E1252" s="4">
        <v>209</v>
      </c>
      <c r="F1252" s="4">
        <f>ROUND(Source!W1228,O1252)</f>
        <v>0</v>
      </c>
      <c r="G1252" s="4" t="s">
        <v>73</v>
      </c>
      <c r="H1252" s="4" t="s">
        <v>74</v>
      </c>
      <c r="I1252" s="4"/>
      <c r="J1252" s="4"/>
      <c r="K1252" s="4">
        <v>209</v>
      </c>
      <c r="L1252" s="4">
        <v>23</v>
      </c>
      <c r="M1252" s="4">
        <v>3</v>
      </c>
      <c r="N1252" s="4" t="s">
        <v>6</v>
      </c>
      <c r="O1252" s="4">
        <v>2</v>
      </c>
      <c r="P1252" s="4"/>
      <c r="Q1252" s="4"/>
      <c r="R1252" s="4"/>
      <c r="S1252" s="4"/>
      <c r="T1252" s="4"/>
      <c r="U1252" s="4"/>
      <c r="V1252" s="4"/>
      <c r="W1252" s="4">
        <v>0</v>
      </c>
      <c r="X1252" s="4">
        <v>1</v>
      </c>
      <c r="Y1252" s="4">
        <v>0</v>
      </c>
      <c r="Z1252" s="4"/>
      <c r="AA1252" s="4"/>
      <c r="AB1252" s="4"/>
    </row>
    <row r="1253" spans="1:206">
      <c r="A1253" s="4">
        <v>50</v>
      </c>
      <c r="B1253" s="4">
        <v>0</v>
      </c>
      <c r="C1253" s="4">
        <v>0</v>
      </c>
      <c r="D1253" s="4">
        <v>1</v>
      </c>
      <c r="E1253" s="4">
        <v>233</v>
      </c>
      <c r="F1253" s="4">
        <f>ROUND(Source!BD1228,O1253)</f>
        <v>0</v>
      </c>
      <c r="G1253" s="4" t="s">
        <v>75</v>
      </c>
      <c r="H1253" s="4" t="s">
        <v>76</v>
      </c>
      <c r="I1253" s="4"/>
      <c r="J1253" s="4"/>
      <c r="K1253" s="4">
        <v>233</v>
      </c>
      <c r="L1253" s="4">
        <v>24</v>
      </c>
      <c r="M1253" s="4">
        <v>3</v>
      </c>
      <c r="N1253" s="4" t="s">
        <v>6</v>
      </c>
      <c r="O1253" s="4">
        <v>2</v>
      </c>
      <c r="P1253" s="4"/>
      <c r="Q1253" s="4"/>
      <c r="R1253" s="4"/>
      <c r="S1253" s="4"/>
      <c r="T1253" s="4"/>
      <c r="U1253" s="4"/>
      <c r="V1253" s="4"/>
      <c r="W1253" s="4">
        <v>0</v>
      </c>
      <c r="X1253" s="4">
        <v>1</v>
      </c>
      <c r="Y1253" s="4">
        <v>0</v>
      </c>
      <c r="Z1253" s="4"/>
      <c r="AA1253" s="4"/>
      <c r="AB1253" s="4"/>
    </row>
    <row r="1254" spans="1:206">
      <c r="A1254" s="4">
        <v>50</v>
      </c>
      <c r="B1254" s="4">
        <v>0</v>
      </c>
      <c r="C1254" s="4">
        <v>0</v>
      </c>
      <c r="D1254" s="4">
        <v>1</v>
      </c>
      <c r="E1254" s="4">
        <v>210</v>
      </c>
      <c r="F1254" s="4">
        <f>ROUND(Source!X1228,O1254)</f>
        <v>8585.9699999999993</v>
      </c>
      <c r="G1254" s="4" t="s">
        <v>77</v>
      </c>
      <c r="H1254" s="4" t="s">
        <v>78</v>
      </c>
      <c r="I1254" s="4"/>
      <c r="J1254" s="4"/>
      <c r="K1254" s="4">
        <v>210</v>
      </c>
      <c r="L1254" s="4">
        <v>25</v>
      </c>
      <c r="M1254" s="4">
        <v>3</v>
      </c>
      <c r="N1254" s="4" t="s">
        <v>6</v>
      </c>
      <c r="O1254" s="4">
        <v>2</v>
      </c>
      <c r="P1254" s="4"/>
      <c r="Q1254" s="4"/>
      <c r="R1254" s="4"/>
      <c r="S1254" s="4"/>
      <c r="T1254" s="4"/>
      <c r="U1254" s="4"/>
      <c r="V1254" s="4"/>
      <c r="W1254" s="4">
        <v>8585.9699999999993</v>
      </c>
      <c r="X1254" s="4">
        <v>1</v>
      </c>
      <c r="Y1254" s="4">
        <v>8585.9699999999993</v>
      </c>
      <c r="Z1254" s="4"/>
      <c r="AA1254" s="4"/>
      <c r="AB1254" s="4"/>
    </row>
    <row r="1255" spans="1:206">
      <c r="A1255" s="4">
        <v>50</v>
      </c>
      <c r="B1255" s="4">
        <v>0</v>
      </c>
      <c r="C1255" s="4">
        <v>0</v>
      </c>
      <c r="D1255" s="4">
        <v>1</v>
      </c>
      <c r="E1255" s="4">
        <v>211</v>
      </c>
      <c r="F1255" s="4">
        <f>ROUND(Source!Y1228,O1255)</f>
        <v>4176.97</v>
      </c>
      <c r="G1255" s="4" t="s">
        <v>79</v>
      </c>
      <c r="H1255" s="4" t="s">
        <v>80</v>
      </c>
      <c r="I1255" s="4"/>
      <c r="J1255" s="4"/>
      <c r="K1255" s="4">
        <v>211</v>
      </c>
      <c r="L1255" s="4">
        <v>26</v>
      </c>
      <c r="M1255" s="4">
        <v>3</v>
      </c>
      <c r="N1255" s="4" t="s">
        <v>6</v>
      </c>
      <c r="O1255" s="4">
        <v>2</v>
      </c>
      <c r="P1255" s="4"/>
      <c r="Q1255" s="4"/>
      <c r="R1255" s="4"/>
      <c r="S1255" s="4"/>
      <c r="T1255" s="4"/>
      <c r="U1255" s="4"/>
      <c r="V1255" s="4"/>
      <c r="W1255" s="4">
        <v>4176.97</v>
      </c>
      <c r="X1255" s="4">
        <v>1</v>
      </c>
      <c r="Y1255" s="4">
        <v>4176.97</v>
      </c>
      <c r="Z1255" s="4"/>
      <c r="AA1255" s="4"/>
      <c r="AB1255" s="4"/>
    </row>
    <row r="1256" spans="1:206">
      <c r="A1256" s="4">
        <v>50</v>
      </c>
      <c r="B1256" s="4">
        <v>0</v>
      </c>
      <c r="C1256" s="4">
        <v>0</v>
      </c>
      <c r="D1256" s="4">
        <v>1</v>
      </c>
      <c r="E1256" s="4">
        <v>224</v>
      </c>
      <c r="F1256" s="4">
        <f>ROUND(Source!AR1228,O1256)</f>
        <v>24365.62</v>
      </c>
      <c r="G1256" s="4" t="s">
        <v>81</v>
      </c>
      <c r="H1256" s="4" t="s">
        <v>82</v>
      </c>
      <c r="I1256" s="4"/>
      <c r="J1256" s="4"/>
      <c r="K1256" s="4">
        <v>224</v>
      </c>
      <c r="L1256" s="4">
        <v>27</v>
      </c>
      <c r="M1256" s="4">
        <v>3</v>
      </c>
      <c r="N1256" s="4" t="s">
        <v>6</v>
      </c>
      <c r="O1256" s="4">
        <v>2</v>
      </c>
      <c r="P1256" s="4"/>
      <c r="Q1256" s="4"/>
      <c r="R1256" s="4"/>
      <c r="S1256" s="4"/>
      <c r="T1256" s="4"/>
      <c r="U1256" s="4"/>
      <c r="V1256" s="4"/>
      <c r="W1256" s="4">
        <v>24365.62</v>
      </c>
      <c r="X1256" s="4">
        <v>1</v>
      </c>
      <c r="Y1256" s="4">
        <v>24365.62</v>
      </c>
      <c r="Z1256" s="4"/>
      <c r="AA1256" s="4"/>
      <c r="AB1256" s="4"/>
    </row>
    <row r="1258" spans="1:206">
      <c r="A1258" s="2">
        <v>51</v>
      </c>
      <c r="B1258" s="2">
        <f>B1213</f>
        <v>1</v>
      </c>
      <c r="C1258" s="2">
        <f>A1213</f>
        <v>3</v>
      </c>
      <c r="D1258" s="2">
        <f>ROW(A1213)</f>
        <v>1213</v>
      </c>
      <c r="E1258" s="2"/>
      <c r="F1258" s="2" t="str">
        <f>IF(F1213&lt;&gt;"",F1213,"")</f>
        <v>09-01-03</v>
      </c>
      <c r="G1258" s="2" t="str">
        <f>IF(G1213&lt;&gt;"",G1213,"")</f>
        <v>Пусконаладочные работы КТП-6/0,4 кВ</v>
      </c>
      <c r="H1258" s="2">
        <v>0</v>
      </c>
      <c r="I1258" s="2"/>
      <c r="J1258" s="2"/>
      <c r="K1258" s="2"/>
      <c r="L1258" s="2"/>
      <c r="M1258" s="2"/>
      <c r="N1258" s="2"/>
      <c r="O1258" s="2">
        <f t="shared" ref="O1258:T1258" si="750">ROUND(O1228+AB1258,2)</f>
        <v>11602.68</v>
      </c>
      <c r="P1258" s="2">
        <f t="shared" si="750"/>
        <v>0</v>
      </c>
      <c r="Q1258" s="2">
        <f t="shared" si="750"/>
        <v>0</v>
      </c>
      <c r="R1258" s="2">
        <f t="shared" si="750"/>
        <v>0</v>
      </c>
      <c r="S1258" s="2">
        <f t="shared" si="750"/>
        <v>11602.68</v>
      </c>
      <c r="T1258" s="2">
        <f t="shared" si="750"/>
        <v>0</v>
      </c>
      <c r="U1258" s="2">
        <f>U1228+AH1258</f>
        <v>25.606800000000003</v>
      </c>
      <c r="V1258" s="2">
        <f>V1228+AI1258</f>
        <v>0</v>
      </c>
      <c r="W1258" s="2">
        <f>ROUND(W1228+AJ1258,2)</f>
        <v>0</v>
      </c>
      <c r="X1258" s="2">
        <f>ROUND(X1228+AK1258,2)</f>
        <v>8585.9699999999993</v>
      </c>
      <c r="Y1258" s="2">
        <f>ROUND(Y1228+AL1258,2)</f>
        <v>4176.97</v>
      </c>
      <c r="Z1258" s="2"/>
      <c r="AA1258" s="2"/>
      <c r="AB1258" s="2"/>
      <c r="AC1258" s="2"/>
      <c r="AD1258" s="2"/>
      <c r="AE1258" s="2"/>
      <c r="AF1258" s="2"/>
      <c r="AG1258" s="2"/>
      <c r="AH1258" s="2"/>
      <c r="AI1258" s="2"/>
      <c r="AJ1258" s="2"/>
      <c r="AK1258" s="2"/>
      <c r="AL1258" s="2"/>
      <c r="AM1258" s="2"/>
      <c r="AN1258" s="2"/>
      <c r="AO1258" s="2">
        <f t="shared" ref="AO1258:BD1258" si="751">ROUND(AO1228+BX1258,2)</f>
        <v>0</v>
      </c>
      <c r="AP1258" s="2">
        <f t="shared" si="751"/>
        <v>0</v>
      </c>
      <c r="AQ1258" s="2">
        <f t="shared" si="751"/>
        <v>0</v>
      </c>
      <c r="AR1258" s="2">
        <f t="shared" si="751"/>
        <v>24365.62</v>
      </c>
      <c r="AS1258" s="2">
        <f t="shared" si="751"/>
        <v>0</v>
      </c>
      <c r="AT1258" s="2">
        <f t="shared" si="751"/>
        <v>0</v>
      </c>
      <c r="AU1258" s="2">
        <f t="shared" si="751"/>
        <v>24365.62</v>
      </c>
      <c r="AV1258" s="2">
        <f t="shared" si="751"/>
        <v>0</v>
      </c>
      <c r="AW1258" s="2">
        <f t="shared" si="751"/>
        <v>0</v>
      </c>
      <c r="AX1258" s="2">
        <f t="shared" si="751"/>
        <v>0</v>
      </c>
      <c r="AY1258" s="2">
        <f t="shared" si="751"/>
        <v>0</v>
      </c>
      <c r="AZ1258" s="2">
        <f t="shared" si="751"/>
        <v>0</v>
      </c>
      <c r="BA1258" s="2">
        <f t="shared" si="751"/>
        <v>0</v>
      </c>
      <c r="BB1258" s="2">
        <f t="shared" si="751"/>
        <v>0</v>
      </c>
      <c r="BC1258" s="2">
        <f t="shared" si="751"/>
        <v>0</v>
      </c>
      <c r="BD1258" s="2">
        <f t="shared" si="751"/>
        <v>0</v>
      </c>
      <c r="BE1258" s="2"/>
      <c r="BF1258" s="2"/>
      <c r="BG1258" s="2"/>
      <c r="BH1258" s="2"/>
      <c r="BI1258" s="2"/>
      <c r="BJ1258" s="2"/>
      <c r="BK1258" s="2"/>
      <c r="BL1258" s="2"/>
      <c r="BM1258" s="2"/>
      <c r="BN1258" s="2"/>
      <c r="BO1258" s="2"/>
      <c r="BP1258" s="2"/>
      <c r="BQ1258" s="2"/>
      <c r="BR1258" s="2"/>
      <c r="BS1258" s="2"/>
      <c r="BT1258" s="2"/>
      <c r="BU1258" s="2"/>
      <c r="BV1258" s="2"/>
      <c r="BW1258" s="2"/>
      <c r="BX1258" s="2"/>
      <c r="BY1258" s="2"/>
      <c r="BZ1258" s="2"/>
      <c r="CA1258" s="2"/>
      <c r="CB1258" s="2"/>
      <c r="CC1258" s="2"/>
      <c r="CD1258" s="2"/>
      <c r="CE1258" s="2"/>
      <c r="CF1258" s="2"/>
      <c r="CG1258" s="2"/>
      <c r="CH1258" s="2"/>
      <c r="CI1258" s="2"/>
      <c r="CJ1258" s="2"/>
      <c r="CK1258" s="2"/>
      <c r="CL1258" s="2"/>
      <c r="CM1258" s="2"/>
      <c r="CN1258" s="2"/>
      <c r="CO1258" s="2"/>
      <c r="CP1258" s="2"/>
      <c r="CQ1258" s="2"/>
      <c r="CR1258" s="2"/>
      <c r="CS1258" s="2"/>
      <c r="CT1258" s="2"/>
      <c r="CU1258" s="2"/>
      <c r="CV1258" s="2"/>
      <c r="CW1258" s="2"/>
      <c r="CX1258" s="2"/>
      <c r="CY1258" s="2"/>
      <c r="CZ1258" s="2"/>
      <c r="DA1258" s="2"/>
      <c r="DB1258" s="2"/>
      <c r="DC1258" s="2"/>
      <c r="DD1258" s="2"/>
      <c r="DE1258" s="2"/>
      <c r="DF1258" s="2"/>
      <c r="DG1258" s="3"/>
      <c r="DH1258" s="3"/>
      <c r="DI1258" s="3"/>
      <c r="DJ1258" s="3"/>
      <c r="DK1258" s="3"/>
      <c r="DL1258" s="3"/>
      <c r="DM1258" s="3"/>
      <c r="DN1258" s="3"/>
      <c r="DO1258" s="3"/>
      <c r="DP1258" s="3"/>
      <c r="DQ1258" s="3"/>
      <c r="DR1258" s="3"/>
      <c r="DS1258" s="3"/>
      <c r="DT1258" s="3"/>
      <c r="DU1258" s="3"/>
      <c r="DV1258" s="3"/>
      <c r="DW1258" s="3"/>
      <c r="DX1258" s="3"/>
      <c r="DY1258" s="3"/>
      <c r="DZ1258" s="3"/>
      <c r="EA1258" s="3"/>
      <c r="EB1258" s="3"/>
      <c r="EC1258" s="3"/>
      <c r="ED1258" s="3"/>
      <c r="EE1258" s="3"/>
      <c r="EF1258" s="3"/>
      <c r="EG1258" s="3"/>
      <c r="EH1258" s="3"/>
      <c r="EI1258" s="3"/>
      <c r="EJ1258" s="3"/>
      <c r="EK1258" s="3"/>
      <c r="EL1258" s="3"/>
      <c r="EM1258" s="3"/>
      <c r="EN1258" s="3"/>
      <c r="EO1258" s="3"/>
      <c r="EP1258" s="3"/>
      <c r="EQ1258" s="3"/>
      <c r="ER1258" s="3"/>
      <c r="ES1258" s="3"/>
      <c r="ET1258" s="3"/>
      <c r="EU1258" s="3"/>
      <c r="EV1258" s="3"/>
      <c r="EW1258" s="3"/>
      <c r="EX1258" s="3"/>
      <c r="EY1258" s="3"/>
      <c r="EZ1258" s="3"/>
      <c r="FA1258" s="3"/>
      <c r="FB1258" s="3"/>
      <c r="FC1258" s="3"/>
      <c r="FD1258" s="3"/>
      <c r="FE1258" s="3"/>
      <c r="FF1258" s="3"/>
      <c r="FG1258" s="3"/>
      <c r="FH1258" s="3"/>
      <c r="FI1258" s="3"/>
      <c r="FJ1258" s="3"/>
      <c r="FK1258" s="3"/>
      <c r="FL1258" s="3"/>
      <c r="FM1258" s="3"/>
      <c r="FN1258" s="3"/>
      <c r="FO1258" s="3"/>
      <c r="FP1258" s="3"/>
      <c r="FQ1258" s="3"/>
      <c r="FR1258" s="3"/>
      <c r="FS1258" s="3"/>
      <c r="FT1258" s="3"/>
      <c r="FU1258" s="3"/>
      <c r="FV1258" s="3"/>
      <c r="FW1258" s="3"/>
      <c r="FX1258" s="3"/>
      <c r="FY1258" s="3"/>
      <c r="FZ1258" s="3"/>
      <c r="GA1258" s="3"/>
      <c r="GB1258" s="3"/>
      <c r="GC1258" s="3"/>
      <c r="GD1258" s="3"/>
      <c r="GE1258" s="3"/>
      <c r="GF1258" s="3"/>
      <c r="GG1258" s="3"/>
      <c r="GH1258" s="3"/>
      <c r="GI1258" s="3"/>
      <c r="GJ1258" s="3"/>
      <c r="GK1258" s="3"/>
      <c r="GL1258" s="3"/>
      <c r="GM1258" s="3"/>
      <c r="GN1258" s="3"/>
      <c r="GO1258" s="3"/>
      <c r="GP1258" s="3"/>
      <c r="GQ1258" s="3"/>
      <c r="GR1258" s="3"/>
      <c r="GS1258" s="3"/>
      <c r="GT1258" s="3"/>
      <c r="GU1258" s="3"/>
      <c r="GV1258" s="3"/>
      <c r="GW1258" s="3"/>
      <c r="GX1258" s="3">
        <v>0</v>
      </c>
    </row>
    <row r="1260" spans="1:206">
      <c r="A1260" s="4">
        <v>50</v>
      </c>
      <c r="B1260" s="4">
        <v>0</v>
      </c>
      <c r="C1260" s="4">
        <v>0</v>
      </c>
      <c r="D1260" s="4">
        <v>1</v>
      </c>
      <c r="E1260" s="4">
        <v>201</v>
      </c>
      <c r="F1260" s="4">
        <f>ROUND(Source!O1258,O1260)</f>
        <v>11602.68</v>
      </c>
      <c r="G1260" s="4" t="s">
        <v>29</v>
      </c>
      <c r="H1260" s="4" t="s">
        <v>30</v>
      </c>
      <c r="I1260" s="4"/>
      <c r="J1260" s="4"/>
      <c r="K1260" s="4">
        <v>201</v>
      </c>
      <c r="L1260" s="4">
        <v>1</v>
      </c>
      <c r="M1260" s="4">
        <v>3</v>
      </c>
      <c r="N1260" s="4" t="s">
        <v>6</v>
      </c>
      <c r="O1260" s="4">
        <v>2</v>
      </c>
      <c r="P1260" s="4"/>
      <c r="Q1260" s="4"/>
      <c r="R1260" s="4"/>
      <c r="S1260" s="4"/>
      <c r="T1260" s="4"/>
      <c r="U1260" s="4"/>
      <c r="V1260" s="4"/>
      <c r="W1260" s="4">
        <v>11602.68</v>
      </c>
      <c r="X1260" s="4">
        <v>1</v>
      </c>
      <c r="Y1260" s="4">
        <v>11602.68</v>
      </c>
      <c r="Z1260" s="4"/>
      <c r="AA1260" s="4"/>
      <c r="AB1260" s="4"/>
    </row>
    <row r="1261" spans="1:206">
      <c r="A1261" s="4">
        <v>50</v>
      </c>
      <c r="B1261" s="4">
        <v>0</v>
      </c>
      <c r="C1261" s="4">
        <v>0</v>
      </c>
      <c r="D1261" s="4">
        <v>1</v>
      </c>
      <c r="E1261" s="4">
        <v>202</v>
      </c>
      <c r="F1261" s="4">
        <f>ROUND(Source!P1258,O1261)</f>
        <v>0</v>
      </c>
      <c r="G1261" s="4" t="s">
        <v>31</v>
      </c>
      <c r="H1261" s="4" t="s">
        <v>32</v>
      </c>
      <c r="I1261" s="4"/>
      <c r="J1261" s="4"/>
      <c r="K1261" s="4">
        <v>202</v>
      </c>
      <c r="L1261" s="4">
        <v>2</v>
      </c>
      <c r="M1261" s="4">
        <v>3</v>
      </c>
      <c r="N1261" s="4" t="s">
        <v>6</v>
      </c>
      <c r="O1261" s="4">
        <v>2</v>
      </c>
      <c r="P1261" s="4"/>
      <c r="Q1261" s="4"/>
      <c r="R1261" s="4"/>
      <c r="S1261" s="4"/>
      <c r="T1261" s="4"/>
      <c r="U1261" s="4"/>
      <c r="V1261" s="4"/>
      <c r="W1261" s="4">
        <v>0</v>
      </c>
      <c r="X1261" s="4">
        <v>1</v>
      </c>
      <c r="Y1261" s="4">
        <v>0</v>
      </c>
      <c r="Z1261" s="4"/>
      <c r="AA1261" s="4"/>
      <c r="AB1261" s="4"/>
    </row>
    <row r="1262" spans="1:206">
      <c r="A1262" s="4">
        <v>50</v>
      </c>
      <c r="B1262" s="4">
        <v>0</v>
      </c>
      <c r="C1262" s="4">
        <v>0</v>
      </c>
      <c r="D1262" s="4">
        <v>1</v>
      </c>
      <c r="E1262" s="4">
        <v>222</v>
      </c>
      <c r="F1262" s="4">
        <f>ROUND(Source!AO1258,O1262)</f>
        <v>0</v>
      </c>
      <c r="G1262" s="4" t="s">
        <v>33</v>
      </c>
      <c r="H1262" s="4" t="s">
        <v>34</v>
      </c>
      <c r="I1262" s="4"/>
      <c r="J1262" s="4"/>
      <c r="K1262" s="4">
        <v>222</v>
      </c>
      <c r="L1262" s="4">
        <v>3</v>
      </c>
      <c r="M1262" s="4">
        <v>3</v>
      </c>
      <c r="N1262" s="4" t="s">
        <v>6</v>
      </c>
      <c r="O1262" s="4">
        <v>2</v>
      </c>
      <c r="P1262" s="4"/>
      <c r="Q1262" s="4"/>
      <c r="R1262" s="4"/>
      <c r="S1262" s="4"/>
      <c r="T1262" s="4"/>
      <c r="U1262" s="4"/>
      <c r="V1262" s="4"/>
      <c r="W1262" s="4">
        <v>0</v>
      </c>
      <c r="X1262" s="4">
        <v>1</v>
      </c>
      <c r="Y1262" s="4">
        <v>0</v>
      </c>
      <c r="Z1262" s="4"/>
      <c r="AA1262" s="4"/>
      <c r="AB1262" s="4"/>
    </row>
    <row r="1263" spans="1:206">
      <c r="A1263" s="4">
        <v>50</v>
      </c>
      <c r="B1263" s="4">
        <v>0</v>
      </c>
      <c r="C1263" s="4">
        <v>0</v>
      </c>
      <c r="D1263" s="4">
        <v>1</v>
      </c>
      <c r="E1263" s="4">
        <v>225</v>
      </c>
      <c r="F1263" s="4">
        <f>ROUND(Source!AV1258,O1263)</f>
        <v>0</v>
      </c>
      <c r="G1263" s="4" t="s">
        <v>35</v>
      </c>
      <c r="H1263" s="4" t="s">
        <v>36</v>
      </c>
      <c r="I1263" s="4"/>
      <c r="J1263" s="4"/>
      <c r="K1263" s="4">
        <v>225</v>
      </c>
      <c r="L1263" s="4">
        <v>4</v>
      </c>
      <c r="M1263" s="4">
        <v>3</v>
      </c>
      <c r="N1263" s="4" t="s">
        <v>6</v>
      </c>
      <c r="O1263" s="4">
        <v>2</v>
      </c>
      <c r="P1263" s="4"/>
      <c r="Q1263" s="4"/>
      <c r="R1263" s="4"/>
      <c r="S1263" s="4"/>
      <c r="T1263" s="4"/>
      <c r="U1263" s="4"/>
      <c r="V1263" s="4"/>
      <c r="W1263" s="4">
        <v>0</v>
      </c>
      <c r="X1263" s="4">
        <v>1</v>
      </c>
      <c r="Y1263" s="4">
        <v>0</v>
      </c>
      <c r="Z1263" s="4"/>
      <c r="AA1263" s="4"/>
      <c r="AB1263" s="4"/>
    </row>
    <row r="1264" spans="1:206">
      <c r="A1264" s="4">
        <v>50</v>
      </c>
      <c r="B1264" s="4">
        <v>0</v>
      </c>
      <c r="C1264" s="4">
        <v>0</v>
      </c>
      <c r="D1264" s="4">
        <v>1</v>
      </c>
      <c r="E1264" s="4">
        <v>226</v>
      </c>
      <c r="F1264" s="4">
        <f>ROUND(Source!AW1258,O1264)</f>
        <v>0</v>
      </c>
      <c r="G1264" s="4" t="s">
        <v>37</v>
      </c>
      <c r="H1264" s="4" t="s">
        <v>38</v>
      </c>
      <c r="I1264" s="4"/>
      <c r="J1264" s="4"/>
      <c r="K1264" s="4">
        <v>226</v>
      </c>
      <c r="L1264" s="4">
        <v>5</v>
      </c>
      <c r="M1264" s="4">
        <v>3</v>
      </c>
      <c r="N1264" s="4" t="s">
        <v>6</v>
      </c>
      <c r="O1264" s="4">
        <v>2</v>
      </c>
      <c r="P1264" s="4"/>
      <c r="Q1264" s="4"/>
      <c r="R1264" s="4"/>
      <c r="S1264" s="4"/>
      <c r="T1264" s="4"/>
      <c r="U1264" s="4"/>
      <c r="V1264" s="4"/>
      <c r="W1264" s="4">
        <v>0</v>
      </c>
      <c r="X1264" s="4">
        <v>1</v>
      </c>
      <c r="Y1264" s="4">
        <v>0</v>
      </c>
      <c r="Z1264" s="4"/>
      <c r="AA1264" s="4"/>
      <c r="AB1264" s="4"/>
    </row>
    <row r="1265" spans="1:28">
      <c r="A1265" s="4">
        <v>50</v>
      </c>
      <c r="B1265" s="4">
        <v>0</v>
      </c>
      <c r="C1265" s="4">
        <v>0</v>
      </c>
      <c r="D1265" s="4">
        <v>1</v>
      </c>
      <c r="E1265" s="4">
        <v>227</v>
      </c>
      <c r="F1265" s="4">
        <f>ROUND(Source!AX1258,O1265)</f>
        <v>0</v>
      </c>
      <c r="G1265" s="4" t="s">
        <v>39</v>
      </c>
      <c r="H1265" s="4" t="s">
        <v>40</v>
      </c>
      <c r="I1265" s="4"/>
      <c r="J1265" s="4"/>
      <c r="K1265" s="4">
        <v>227</v>
      </c>
      <c r="L1265" s="4">
        <v>6</v>
      </c>
      <c r="M1265" s="4">
        <v>3</v>
      </c>
      <c r="N1265" s="4" t="s">
        <v>6</v>
      </c>
      <c r="O1265" s="4">
        <v>2</v>
      </c>
      <c r="P1265" s="4"/>
      <c r="Q1265" s="4"/>
      <c r="R1265" s="4"/>
      <c r="S1265" s="4"/>
      <c r="T1265" s="4"/>
      <c r="U1265" s="4"/>
      <c r="V1265" s="4"/>
      <c r="W1265" s="4">
        <v>0</v>
      </c>
      <c r="X1265" s="4">
        <v>1</v>
      </c>
      <c r="Y1265" s="4">
        <v>0</v>
      </c>
      <c r="Z1265" s="4"/>
      <c r="AA1265" s="4"/>
      <c r="AB1265" s="4"/>
    </row>
    <row r="1266" spans="1:28">
      <c r="A1266" s="4">
        <v>50</v>
      </c>
      <c r="B1266" s="4">
        <v>0</v>
      </c>
      <c r="C1266" s="4">
        <v>0</v>
      </c>
      <c r="D1266" s="4">
        <v>1</v>
      </c>
      <c r="E1266" s="4">
        <v>228</v>
      </c>
      <c r="F1266" s="4">
        <f>ROUND(Source!AY1258,O1266)</f>
        <v>0</v>
      </c>
      <c r="G1266" s="4" t="s">
        <v>41</v>
      </c>
      <c r="H1266" s="4" t="s">
        <v>42</v>
      </c>
      <c r="I1266" s="4"/>
      <c r="J1266" s="4"/>
      <c r="K1266" s="4">
        <v>228</v>
      </c>
      <c r="L1266" s="4">
        <v>7</v>
      </c>
      <c r="M1266" s="4">
        <v>3</v>
      </c>
      <c r="N1266" s="4" t="s">
        <v>6</v>
      </c>
      <c r="O1266" s="4">
        <v>2</v>
      </c>
      <c r="P1266" s="4"/>
      <c r="Q1266" s="4"/>
      <c r="R1266" s="4"/>
      <c r="S1266" s="4"/>
      <c r="T1266" s="4"/>
      <c r="U1266" s="4"/>
      <c r="V1266" s="4"/>
      <c r="W1266" s="4">
        <v>0</v>
      </c>
      <c r="X1266" s="4">
        <v>1</v>
      </c>
      <c r="Y1266" s="4">
        <v>0</v>
      </c>
      <c r="Z1266" s="4"/>
      <c r="AA1266" s="4"/>
      <c r="AB1266" s="4"/>
    </row>
    <row r="1267" spans="1:28">
      <c r="A1267" s="4">
        <v>50</v>
      </c>
      <c r="B1267" s="4">
        <v>0</v>
      </c>
      <c r="C1267" s="4">
        <v>0</v>
      </c>
      <c r="D1267" s="4">
        <v>1</v>
      </c>
      <c r="E1267" s="4">
        <v>216</v>
      </c>
      <c r="F1267" s="4">
        <f>ROUND(Source!AP1258,O1267)</f>
        <v>0</v>
      </c>
      <c r="G1267" s="4" t="s">
        <v>43</v>
      </c>
      <c r="H1267" s="4" t="s">
        <v>44</v>
      </c>
      <c r="I1267" s="4"/>
      <c r="J1267" s="4"/>
      <c r="K1267" s="4">
        <v>216</v>
      </c>
      <c r="L1267" s="4">
        <v>8</v>
      </c>
      <c r="M1267" s="4">
        <v>3</v>
      </c>
      <c r="N1267" s="4" t="s">
        <v>6</v>
      </c>
      <c r="O1267" s="4">
        <v>2</v>
      </c>
      <c r="P1267" s="4"/>
      <c r="Q1267" s="4"/>
      <c r="R1267" s="4"/>
      <c r="S1267" s="4"/>
      <c r="T1267" s="4"/>
      <c r="U1267" s="4"/>
      <c r="V1267" s="4"/>
      <c r="W1267" s="4">
        <v>0</v>
      </c>
      <c r="X1267" s="4">
        <v>1</v>
      </c>
      <c r="Y1267" s="4">
        <v>0</v>
      </c>
      <c r="Z1267" s="4"/>
      <c r="AA1267" s="4"/>
      <c r="AB1267" s="4"/>
    </row>
    <row r="1268" spans="1:28">
      <c r="A1268" s="4">
        <v>50</v>
      </c>
      <c r="B1268" s="4">
        <v>0</v>
      </c>
      <c r="C1268" s="4">
        <v>0</v>
      </c>
      <c r="D1268" s="4">
        <v>1</v>
      </c>
      <c r="E1268" s="4">
        <v>223</v>
      </c>
      <c r="F1268" s="4">
        <f>ROUND(Source!AQ1258,O1268)</f>
        <v>0</v>
      </c>
      <c r="G1268" s="4" t="s">
        <v>45</v>
      </c>
      <c r="H1268" s="4" t="s">
        <v>46</v>
      </c>
      <c r="I1268" s="4"/>
      <c r="J1268" s="4"/>
      <c r="K1268" s="4">
        <v>223</v>
      </c>
      <c r="L1268" s="4">
        <v>9</v>
      </c>
      <c r="M1268" s="4">
        <v>3</v>
      </c>
      <c r="N1268" s="4" t="s">
        <v>6</v>
      </c>
      <c r="O1268" s="4">
        <v>2</v>
      </c>
      <c r="P1268" s="4"/>
      <c r="Q1268" s="4"/>
      <c r="R1268" s="4"/>
      <c r="S1268" s="4"/>
      <c r="T1268" s="4"/>
      <c r="U1268" s="4"/>
      <c r="V1268" s="4"/>
      <c r="W1268" s="4">
        <v>0</v>
      </c>
      <c r="X1268" s="4">
        <v>1</v>
      </c>
      <c r="Y1268" s="4">
        <v>0</v>
      </c>
      <c r="Z1268" s="4"/>
      <c r="AA1268" s="4"/>
      <c r="AB1268" s="4"/>
    </row>
    <row r="1269" spans="1:28">
      <c r="A1269" s="4">
        <v>50</v>
      </c>
      <c r="B1269" s="4">
        <v>0</v>
      </c>
      <c r="C1269" s="4">
        <v>0</v>
      </c>
      <c r="D1269" s="4">
        <v>1</v>
      </c>
      <c r="E1269" s="4">
        <v>229</v>
      </c>
      <c r="F1269" s="4">
        <f>ROUND(Source!AZ1258,O1269)</f>
        <v>0</v>
      </c>
      <c r="G1269" s="4" t="s">
        <v>47</v>
      </c>
      <c r="H1269" s="4" t="s">
        <v>48</v>
      </c>
      <c r="I1269" s="4"/>
      <c r="J1269" s="4"/>
      <c r="K1269" s="4">
        <v>229</v>
      </c>
      <c r="L1269" s="4">
        <v>10</v>
      </c>
      <c r="M1269" s="4">
        <v>3</v>
      </c>
      <c r="N1269" s="4" t="s">
        <v>6</v>
      </c>
      <c r="O1269" s="4">
        <v>2</v>
      </c>
      <c r="P1269" s="4"/>
      <c r="Q1269" s="4"/>
      <c r="R1269" s="4"/>
      <c r="S1269" s="4"/>
      <c r="T1269" s="4"/>
      <c r="U1269" s="4"/>
      <c r="V1269" s="4"/>
      <c r="W1269" s="4">
        <v>0</v>
      </c>
      <c r="X1269" s="4">
        <v>1</v>
      </c>
      <c r="Y1269" s="4">
        <v>0</v>
      </c>
      <c r="Z1269" s="4"/>
      <c r="AA1269" s="4"/>
      <c r="AB1269" s="4"/>
    </row>
    <row r="1270" spans="1:28">
      <c r="A1270" s="4">
        <v>50</v>
      </c>
      <c r="B1270" s="4">
        <v>0</v>
      </c>
      <c r="C1270" s="4">
        <v>0</v>
      </c>
      <c r="D1270" s="4">
        <v>1</v>
      </c>
      <c r="E1270" s="4">
        <v>203</v>
      </c>
      <c r="F1270" s="4">
        <f>ROUND(Source!Q1258,O1270)</f>
        <v>0</v>
      </c>
      <c r="G1270" s="4" t="s">
        <v>49</v>
      </c>
      <c r="H1270" s="4" t="s">
        <v>50</v>
      </c>
      <c r="I1270" s="4"/>
      <c r="J1270" s="4"/>
      <c r="K1270" s="4">
        <v>203</v>
      </c>
      <c r="L1270" s="4">
        <v>11</v>
      </c>
      <c r="M1270" s="4">
        <v>3</v>
      </c>
      <c r="N1270" s="4" t="s">
        <v>6</v>
      </c>
      <c r="O1270" s="4">
        <v>2</v>
      </c>
      <c r="P1270" s="4"/>
      <c r="Q1270" s="4"/>
      <c r="R1270" s="4"/>
      <c r="S1270" s="4"/>
      <c r="T1270" s="4"/>
      <c r="U1270" s="4"/>
      <c r="V1270" s="4"/>
      <c r="W1270" s="4">
        <v>0</v>
      </c>
      <c r="X1270" s="4">
        <v>1</v>
      </c>
      <c r="Y1270" s="4">
        <v>0</v>
      </c>
      <c r="Z1270" s="4"/>
      <c r="AA1270" s="4"/>
      <c r="AB1270" s="4"/>
    </row>
    <row r="1271" spans="1:28">
      <c r="A1271" s="4">
        <v>50</v>
      </c>
      <c r="B1271" s="4">
        <v>0</v>
      </c>
      <c r="C1271" s="4">
        <v>0</v>
      </c>
      <c r="D1271" s="4">
        <v>1</v>
      </c>
      <c r="E1271" s="4">
        <v>231</v>
      </c>
      <c r="F1271" s="4">
        <f>ROUND(Source!BB1258,O1271)</f>
        <v>0</v>
      </c>
      <c r="G1271" s="4" t="s">
        <v>51</v>
      </c>
      <c r="H1271" s="4" t="s">
        <v>52</v>
      </c>
      <c r="I1271" s="4"/>
      <c r="J1271" s="4"/>
      <c r="K1271" s="4">
        <v>231</v>
      </c>
      <c r="L1271" s="4">
        <v>12</v>
      </c>
      <c r="M1271" s="4">
        <v>3</v>
      </c>
      <c r="N1271" s="4" t="s">
        <v>6</v>
      </c>
      <c r="O1271" s="4">
        <v>2</v>
      </c>
      <c r="P1271" s="4"/>
      <c r="Q1271" s="4"/>
      <c r="R1271" s="4"/>
      <c r="S1271" s="4"/>
      <c r="T1271" s="4"/>
      <c r="U1271" s="4"/>
      <c r="V1271" s="4"/>
      <c r="W1271" s="4">
        <v>0</v>
      </c>
      <c r="X1271" s="4">
        <v>1</v>
      </c>
      <c r="Y1271" s="4">
        <v>0</v>
      </c>
      <c r="Z1271" s="4"/>
      <c r="AA1271" s="4"/>
      <c r="AB1271" s="4"/>
    </row>
    <row r="1272" spans="1:28">
      <c r="A1272" s="4">
        <v>50</v>
      </c>
      <c r="B1272" s="4">
        <v>0</v>
      </c>
      <c r="C1272" s="4">
        <v>0</v>
      </c>
      <c r="D1272" s="4">
        <v>1</v>
      </c>
      <c r="E1272" s="4">
        <v>204</v>
      </c>
      <c r="F1272" s="4">
        <f>ROUND(Source!R1258,O1272)</f>
        <v>0</v>
      </c>
      <c r="G1272" s="4" t="s">
        <v>53</v>
      </c>
      <c r="H1272" s="4" t="s">
        <v>54</v>
      </c>
      <c r="I1272" s="4"/>
      <c r="J1272" s="4"/>
      <c r="K1272" s="4">
        <v>204</v>
      </c>
      <c r="L1272" s="4">
        <v>13</v>
      </c>
      <c r="M1272" s="4">
        <v>3</v>
      </c>
      <c r="N1272" s="4" t="s">
        <v>6</v>
      </c>
      <c r="O1272" s="4">
        <v>2</v>
      </c>
      <c r="P1272" s="4"/>
      <c r="Q1272" s="4"/>
      <c r="R1272" s="4"/>
      <c r="S1272" s="4"/>
      <c r="T1272" s="4"/>
      <c r="U1272" s="4"/>
      <c r="V1272" s="4"/>
      <c r="W1272" s="4">
        <v>0</v>
      </c>
      <c r="X1272" s="4">
        <v>1</v>
      </c>
      <c r="Y1272" s="4">
        <v>0</v>
      </c>
      <c r="Z1272" s="4"/>
      <c r="AA1272" s="4"/>
      <c r="AB1272" s="4"/>
    </row>
    <row r="1273" spans="1:28">
      <c r="A1273" s="4">
        <v>50</v>
      </c>
      <c r="B1273" s="4">
        <v>0</v>
      </c>
      <c r="C1273" s="4">
        <v>0</v>
      </c>
      <c r="D1273" s="4">
        <v>1</v>
      </c>
      <c r="E1273" s="4">
        <v>205</v>
      </c>
      <c r="F1273" s="4">
        <f>ROUND(Source!S1258,O1273)</f>
        <v>11602.68</v>
      </c>
      <c r="G1273" s="4" t="s">
        <v>55</v>
      </c>
      <c r="H1273" s="4" t="s">
        <v>56</v>
      </c>
      <c r="I1273" s="4"/>
      <c r="J1273" s="4"/>
      <c r="K1273" s="4">
        <v>205</v>
      </c>
      <c r="L1273" s="4">
        <v>14</v>
      </c>
      <c r="M1273" s="4">
        <v>3</v>
      </c>
      <c r="N1273" s="4" t="s">
        <v>6</v>
      </c>
      <c r="O1273" s="4">
        <v>2</v>
      </c>
      <c r="P1273" s="4"/>
      <c r="Q1273" s="4"/>
      <c r="R1273" s="4"/>
      <c r="S1273" s="4"/>
      <c r="T1273" s="4"/>
      <c r="U1273" s="4"/>
      <c r="V1273" s="4"/>
      <c r="W1273" s="4">
        <v>11602.68</v>
      </c>
      <c r="X1273" s="4">
        <v>1</v>
      </c>
      <c r="Y1273" s="4">
        <v>11602.68</v>
      </c>
      <c r="Z1273" s="4"/>
      <c r="AA1273" s="4"/>
      <c r="AB1273" s="4"/>
    </row>
    <row r="1274" spans="1:28">
      <c r="A1274" s="4">
        <v>50</v>
      </c>
      <c r="B1274" s="4">
        <v>0</v>
      </c>
      <c r="C1274" s="4">
        <v>0</v>
      </c>
      <c r="D1274" s="4">
        <v>1</v>
      </c>
      <c r="E1274" s="4">
        <v>232</v>
      </c>
      <c r="F1274" s="4">
        <f>ROUND(Source!BC1258,O1274)</f>
        <v>0</v>
      </c>
      <c r="G1274" s="4" t="s">
        <v>57</v>
      </c>
      <c r="H1274" s="4" t="s">
        <v>58</v>
      </c>
      <c r="I1274" s="4"/>
      <c r="J1274" s="4"/>
      <c r="K1274" s="4">
        <v>232</v>
      </c>
      <c r="L1274" s="4">
        <v>15</v>
      </c>
      <c r="M1274" s="4">
        <v>3</v>
      </c>
      <c r="N1274" s="4" t="s">
        <v>6</v>
      </c>
      <c r="O1274" s="4">
        <v>2</v>
      </c>
      <c r="P1274" s="4"/>
      <c r="Q1274" s="4"/>
      <c r="R1274" s="4"/>
      <c r="S1274" s="4"/>
      <c r="T1274" s="4"/>
      <c r="U1274" s="4"/>
      <c r="V1274" s="4"/>
      <c r="W1274" s="4">
        <v>0</v>
      </c>
      <c r="X1274" s="4">
        <v>1</v>
      </c>
      <c r="Y1274" s="4">
        <v>0</v>
      </c>
      <c r="Z1274" s="4"/>
      <c r="AA1274" s="4"/>
      <c r="AB1274" s="4"/>
    </row>
    <row r="1275" spans="1:28">
      <c r="A1275" s="4">
        <v>50</v>
      </c>
      <c r="B1275" s="4">
        <v>0</v>
      </c>
      <c r="C1275" s="4">
        <v>0</v>
      </c>
      <c r="D1275" s="4">
        <v>1</v>
      </c>
      <c r="E1275" s="4">
        <v>214</v>
      </c>
      <c r="F1275" s="4">
        <f>ROUND(Source!AS1258,O1275)</f>
        <v>0</v>
      </c>
      <c r="G1275" s="4" t="s">
        <v>59</v>
      </c>
      <c r="H1275" s="4" t="s">
        <v>60</v>
      </c>
      <c r="I1275" s="4"/>
      <c r="J1275" s="4"/>
      <c r="K1275" s="4">
        <v>214</v>
      </c>
      <c r="L1275" s="4">
        <v>16</v>
      </c>
      <c r="M1275" s="4">
        <v>3</v>
      </c>
      <c r="N1275" s="4" t="s">
        <v>6</v>
      </c>
      <c r="O1275" s="4">
        <v>2</v>
      </c>
      <c r="P1275" s="4"/>
      <c r="Q1275" s="4"/>
      <c r="R1275" s="4"/>
      <c r="S1275" s="4"/>
      <c r="T1275" s="4"/>
      <c r="U1275" s="4"/>
      <c r="V1275" s="4"/>
      <c r="W1275" s="4">
        <v>0</v>
      </c>
      <c r="X1275" s="4">
        <v>1</v>
      </c>
      <c r="Y1275" s="4">
        <v>0</v>
      </c>
      <c r="Z1275" s="4"/>
      <c r="AA1275" s="4"/>
      <c r="AB1275" s="4"/>
    </row>
    <row r="1276" spans="1:28">
      <c r="A1276" s="4">
        <v>50</v>
      </c>
      <c r="B1276" s="4">
        <v>0</v>
      </c>
      <c r="C1276" s="4">
        <v>0</v>
      </c>
      <c r="D1276" s="4">
        <v>1</v>
      </c>
      <c r="E1276" s="4">
        <v>215</v>
      </c>
      <c r="F1276" s="4">
        <f>ROUND(Source!AT1258,O1276)</f>
        <v>0</v>
      </c>
      <c r="G1276" s="4" t="s">
        <v>61</v>
      </c>
      <c r="H1276" s="4" t="s">
        <v>62</v>
      </c>
      <c r="I1276" s="4"/>
      <c r="J1276" s="4"/>
      <c r="K1276" s="4">
        <v>215</v>
      </c>
      <c r="L1276" s="4">
        <v>17</v>
      </c>
      <c r="M1276" s="4">
        <v>3</v>
      </c>
      <c r="N1276" s="4" t="s">
        <v>6</v>
      </c>
      <c r="O1276" s="4">
        <v>2</v>
      </c>
      <c r="P1276" s="4"/>
      <c r="Q1276" s="4"/>
      <c r="R1276" s="4"/>
      <c r="S1276" s="4"/>
      <c r="T1276" s="4"/>
      <c r="U1276" s="4"/>
      <c r="V1276" s="4"/>
      <c r="W1276" s="4">
        <v>0</v>
      </c>
      <c r="X1276" s="4">
        <v>1</v>
      </c>
      <c r="Y1276" s="4">
        <v>0</v>
      </c>
      <c r="Z1276" s="4"/>
      <c r="AA1276" s="4"/>
      <c r="AB1276" s="4"/>
    </row>
    <row r="1277" spans="1:28">
      <c r="A1277" s="4">
        <v>50</v>
      </c>
      <c r="B1277" s="4">
        <v>0</v>
      </c>
      <c r="C1277" s="4">
        <v>0</v>
      </c>
      <c r="D1277" s="4">
        <v>1</v>
      </c>
      <c r="E1277" s="4">
        <v>217</v>
      </c>
      <c r="F1277" s="4">
        <f>ROUND(Source!AU1258,O1277)</f>
        <v>24365.62</v>
      </c>
      <c r="G1277" s="4" t="s">
        <v>63</v>
      </c>
      <c r="H1277" s="4" t="s">
        <v>64</v>
      </c>
      <c r="I1277" s="4"/>
      <c r="J1277" s="4"/>
      <c r="K1277" s="4">
        <v>217</v>
      </c>
      <c r="L1277" s="4">
        <v>18</v>
      </c>
      <c r="M1277" s="4">
        <v>3</v>
      </c>
      <c r="N1277" s="4" t="s">
        <v>6</v>
      </c>
      <c r="O1277" s="4">
        <v>2</v>
      </c>
      <c r="P1277" s="4"/>
      <c r="Q1277" s="4"/>
      <c r="R1277" s="4"/>
      <c r="S1277" s="4"/>
      <c r="T1277" s="4"/>
      <c r="U1277" s="4"/>
      <c r="V1277" s="4"/>
      <c r="W1277" s="4">
        <v>24365.62</v>
      </c>
      <c r="X1277" s="4">
        <v>1</v>
      </c>
      <c r="Y1277" s="4">
        <v>24365.62</v>
      </c>
      <c r="Z1277" s="4"/>
      <c r="AA1277" s="4"/>
      <c r="AB1277" s="4"/>
    </row>
    <row r="1278" spans="1:28">
      <c r="A1278" s="4">
        <v>50</v>
      </c>
      <c r="B1278" s="4">
        <v>0</v>
      </c>
      <c r="C1278" s="4">
        <v>0</v>
      </c>
      <c r="D1278" s="4">
        <v>1</v>
      </c>
      <c r="E1278" s="4">
        <v>230</v>
      </c>
      <c r="F1278" s="4">
        <f>ROUND(Source!BA1258,O1278)</f>
        <v>0</v>
      </c>
      <c r="G1278" s="4" t="s">
        <v>65</v>
      </c>
      <c r="H1278" s="4" t="s">
        <v>66</v>
      </c>
      <c r="I1278" s="4"/>
      <c r="J1278" s="4"/>
      <c r="K1278" s="4">
        <v>230</v>
      </c>
      <c r="L1278" s="4">
        <v>19</v>
      </c>
      <c r="M1278" s="4">
        <v>3</v>
      </c>
      <c r="N1278" s="4" t="s">
        <v>6</v>
      </c>
      <c r="O1278" s="4">
        <v>2</v>
      </c>
      <c r="P1278" s="4"/>
      <c r="Q1278" s="4"/>
      <c r="R1278" s="4"/>
      <c r="S1278" s="4"/>
      <c r="T1278" s="4"/>
      <c r="U1278" s="4"/>
      <c r="V1278" s="4"/>
      <c r="W1278" s="4">
        <v>0</v>
      </c>
      <c r="X1278" s="4">
        <v>1</v>
      </c>
      <c r="Y1278" s="4">
        <v>0</v>
      </c>
      <c r="Z1278" s="4"/>
      <c r="AA1278" s="4"/>
      <c r="AB1278" s="4"/>
    </row>
    <row r="1279" spans="1:28">
      <c r="A1279" s="4">
        <v>50</v>
      </c>
      <c r="B1279" s="4">
        <v>0</v>
      </c>
      <c r="C1279" s="4">
        <v>0</v>
      </c>
      <c r="D1279" s="4">
        <v>1</v>
      </c>
      <c r="E1279" s="4">
        <v>206</v>
      </c>
      <c r="F1279" s="4">
        <f>ROUND(Source!T1258,O1279)</f>
        <v>0</v>
      </c>
      <c r="G1279" s="4" t="s">
        <v>67</v>
      </c>
      <c r="H1279" s="4" t="s">
        <v>68</v>
      </c>
      <c r="I1279" s="4"/>
      <c r="J1279" s="4"/>
      <c r="K1279" s="4">
        <v>206</v>
      </c>
      <c r="L1279" s="4">
        <v>20</v>
      </c>
      <c r="M1279" s="4">
        <v>3</v>
      </c>
      <c r="N1279" s="4" t="s">
        <v>6</v>
      </c>
      <c r="O1279" s="4">
        <v>2</v>
      </c>
      <c r="P1279" s="4"/>
      <c r="Q1279" s="4"/>
      <c r="R1279" s="4"/>
      <c r="S1279" s="4"/>
      <c r="T1279" s="4"/>
      <c r="U1279" s="4"/>
      <c r="V1279" s="4"/>
      <c r="W1279" s="4">
        <v>0</v>
      </c>
      <c r="X1279" s="4">
        <v>1</v>
      </c>
      <c r="Y1279" s="4">
        <v>0</v>
      </c>
      <c r="Z1279" s="4"/>
      <c r="AA1279" s="4"/>
      <c r="AB1279" s="4"/>
    </row>
    <row r="1280" spans="1:28">
      <c r="A1280" s="4">
        <v>50</v>
      </c>
      <c r="B1280" s="4">
        <v>0</v>
      </c>
      <c r="C1280" s="4">
        <v>0</v>
      </c>
      <c r="D1280" s="4">
        <v>1</v>
      </c>
      <c r="E1280" s="4">
        <v>207</v>
      </c>
      <c r="F1280" s="4">
        <f>Source!U1258</f>
        <v>25.606800000000003</v>
      </c>
      <c r="G1280" s="4" t="s">
        <v>69</v>
      </c>
      <c r="H1280" s="4" t="s">
        <v>70</v>
      </c>
      <c r="I1280" s="4"/>
      <c r="J1280" s="4"/>
      <c r="K1280" s="4">
        <v>207</v>
      </c>
      <c r="L1280" s="4">
        <v>21</v>
      </c>
      <c r="M1280" s="4">
        <v>3</v>
      </c>
      <c r="N1280" s="4" t="s">
        <v>6</v>
      </c>
      <c r="O1280" s="4">
        <v>-1</v>
      </c>
      <c r="P1280" s="4"/>
      <c r="Q1280" s="4"/>
      <c r="R1280" s="4"/>
      <c r="S1280" s="4"/>
      <c r="T1280" s="4"/>
      <c r="U1280" s="4"/>
      <c r="V1280" s="4"/>
      <c r="W1280" s="4">
        <v>25.606800000000003</v>
      </c>
      <c r="X1280" s="4">
        <v>1</v>
      </c>
      <c r="Y1280" s="4">
        <v>25.606800000000003</v>
      </c>
      <c r="Z1280" s="4"/>
      <c r="AA1280" s="4"/>
      <c r="AB1280" s="4"/>
    </row>
    <row r="1281" spans="1:245">
      <c r="A1281" s="4">
        <v>50</v>
      </c>
      <c r="B1281" s="4">
        <v>0</v>
      </c>
      <c r="C1281" s="4">
        <v>0</v>
      </c>
      <c r="D1281" s="4">
        <v>1</v>
      </c>
      <c r="E1281" s="4">
        <v>208</v>
      </c>
      <c r="F1281" s="4">
        <f>Source!V1258</f>
        <v>0</v>
      </c>
      <c r="G1281" s="4" t="s">
        <v>71</v>
      </c>
      <c r="H1281" s="4" t="s">
        <v>72</v>
      </c>
      <c r="I1281" s="4"/>
      <c r="J1281" s="4"/>
      <c r="K1281" s="4">
        <v>208</v>
      </c>
      <c r="L1281" s="4">
        <v>22</v>
      </c>
      <c r="M1281" s="4">
        <v>3</v>
      </c>
      <c r="N1281" s="4" t="s">
        <v>6</v>
      </c>
      <c r="O1281" s="4">
        <v>-1</v>
      </c>
      <c r="P1281" s="4"/>
      <c r="Q1281" s="4"/>
      <c r="R1281" s="4"/>
      <c r="S1281" s="4"/>
      <c r="T1281" s="4"/>
      <c r="U1281" s="4"/>
      <c r="V1281" s="4"/>
      <c r="W1281" s="4">
        <v>0</v>
      </c>
      <c r="X1281" s="4">
        <v>1</v>
      </c>
      <c r="Y1281" s="4">
        <v>0</v>
      </c>
      <c r="Z1281" s="4"/>
      <c r="AA1281" s="4"/>
      <c r="AB1281" s="4"/>
    </row>
    <row r="1282" spans="1:245">
      <c r="A1282" s="4">
        <v>50</v>
      </c>
      <c r="B1282" s="4">
        <v>0</v>
      </c>
      <c r="C1282" s="4">
        <v>0</v>
      </c>
      <c r="D1282" s="4">
        <v>1</v>
      </c>
      <c r="E1282" s="4">
        <v>209</v>
      </c>
      <c r="F1282" s="4">
        <f>ROUND(Source!W1258,O1282)</f>
        <v>0</v>
      </c>
      <c r="G1282" s="4" t="s">
        <v>73</v>
      </c>
      <c r="H1282" s="4" t="s">
        <v>74</v>
      </c>
      <c r="I1282" s="4"/>
      <c r="J1282" s="4"/>
      <c r="K1282" s="4">
        <v>209</v>
      </c>
      <c r="L1282" s="4">
        <v>23</v>
      </c>
      <c r="M1282" s="4">
        <v>3</v>
      </c>
      <c r="N1282" s="4" t="s">
        <v>6</v>
      </c>
      <c r="O1282" s="4">
        <v>2</v>
      </c>
      <c r="P1282" s="4"/>
      <c r="Q1282" s="4"/>
      <c r="R1282" s="4"/>
      <c r="S1282" s="4"/>
      <c r="T1282" s="4"/>
      <c r="U1282" s="4"/>
      <c r="V1282" s="4"/>
      <c r="W1282" s="4">
        <v>0</v>
      </c>
      <c r="X1282" s="4">
        <v>1</v>
      </c>
      <c r="Y1282" s="4">
        <v>0</v>
      </c>
      <c r="Z1282" s="4"/>
      <c r="AA1282" s="4"/>
      <c r="AB1282" s="4"/>
    </row>
    <row r="1283" spans="1:245">
      <c r="A1283" s="4">
        <v>50</v>
      </c>
      <c r="B1283" s="4">
        <v>0</v>
      </c>
      <c r="C1283" s="4">
        <v>0</v>
      </c>
      <c r="D1283" s="4">
        <v>1</v>
      </c>
      <c r="E1283" s="4">
        <v>233</v>
      </c>
      <c r="F1283" s="4">
        <f>ROUND(Source!BD1258,O1283)</f>
        <v>0</v>
      </c>
      <c r="G1283" s="4" t="s">
        <v>75</v>
      </c>
      <c r="H1283" s="4" t="s">
        <v>76</v>
      </c>
      <c r="I1283" s="4"/>
      <c r="J1283" s="4"/>
      <c r="K1283" s="4">
        <v>233</v>
      </c>
      <c r="L1283" s="4">
        <v>24</v>
      </c>
      <c r="M1283" s="4">
        <v>3</v>
      </c>
      <c r="N1283" s="4" t="s">
        <v>6</v>
      </c>
      <c r="O1283" s="4">
        <v>2</v>
      </c>
      <c r="P1283" s="4"/>
      <c r="Q1283" s="4"/>
      <c r="R1283" s="4"/>
      <c r="S1283" s="4"/>
      <c r="T1283" s="4"/>
      <c r="U1283" s="4"/>
      <c r="V1283" s="4"/>
      <c r="W1283" s="4">
        <v>0</v>
      </c>
      <c r="X1283" s="4">
        <v>1</v>
      </c>
      <c r="Y1283" s="4">
        <v>0</v>
      </c>
      <c r="Z1283" s="4"/>
      <c r="AA1283" s="4"/>
      <c r="AB1283" s="4"/>
    </row>
    <row r="1284" spans="1:245">
      <c r="A1284" s="4">
        <v>50</v>
      </c>
      <c r="B1284" s="4">
        <v>0</v>
      </c>
      <c r="C1284" s="4">
        <v>0</v>
      </c>
      <c r="D1284" s="4">
        <v>1</v>
      </c>
      <c r="E1284" s="4">
        <v>210</v>
      </c>
      <c r="F1284" s="4">
        <f>ROUND(Source!X1258,O1284)</f>
        <v>8585.9699999999993</v>
      </c>
      <c r="G1284" s="4" t="s">
        <v>77</v>
      </c>
      <c r="H1284" s="4" t="s">
        <v>78</v>
      </c>
      <c r="I1284" s="4"/>
      <c r="J1284" s="4"/>
      <c r="K1284" s="4">
        <v>210</v>
      </c>
      <c r="L1284" s="4">
        <v>25</v>
      </c>
      <c r="M1284" s="4">
        <v>3</v>
      </c>
      <c r="N1284" s="4" t="s">
        <v>6</v>
      </c>
      <c r="O1284" s="4">
        <v>2</v>
      </c>
      <c r="P1284" s="4"/>
      <c r="Q1284" s="4"/>
      <c r="R1284" s="4"/>
      <c r="S1284" s="4"/>
      <c r="T1284" s="4"/>
      <c r="U1284" s="4"/>
      <c r="V1284" s="4"/>
      <c r="W1284" s="4">
        <v>8585.9699999999993</v>
      </c>
      <c r="X1284" s="4">
        <v>1</v>
      </c>
      <c r="Y1284" s="4">
        <v>8585.9699999999993</v>
      </c>
      <c r="Z1284" s="4"/>
      <c r="AA1284" s="4"/>
      <c r="AB1284" s="4"/>
    </row>
    <row r="1285" spans="1:245">
      <c r="A1285" s="4">
        <v>50</v>
      </c>
      <c r="B1285" s="4">
        <v>0</v>
      </c>
      <c r="C1285" s="4">
        <v>0</v>
      </c>
      <c r="D1285" s="4">
        <v>1</v>
      </c>
      <c r="E1285" s="4">
        <v>211</v>
      </c>
      <c r="F1285" s="4">
        <f>ROUND(Source!Y1258,O1285)</f>
        <v>4176.97</v>
      </c>
      <c r="G1285" s="4" t="s">
        <v>79</v>
      </c>
      <c r="H1285" s="4" t="s">
        <v>80</v>
      </c>
      <c r="I1285" s="4"/>
      <c r="J1285" s="4"/>
      <c r="K1285" s="4">
        <v>211</v>
      </c>
      <c r="L1285" s="4">
        <v>26</v>
      </c>
      <c r="M1285" s="4">
        <v>3</v>
      </c>
      <c r="N1285" s="4" t="s">
        <v>6</v>
      </c>
      <c r="O1285" s="4">
        <v>2</v>
      </c>
      <c r="P1285" s="4"/>
      <c r="Q1285" s="4"/>
      <c r="R1285" s="4"/>
      <c r="S1285" s="4"/>
      <c r="T1285" s="4"/>
      <c r="U1285" s="4"/>
      <c r="V1285" s="4"/>
      <c r="W1285" s="4">
        <v>4176.97</v>
      </c>
      <c r="X1285" s="4">
        <v>1</v>
      </c>
      <c r="Y1285" s="4">
        <v>4176.97</v>
      </c>
      <c r="Z1285" s="4"/>
      <c r="AA1285" s="4"/>
      <c r="AB1285" s="4"/>
    </row>
    <row r="1286" spans="1:245">
      <c r="A1286" s="4">
        <v>50</v>
      </c>
      <c r="B1286" s="4">
        <v>0</v>
      </c>
      <c r="C1286" s="4">
        <v>0</v>
      </c>
      <c r="D1286" s="4">
        <v>1</v>
      </c>
      <c r="E1286" s="4">
        <v>224</v>
      </c>
      <c r="F1286" s="4">
        <f>ROUND(Source!AR1258,O1286)</f>
        <v>24365.62</v>
      </c>
      <c r="G1286" s="4" t="s">
        <v>81</v>
      </c>
      <c r="H1286" s="4" t="s">
        <v>82</v>
      </c>
      <c r="I1286" s="4"/>
      <c r="J1286" s="4"/>
      <c r="K1286" s="4">
        <v>224</v>
      </c>
      <c r="L1286" s="4">
        <v>27</v>
      </c>
      <c r="M1286" s="4">
        <v>3</v>
      </c>
      <c r="N1286" s="4" t="s">
        <v>6</v>
      </c>
      <c r="O1286" s="4">
        <v>2</v>
      </c>
      <c r="P1286" s="4"/>
      <c r="Q1286" s="4"/>
      <c r="R1286" s="4"/>
      <c r="S1286" s="4"/>
      <c r="T1286" s="4"/>
      <c r="U1286" s="4"/>
      <c r="V1286" s="4"/>
      <c r="W1286" s="4">
        <v>24365.62</v>
      </c>
      <c r="X1286" s="4">
        <v>1</v>
      </c>
      <c r="Y1286" s="4">
        <v>24365.62</v>
      </c>
      <c r="Z1286" s="4"/>
      <c r="AA1286" s="4"/>
      <c r="AB1286" s="4"/>
    </row>
    <row r="1288" spans="1:245">
      <c r="A1288" s="1">
        <v>3</v>
      </c>
      <c r="B1288" s="1">
        <v>1</v>
      </c>
      <c r="C1288" s="1"/>
      <c r="D1288" s="1">
        <f>ROW(A1329)</f>
        <v>1329</v>
      </c>
      <c r="E1288" s="1"/>
      <c r="F1288" s="1" t="s">
        <v>655</v>
      </c>
      <c r="G1288" s="1" t="s">
        <v>656</v>
      </c>
      <c r="H1288" s="1" t="s">
        <v>6</v>
      </c>
      <c r="I1288" s="1">
        <v>0</v>
      </c>
      <c r="J1288" s="1" t="s">
        <v>6</v>
      </c>
      <c r="K1288" s="1">
        <v>-1</v>
      </c>
      <c r="L1288" s="1" t="s">
        <v>6</v>
      </c>
      <c r="M1288" s="1" t="s">
        <v>6</v>
      </c>
      <c r="N1288" s="1"/>
      <c r="O1288" s="1"/>
      <c r="P1288" s="1"/>
      <c r="Q1288" s="1"/>
      <c r="R1288" s="1"/>
      <c r="S1288" s="1">
        <v>0</v>
      </c>
      <c r="T1288" s="1"/>
      <c r="U1288" s="1" t="s">
        <v>6</v>
      </c>
      <c r="V1288" s="1">
        <v>0</v>
      </c>
      <c r="W1288" s="1"/>
      <c r="X1288" s="1"/>
      <c r="Y1288" s="1"/>
      <c r="Z1288" s="1"/>
      <c r="AA1288" s="1"/>
      <c r="AB1288" s="1" t="s">
        <v>6</v>
      </c>
      <c r="AC1288" s="1" t="s">
        <v>6</v>
      </c>
      <c r="AD1288" s="1" t="s">
        <v>6</v>
      </c>
      <c r="AE1288" s="1" t="s">
        <v>6</v>
      </c>
      <c r="AF1288" s="1" t="s">
        <v>6</v>
      </c>
      <c r="AG1288" s="1" t="s">
        <v>6</v>
      </c>
      <c r="AH1288" s="1"/>
      <c r="AI1288" s="1"/>
      <c r="AJ1288" s="1"/>
      <c r="AK1288" s="1"/>
      <c r="AL1288" s="1"/>
      <c r="AM1288" s="1"/>
      <c r="AN1288" s="1"/>
      <c r="AO1288" s="1"/>
      <c r="AP1288" s="1" t="s">
        <v>6</v>
      </c>
      <c r="AQ1288" s="1" t="s">
        <v>6</v>
      </c>
      <c r="AR1288" s="1" t="s">
        <v>6</v>
      </c>
      <c r="AS1288" s="1"/>
      <c r="AT1288" s="1"/>
      <c r="AU1288" s="1"/>
      <c r="AV1288" s="1"/>
      <c r="AW1288" s="1"/>
      <c r="AX1288" s="1"/>
      <c r="AY1288" s="1"/>
      <c r="AZ1288" s="1" t="s">
        <v>6</v>
      </c>
      <c r="BA1288" s="1"/>
      <c r="BB1288" s="1" t="s">
        <v>6</v>
      </c>
      <c r="BC1288" s="1" t="s">
        <v>6</v>
      </c>
      <c r="BD1288" s="1" t="s">
        <v>6</v>
      </c>
      <c r="BE1288" s="1" t="s">
        <v>6</v>
      </c>
      <c r="BF1288" s="1" t="s">
        <v>6</v>
      </c>
      <c r="BG1288" s="1" t="s">
        <v>6</v>
      </c>
      <c r="BH1288" s="1" t="s">
        <v>6</v>
      </c>
      <c r="BI1288" s="1" t="s">
        <v>6</v>
      </c>
      <c r="BJ1288" s="1" t="s">
        <v>6</v>
      </c>
      <c r="BK1288" s="1" t="s">
        <v>6</v>
      </c>
      <c r="BL1288" s="1" t="s">
        <v>6</v>
      </c>
      <c r="BM1288" s="1" t="s">
        <v>6</v>
      </c>
      <c r="BN1288" s="1" t="s">
        <v>6</v>
      </c>
      <c r="BO1288" s="1" t="s">
        <v>6</v>
      </c>
      <c r="BP1288" s="1" t="s">
        <v>6</v>
      </c>
      <c r="BQ1288" s="1"/>
      <c r="BR1288" s="1"/>
      <c r="BS1288" s="1"/>
      <c r="BT1288" s="1"/>
      <c r="BU1288" s="1"/>
      <c r="BV1288" s="1"/>
      <c r="BW1288" s="1"/>
      <c r="BX1288" s="1">
        <v>0</v>
      </c>
      <c r="BY1288" s="1"/>
      <c r="BZ1288" s="1"/>
      <c r="CA1288" s="1"/>
      <c r="CB1288" s="1"/>
      <c r="CC1288" s="1"/>
      <c r="CD1288" s="1"/>
      <c r="CE1288" s="1"/>
      <c r="CF1288" s="1">
        <v>0</v>
      </c>
      <c r="CG1288" s="1">
        <v>0</v>
      </c>
      <c r="CH1288" s="1"/>
      <c r="CI1288" s="1" t="s">
        <v>6</v>
      </c>
      <c r="CJ1288" s="1" t="s">
        <v>6</v>
      </c>
      <c r="CK1288" t="s">
        <v>6</v>
      </c>
      <c r="CL1288" t="s">
        <v>6</v>
      </c>
      <c r="CM1288" t="s">
        <v>6</v>
      </c>
      <c r="CN1288" t="s">
        <v>6</v>
      </c>
      <c r="CO1288" t="s">
        <v>6</v>
      </c>
      <c r="CP1288" t="s">
        <v>6</v>
      </c>
      <c r="CQ1288" t="s">
        <v>6</v>
      </c>
    </row>
    <row r="1290" spans="1:245">
      <c r="A1290" s="2">
        <v>52</v>
      </c>
      <c r="B1290" s="2">
        <f t="shared" ref="B1290:G1290" si="752">B1329</f>
        <v>1</v>
      </c>
      <c r="C1290" s="2">
        <f t="shared" si="752"/>
        <v>3</v>
      </c>
      <c r="D1290" s="2">
        <f t="shared" si="752"/>
        <v>1288</v>
      </c>
      <c r="E1290" s="2">
        <f t="shared" si="752"/>
        <v>0</v>
      </c>
      <c r="F1290" s="2" t="str">
        <f t="shared" si="752"/>
        <v>09-01-04</v>
      </c>
      <c r="G1290" s="2" t="str">
        <f t="shared" si="752"/>
        <v>Пусконаладочные работы трансформатора 6/0,4 кВ</v>
      </c>
      <c r="H1290" s="2"/>
      <c r="I1290" s="2"/>
      <c r="J1290" s="2"/>
      <c r="K1290" s="2"/>
      <c r="L1290" s="2"/>
      <c r="M1290" s="2"/>
      <c r="N1290" s="2"/>
      <c r="O1290" s="2">
        <f t="shared" ref="O1290:AT1290" si="753">O1329</f>
        <v>6423.69</v>
      </c>
      <c r="P1290" s="2">
        <f t="shared" si="753"/>
        <v>0</v>
      </c>
      <c r="Q1290" s="2">
        <f t="shared" si="753"/>
        <v>0</v>
      </c>
      <c r="R1290" s="2">
        <f t="shared" si="753"/>
        <v>0</v>
      </c>
      <c r="S1290" s="2">
        <f t="shared" si="753"/>
        <v>6423.69</v>
      </c>
      <c r="T1290" s="2">
        <f t="shared" si="753"/>
        <v>0</v>
      </c>
      <c r="U1290" s="2">
        <f t="shared" si="753"/>
        <v>11.16</v>
      </c>
      <c r="V1290" s="2">
        <f t="shared" si="753"/>
        <v>0</v>
      </c>
      <c r="W1290" s="2">
        <f t="shared" si="753"/>
        <v>0</v>
      </c>
      <c r="X1290" s="2">
        <f t="shared" si="753"/>
        <v>4753.53</v>
      </c>
      <c r="Y1290" s="2">
        <f t="shared" si="753"/>
        <v>2312.5300000000002</v>
      </c>
      <c r="Z1290" s="2">
        <f t="shared" si="753"/>
        <v>0</v>
      </c>
      <c r="AA1290" s="2">
        <f t="shared" si="753"/>
        <v>0</v>
      </c>
      <c r="AB1290" s="2">
        <f t="shared" si="753"/>
        <v>0</v>
      </c>
      <c r="AC1290" s="2">
        <f t="shared" si="753"/>
        <v>0</v>
      </c>
      <c r="AD1290" s="2">
        <f t="shared" si="753"/>
        <v>0</v>
      </c>
      <c r="AE1290" s="2">
        <f t="shared" si="753"/>
        <v>0</v>
      </c>
      <c r="AF1290" s="2">
        <f t="shared" si="753"/>
        <v>0</v>
      </c>
      <c r="AG1290" s="2">
        <f t="shared" si="753"/>
        <v>0</v>
      </c>
      <c r="AH1290" s="2">
        <f t="shared" si="753"/>
        <v>0</v>
      </c>
      <c r="AI1290" s="2">
        <f t="shared" si="753"/>
        <v>0</v>
      </c>
      <c r="AJ1290" s="2">
        <f t="shared" si="753"/>
        <v>0</v>
      </c>
      <c r="AK1290" s="2">
        <f t="shared" si="753"/>
        <v>0</v>
      </c>
      <c r="AL1290" s="2">
        <f t="shared" si="753"/>
        <v>0</v>
      </c>
      <c r="AM1290" s="2">
        <f t="shared" si="753"/>
        <v>0</v>
      </c>
      <c r="AN1290" s="2">
        <f t="shared" si="753"/>
        <v>0</v>
      </c>
      <c r="AO1290" s="2">
        <f t="shared" si="753"/>
        <v>0</v>
      </c>
      <c r="AP1290" s="2">
        <f t="shared" si="753"/>
        <v>0</v>
      </c>
      <c r="AQ1290" s="2">
        <f t="shared" si="753"/>
        <v>0</v>
      </c>
      <c r="AR1290" s="2">
        <f t="shared" si="753"/>
        <v>13489.75</v>
      </c>
      <c r="AS1290" s="2">
        <f t="shared" si="753"/>
        <v>0</v>
      </c>
      <c r="AT1290" s="2">
        <f t="shared" si="753"/>
        <v>0</v>
      </c>
      <c r="AU1290" s="2">
        <f t="shared" ref="AU1290:BZ1290" si="754">AU1329</f>
        <v>13489.75</v>
      </c>
      <c r="AV1290" s="2">
        <f t="shared" si="754"/>
        <v>0</v>
      </c>
      <c r="AW1290" s="2">
        <f t="shared" si="754"/>
        <v>0</v>
      </c>
      <c r="AX1290" s="2">
        <f t="shared" si="754"/>
        <v>0</v>
      </c>
      <c r="AY1290" s="2">
        <f t="shared" si="754"/>
        <v>0</v>
      </c>
      <c r="AZ1290" s="2">
        <f t="shared" si="754"/>
        <v>0</v>
      </c>
      <c r="BA1290" s="2">
        <f t="shared" si="754"/>
        <v>0</v>
      </c>
      <c r="BB1290" s="2">
        <f t="shared" si="754"/>
        <v>0</v>
      </c>
      <c r="BC1290" s="2">
        <f t="shared" si="754"/>
        <v>0</v>
      </c>
      <c r="BD1290" s="2">
        <f t="shared" si="754"/>
        <v>0</v>
      </c>
      <c r="BE1290" s="2">
        <f t="shared" si="754"/>
        <v>0</v>
      </c>
      <c r="BF1290" s="2">
        <f t="shared" si="754"/>
        <v>0</v>
      </c>
      <c r="BG1290" s="2">
        <f t="shared" si="754"/>
        <v>0</v>
      </c>
      <c r="BH1290" s="2">
        <f t="shared" si="754"/>
        <v>0</v>
      </c>
      <c r="BI1290" s="2">
        <f t="shared" si="754"/>
        <v>0</v>
      </c>
      <c r="BJ1290" s="2">
        <f t="shared" si="754"/>
        <v>0</v>
      </c>
      <c r="BK1290" s="2">
        <f t="shared" si="754"/>
        <v>0</v>
      </c>
      <c r="BL1290" s="2">
        <f t="shared" si="754"/>
        <v>0</v>
      </c>
      <c r="BM1290" s="2">
        <f t="shared" si="754"/>
        <v>0</v>
      </c>
      <c r="BN1290" s="2">
        <f t="shared" si="754"/>
        <v>0</v>
      </c>
      <c r="BO1290" s="2">
        <f t="shared" si="754"/>
        <v>0</v>
      </c>
      <c r="BP1290" s="2">
        <f t="shared" si="754"/>
        <v>0</v>
      </c>
      <c r="BQ1290" s="2">
        <f t="shared" si="754"/>
        <v>0</v>
      </c>
      <c r="BR1290" s="2">
        <f t="shared" si="754"/>
        <v>0</v>
      </c>
      <c r="BS1290" s="2">
        <f t="shared" si="754"/>
        <v>0</v>
      </c>
      <c r="BT1290" s="2">
        <f t="shared" si="754"/>
        <v>0</v>
      </c>
      <c r="BU1290" s="2">
        <f t="shared" si="754"/>
        <v>0</v>
      </c>
      <c r="BV1290" s="2">
        <f t="shared" si="754"/>
        <v>0</v>
      </c>
      <c r="BW1290" s="2">
        <f t="shared" si="754"/>
        <v>0</v>
      </c>
      <c r="BX1290" s="2">
        <f t="shared" si="754"/>
        <v>0</v>
      </c>
      <c r="BY1290" s="2">
        <f t="shared" si="754"/>
        <v>0</v>
      </c>
      <c r="BZ1290" s="2">
        <f t="shared" si="754"/>
        <v>0</v>
      </c>
      <c r="CA1290" s="2">
        <f t="shared" ref="CA1290:DF1290" si="755">CA1329</f>
        <v>0</v>
      </c>
      <c r="CB1290" s="2">
        <f t="shared" si="755"/>
        <v>0</v>
      </c>
      <c r="CC1290" s="2">
        <f t="shared" si="755"/>
        <v>0</v>
      </c>
      <c r="CD1290" s="2">
        <f t="shared" si="755"/>
        <v>0</v>
      </c>
      <c r="CE1290" s="2">
        <f t="shared" si="755"/>
        <v>0</v>
      </c>
      <c r="CF1290" s="2">
        <f t="shared" si="755"/>
        <v>0</v>
      </c>
      <c r="CG1290" s="2">
        <f t="shared" si="755"/>
        <v>0</v>
      </c>
      <c r="CH1290" s="2">
        <f t="shared" si="755"/>
        <v>0</v>
      </c>
      <c r="CI1290" s="2">
        <f t="shared" si="755"/>
        <v>0</v>
      </c>
      <c r="CJ1290" s="2">
        <f t="shared" si="755"/>
        <v>0</v>
      </c>
      <c r="CK1290" s="2">
        <f t="shared" si="755"/>
        <v>0</v>
      </c>
      <c r="CL1290" s="2">
        <f t="shared" si="755"/>
        <v>0</v>
      </c>
      <c r="CM1290" s="2">
        <f t="shared" si="755"/>
        <v>0</v>
      </c>
      <c r="CN1290" s="2">
        <f t="shared" si="755"/>
        <v>0</v>
      </c>
      <c r="CO1290" s="2">
        <f t="shared" si="755"/>
        <v>0</v>
      </c>
      <c r="CP1290" s="2">
        <f t="shared" si="755"/>
        <v>0</v>
      </c>
      <c r="CQ1290" s="2">
        <f t="shared" si="755"/>
        <v>0</v>
      </c>
      <c r="CR1290" s="2">
        <f t="shared" si="755"/>
        <v>0</v>
      </c>
      <c r="CS1290" s="2">
        <f t="shared" si="755"/>
        <v>0</v>
      </c>
      <c r="CT1290" s="2">
        <f t="shared" si="755"/>
        <v>0</v>
      </c>
      <c r="CU1290" s="2">
        <f t="shared" si="755"/>
        <v>0</v>
      </c>
      <c r="CV1290" s="2">
        <f t="shared" si="755"/>
        <v>0</v>
      </c>
      <c r="CW1290" s="2">
        <f t="shared" si="755"/>
        <v>0</v>
      </c>
      <c r="CX1290" s="2">
        <f t="shared" si="755"/>
        <v>0</v>
      </c>
      <c r="CY1290" s="2">
        <f t="shared" si="755"/>
        <v>0</v>
      </c>
      <c r="CZ1290" s="2">
        <f t="shared" si="755"/>
        <v>0</v>
      </c>
      <c r="DA1290" s="2">
        <f t="shared" si="755"/>
        <v>0</v>
      </c>
      <c r="DB1290" s="2">
        <f t="shared" si="755"/>
        <v>0</v>
      </c>
      <c r="DC1290" s="2">
        <f t="shared" si="755"/>
        <v>0</v>
      </c>
      <c r="DD1290" s="2">
        <f t="shared" si="755"/>
        <v>0</v>
      </c>
      <c r="DE1290" s="2">
        <f t="shared" si="755"/>
        <v>0</v>
      </c>
      <c r="DF1290" s="2">
        <f t="shared" si="755"/>
        <v>0</v>
      </c>
      <c r="DG1290" s="3">
        <f t="shared" ref="DG1290:EL1290" si="756">DG1329</f>
        <v>0</v>
      </c>
      <c r="DH1290" s="3">
        <f t="shared" si="756"/>
        <v>0</v>
      </c>
      <c r="DI1290" s="3">
        <f t="shared" si="756"/>
        <v>0</v>
      </c>
      <c r="DJ1290" s="3">
        <f t="shared" si="756"/>
        <v>0</v>
      </c>
      <c r="DK1290" s="3">
        <f t="shared" si="756"/>
        <v>0</v>
      </c>
      <c r="DL1290" s="3">
        <f t="shared" si="756"/>
        <v>0</v>
      </c>
      <c r="DM1290" s="3">
        <f t="shared" si="756"/>
        <v>0</v>
      </c>
      <c r="DN1290" s="3">
        <f t="shared" si="756"/>
        <v>0</v>
      </c>
      <c r="DO1290" s="3">
        <f t="shared" si="756"/>
        <v>0</v>
      </c>
      <c r="DP1290" s="3">
        <f t="shared" si="756"/>
        <v>0</v>
      </c>
      <c r="DQ1290" s="3">
        <f t="shared" si="756"/>
        <v>0</v>
      </c>
      <c r="DR1290" s="3">
        <f t="shared" si="756"/>
        <v>0</v>
      </c>
      <c r="DS1290" s="3">
        <f t="shared" si="756"/>
        <v>0</v>
      </c>
      <c r="DT1290" s="3">
        <f t="shared" si="756"/>
        <v>0</v>
      </c>
      <c r="DU1290" s="3">
        <f t="shared" si="756"/>
        <v>0</v>
      </c>
      <c r="DV1290" s="3">
        <f t="shared" si="756"/>
        <v>0</v>
      </c>
      <c r="DW1290" s="3">
        <f t="shared" si="756"/>
        <v>0</v>
      </c>
      <c r="DX1290" s="3">
        <f t="shared" si="756"/>
        <v>0</v>
      </c>
      <c r="DY1290" s="3">
        <f t="shared" si="756"/>
        <v>0</v>
      </c>
      <c r="DZ1290" s="3">
        <f t="shared" si="756"/>
        <v>0</v>
      </c>
      <c r="EA1290" s="3">
        <f t="shared" si="756"/>
        <v>0</v>
      </c>
      <c r="EB1290" s="3">
        <f t="shared" si="756"/>
        <v>0</v>
      </c>
      <c r="EC1290" s="3">
        <f t="shared" si="756"/>
        <v>0</v>
      </c>
      <c r="ED1290" s="3">
        <f t="shared" si="756"/>
        <v>0</v>
      </c>
      <c r="EE1290" s="3">
        <f t="shared" si="756"/>
        <v>0</v>
      </c>
      <c r="EF1290" s="3">
        <f t="shared" si="756"/>
        <v>0</v>
      </c>
      <c r="EG1290" s="3">
        <f t="shared" si="756"/>
        <v>0</v>
      </c>
      <c r="EH1290" s="3">
        <f t="shared" si="756"/>
        <v>0</v>
      </c>
      <c r="EI1290" s="3">
        <f t="shared" si="756"/>
        <v>0</v>
      </c>
      <c r="EJ1290" s="3">
        <f t="shared" si="756"/>
        <v>0</v>
      </c>
      <c r="EK1290" s="3">
        <f t="shared" si="756"/>
        <v>0</v>
      </c>
      <c r="EL1290" s="3">
        <f t="shared" si="756"/>
        <v>0</v>
      </c>
      <c r="EM1290" s="3">
        <f t="shared" ref="EM1290:FR1290" si="757">EM1329</f>
        <v>0</v>
      </c>
      <c r="EN1290" s="3">
        <f t="shared" si="757"/>
        <v>0</v>
      </c>
      <c r="EO1290" s="3">
        <f t="shared" si="757"/>
        <v>0</v>
      </c>
      <c r="EP1290" s="3">
        <f t="shared" si="757"/>
        <v>0</v>
      </c>
      <c r="EQ1290" s="3">
        <f t="shared" si="757"/>
        <v>0</v>
      </c>
      <c r="ER1290" s="3">
        <f t="shared" si="757"/>
        <v>0</v>
      </c>
      <c r="ES1290" s="3">
        <f t="shared" si="757"/>
        <v>0</v>
      </c>
      <c r="ET1290" s="3">
        <f t="shared" si="757"/>
        <v>0</v>
      </c>
      <c r="EU1290" s="3">
        <f t="shared" si="757"/>
        <v>0</v>
      </c>
      <c r="EV1290" s="3">
        <f t="shared" si="757"/>
        <v>0</v>
      </c>
      <c r="EW1290" s="3">
        <f t="shared" si="757"/>
        <v>0</v>
      </c>
      <c r="EX1290" s="3">
        <f t="shared" si="757"/>
        <v>0</v>
      </c>
      <c r="EY1290" s="3">
        <f t="shared" si="757"/>
        <v>0</v>
      </c>
      <c r="EZ1290" s="3">
        <f t="shared" si="757"/>
        <v>0</v>
      </c>
      <c r="FA1290" s="3">
        <f t="shared" si="757"/>
        <v>0</v>
      </c>
      <c r="FB1290" s="3">
        <f t="shared" si="757"/>
        <v>0</v>
      </c>
      <c r="FC1290" s="3">
        <f t="shared" si="757"/>
        <v>0</v>
      </c>
      <c r="FD1290" s="3">
        <f t="shared" si="757"/>
        <v>0</v>
      </c>
      <c r="FE1290" s="3">
        <f t="shared" si="757"/>
        <v>0</v>
      </c>
      <c r="FF1290" s="3">
        <f t="shared" si="757"/>
        <v>0</v>
      </c>
      <c r="FG1290" s="3">
        <f t="shared" si="757"/>
        <v>0</v>
      </c>
      <c r="FH1290" s="3">
        <f t="shared" si="757"/>
        <v>0</v>
      </c>
      <c r="FI1290" s="3">
        <f t="shared" si="757"/>
        <v>0</v>
      </c>
      <c r="FJ1290" s="3">
        <f t="shared" si="757"/>
        <v>0</v>
      </c>
      <c r="FK1290" s="3">
        <f t="shared" si="757"/>
        <v>0</v>
      </c>
      <c r="FL1290" s="3">
        <f t="shared" si="757"/>
        <v>0</v>
      </c>
      <c r="FM1290" s="3">
        <f t="shared" si="757"/>
        <v>0</v>
      </c>
      <c r="FN1290" s="3">
        <f t="shared" si="757"/>
        <v>0</v>
      </c>
      <c r="FO1290" s="3">
        <f t="shared" si="757"/>
        <v>0</v>
      </c>
      <c r="FP1290" s="3">
        <f t="shared" si="757"/>
        <v>0</v>
      </c>
      <c r="FQ1290" s="3">
        <f t="shared" si="757"/>
        <v>0</v>
      </c>
      <c r="FR1290" s="3">
        <f t="shared" si="757"/>
        <v>0</v>
      </c>
      <c r="FS1290" s="3">
        <f t="shared" ref="FS1290:GX1290" si="758">FS1329</f>
        <v>0</v>
      </c>
      <c r="FT1290" s="3">
        <f t="shared" si="758"/>
        <v>0</v>
      </c>
      <c r="FU1290" s="3">
        <f t="shared" si="758"/>
        <v>0</v>
      </c>
      <c r="FV1290" s="3">
        <f t="shared" si="758"/>
        <v>0</v>
      </c>
      <c r="FW1290" s="3">
        <f t="shared" si="758"/>
        <v>0</v>
      </c>
      <c r="FX1290" s="3">
        <f t="shared" si="758"/>
        <v>0</v>
      </c>
      <c r="FY1290" s="3">
        <f t="shared" si="758"/>
        <v>0</v>
      </c>
      <c r="FZ1290" s="3">
        <f t="shared" si="758"/>
        <v>0</v>
      </c>
      <c r="GA1290" s="3">
        <f t="shared" si="758"/>
        <v>0</v>
      </c>
      <c r="GB1290" s="3">
        <f t="shared" si="758"/>
        <v>0</v>
      </c>
      <c r="GC1290" s="3">
        <f t="shared" si="758"/>
        <v>0</v>
      </c>
      <c r="GD1290" s="3">
        <f t="shared" si="758"/>
        <v>0</v>
      </c>
      <c r="GE1290" s="3">
        <f t="shared" si="758"/>
        <v>0</v>
      </c>
      <c r="GF1290" s="3">
        <f t="shared" si="758"/>
        <v>0</v>
      </c>
      <c r="GG1290" s="3">
        <f t="shared" si="758"/>
        <v>0</v>
      </c>
      <c r="GH1290" s="3">
        <f t="shared" si="758"/>
        <v>0</v>
      </c>
      <c r="GI1290" s="3">
        <f t="shared" si="758"/>
        <v>0</v>
      </c>
      <c r="GJ1290" s="3">
        <f t="shared" si="758"/>
        <v>0</v>
      </c>
      <c r="GK1290" s="3">
        <f t="shared" si="758"/>
        <v>0</v>
      </c>
      <c r="GL1290" s="3">
        <f t="shared" si="758"/>
        <v>0</v>
      </c>
      <c r="GM1290" s="3">
        <f t="shared" si="758"/>
        <v>0</v>
      </c>
      <c r="GN1290" s="3">
        <f t="shared" si="758"/>
        <v>0</v>
      </c>
      <c r="GO1290" s="3">
        <f t="shared" si="758"/>
        <v>0</v>
      </c>
      <c r="GP1290" s="3">
        <f t="shared" si="758"/>
        <v>0</v>
      </c>
      <c r="GQ1290" s="3">
        <f t="shared" si="758"/>
        <v>0</v>
      </c>
      <c r="GR1290" s="3">
        <f t="shared" si="758"/>
        <v>0</v>
      </c>
      <c r="GS1290" s="3">
        <f t="shared" si="758"/>
        <v>0</v>
      </c>
      <c r="GT1290" s="3">
        <f t="shared" si="758"/>
        <v>0</v>
      </c>
      <c r="GU1290" s="3">
        <f t="shared" si="758"/>
        <v>0</v>
      </c>
      <c r="GV1290" s="3">
        <f t="shared" si="758"/>
        <v>0</v>
      </c>
      <c r="GW1290" s="3">
        <f t="shared" si="758"/>
        <v>0</v>
      </c>
      <c r="GX1290" s="3">
        <f t="shared" si="758"/>
        <v>0</v>
      </c>
    </row>
    <row r="1292" spans="1:245">
      <c r="A1292" s="1">
        <v>4</v>
      </c>
      <c r="B1292" s="1">
        <v>1</v>
      </c>
      <c r="C1292" s="1"/>
      <c r="D1292" s="1">
        <f>ROW(A1299)</f>
        <v>1299</v>
      </c>
      <c r="E1292" s="1"/>
      <c r="F1292" s="1" t="s">
        <v>6</v>
      </c>
      <c r="G1292" s="1" t="s">
        <v>656</v>
      </c>
      <c r="H1292" s="1" t="s">
        <v>6</v>
      </c>
      <c r="I1292" s="1">
        <v>0</v>
      </c>
      <c r="J1292" s="1"/>
      <c r="K1292" s="1">
        <v>-1</v>
      </c>
      <c r="L1292" s="1"/>
      <c r="M1292" s="1" t="s">
        <v>6</v>
      </c>
      <c r="N1292" s="1"/>
      <c r="O1292" s="1"/>
      <c r="P1292" s="1"/>
      <c r="Q1292" s="1"/>
      <c r="R1292" s="1"/>
      <c r="S1292" s="1">
        <v>0</v>
      </c>
      <c r="T1292" s="1"/>
      <c r="U1292" s="1" t="s">
        <v>6</v>
      </c>
      <c r="V1292" s="1">
        <v>0</v>
      </c>
      <c r="W1292" s="1"/>
      <c r="X1292" s="1"/>
      <c r="Y1292" s="1"/>
      <c r="Z1292" s="1"/>
      <c r="AA1292" s="1"/>
      <c r="AB1292" s="1" t="s">
        <v>6</v>
      </c>
      <c r="AC1292" s="1" t="s">
        <v>6</v>
      </c>
      <c r="AD1292" s="1" t="s">
        <v>6</v>
      </c>
      <c r="AE1292" s="1" t="s">
        <v>6</v>
      </c>
      <c r="AF1292" s="1" t="s">
        <v>6</v>
      </c>
      <c r="AG1292" s="1" t="s">
        <v>6</v>
      </c>
      <c r="AH1292" s="1"/>
      <c r="AI1292" s="1"/>
      <c r="AJ1292" s="1"/>
      <c r="AK1292" s="1"/>
      <c r="AL1292" s="1"/>
      <c r="AM1292" s="1"/>
      <c r="AN1292" s="1"/>
      <c r="AO1292" s="1"/>
      <c r="AP1292" s="1" t="s">
        <v>6</v>
      </c>
      <c r="AQ1292" s="1" t="s">
        <v>6</v>
      </c>
      <c r="AR1292" s="1" t="s">
        <v>6</v>
      </c>
      <c r="AS1292" s="1"/>
      <c r="AT1292" s="1"/>
      <c r="AU1292" s="1"/>
      <c r="AV1292" s="1"/>
      <c r="AW1292" s="1"/>
      <c r="AX1292" s="1"/>
      <c r="AY1292" s="1"/>
      <c r="AZ1292" s="1" t="s">
        <v>6</v>
      </c>
      <c r="BA1292" s="1"/>
      <c r="BB1292" s="1" t="s">
        <v>6</v>
      </c>
      <c r="BC1292" s="1" t="s">
        <v>6</v>
      </c>
      <c r="BD1292" s="1" t="s">
        <v>6</v>
      </c>
      <c r="BE1292" s="1" t="s">
        <v>6</v>
      </c>
      <c r="BF1292" s="1" t="s">
        <v>6</v>
      </c>
      <c r="BG1292" s="1" t="s">
        <v>6</v>
      </c>
      <c r="BH1292" s="1" t="s">
        <v>6</v>
      </c>
      <c r="BI1292" s="1" t="s">
        <v>6</v>
      </c>
      <c r="BJ1292" s="1" t="s">
        <v>6</v>
      </c>
      <c r="BK1292" s="1" t="s">
        <v>6</v>
      </c>
      <c r="BL1292" s="1" t="s">
        <v>6</v>
      </c>
      <c r="BM1292" s="1" t="s">
        <v>6</v>
      </c>
      <c r="BN1292" s="1" t="s">
        <v>6</v>
      </c>
      <c r="BO1292" s="1" t="s">
        <v>6</v>
      </c>
      <c r="BP1292" s="1" t="s">
        <v>6</v>
      </c>
      <c r="BQ1292" s="1"/>
      <c r="BR1292" s="1"/>
      <c r="BS1292" s="1"/>
      <c r="BT1292" s="1"/>
      <c r="BU1292" s="1"/>
      <c r="BV1292" s="1"/>
      <c r="BW1292" s="1"/>
      <c r="BX1292" s="1">
        <v>0</v>
      </c>
      <c r="BY1292" s="1"/>
      <c r="BZ1292" s="1"/>
      <c r="CA1292" s="1"/>
      <c r="CB1292" s="1"/>
      <c r="CC1292" s="1"/>
      <c r="CD1292" s="1"/>
      <c r="CE1292" s="1"/>
      <c r="CF1292" s="1"/>
      <c r="CG1292" s="1"/>
      <c r="CH1292" s="1"/>
      <c r="CI1292" s="1"/>
      <c r="CJ1292" s="1">
        <v>0</v>
      </c>
    </row>
    <row r="1294" spans="1:245">
      <c r="A1294" s="2">
        <v>52</v>
      </c>
      <c r="B1294" s="2">
        <f t="shared" ref="B1294:G1294" si="759">B1299</f>
        <v>1</v>
      </c>
      <c r="C1294" s="2">
        <f t="shared" si="759"/>
        <v>4</v>
      </c>
      <c r="D1294" s="2">
        <f t="shared" si="759"/>
        <v>1292</v>
      </c>
      <c r="E1294" s="2">
        <f t="shared" si="759"/>
        <v>0</v>
      </c>
      <c r="F1294" s="2" t="str">
        <f t="shared" si="759"/>
        <v/>
      </c>
      <c r="G1294" s="2" t="str">
        <f t="shared" si="759"/>
        <v>Пусконаладочные работы трансформатора 6/0,4 кВ</v>
      </c>
      <c r="H1294" s="2"/>
      <c r="I1294" s="2"/>
      <c r="J1294" s="2"/>
      <c r="K1294" s="2"/>
      <c r="L1294" s="2"/>
      <c r="M1294" s="2"/>
      <c r="N1294" s="2"/>
      <c r="O1294" s="2">
        <f t="shared" ref="O1294:AT1294" si="760">O1299</f>
        <v>6423.69</v>
      </c>
      <c r="P1294" s="2">
        <f t="shared" si="760"/>
        <v>0</v>
      </c>
      <c r="Q1294" s="2">
        <f t="shared" si="760"/>
        <v>0</v>
      </c>
      <c r="R1294" s="2">
        <f t="shared" si="760"/>
        <v>0</v>
      </c>
      <c r="S1294" s="2">
        <f t="shared" si="760"/>
        <v>6423.69</v>
      </c>
      <c r="T1294" s="2">
        <f t="shared" si="760"/>
        <v>0</v>
      </c>
      <c r="U1294" s="2">
        <f t="shared" si="760"/>
        <v>11.16</v>
      </c>
      <c r="V1294" s="2">
        <f t="shared" si="760"/>
        <v>0</v>
      </c>
      <c r="W1294" s="2">
        <f t="shared" si="760"/>
        <v>0</v>
      </c>
      <c r="X1294" s="2">
        <f t="shared" si="760"/>
        <v>4753.53</v>
      </c>
      <c r="Y1294" s="2">
        <f t="shared" si="760"/>
        <v>2312.5300000000002</v>
      </c>
      <c r="Z1294" s="2">
        <f t="shared" si="760"/>
        <v>0</v>
      </c>
      <c r="AA1294" s="2">
        <f t="shared" si="760"/>
        <v>0</v>
      </c>
      <c r="AB1294" s="2">
        <f t="shared" si="760"/>
        <v>6423.69</v>
      </c>
      <c r="AC1294" s="2">
        <f t="shared" si="760"/>
        <v>0</v>
      </c>
      <c r="AD1294" s="2">
        <f t="shared" si="760"/>
        <v>0</v>
      </c>
      <c r="AE1294" s="2">
        <f t="shared" si="760"/>
        <v>0</v>
      </c>
      <c r="AF1294" s="2">
        <f t="shared" si="760"/>
        <v>6423.69</v>
      </c>
      <c r="AG1294" s="2">
        <f t="shared" si="760"/>
        <v>0</v>
      </c>
      <c r="AH1294" s="2">
        <f t="shared" si="760"/>
        <v>11.16</v>
      </c>
      <c r="AI1294" s="2">
        <f t="shared" si="760"/>
        <v>0</v>
      </c>
      <c r="AJ1294" s="2">
        <f t="shared" si="760"/>
        <v>0</v>
      </c>
      <c r="AK1294" s="2">
        <f t="shared" si="760"/>
        <v>4753.53</v>
      </c>
      <c r="AL1294" s="2">
        <f t="shared" si="760"/>
        <v>2312.5300000000002</v>
      </c>
      <c r="AM1294" s="2">
        <f t="shared" si="760"/>
        <v>0</v>
      </c>
      <c r="AN1294" s="2">
        <f t="shared" si="760"/>
        <v>0</v>
      </c>
      <c r="AO1294" s="2">
        <f t="shared" si="760"/>
        <v>0</v>
      </c>
      <c r="AP1294" s="2">
        <f t="shared" si="760"/>
        <v>0</v>
      </c>
      <c r="AQ1294" s="2">
        <f t="shared" si="760"/>
        <v>0</v>
      </c>
      <c r="AR1294" s="2">
        <f t="shared" si="760"/>
        <v>13489.75</v>
      </c>
      <c r="AS1294" s="2">
        <f t="shared" si="760"/>
        <v>0</v>
      </c>
      <c r="AT1294" s="2">
        <f t="shared" si="760"/>
        <v>0</v>
      </c>
      <c r="AU1294" s="2">
        <f t="shared" ref="AU1294:BZ1294" si="761">AU1299</f>
        <v>13489.75</v>
      </c>
      <c r="AV1294" s="2">
        <f t="shared" si="761"/>
        <v>0</v>
      </c>
      <c r="AW1294" s="2">
        <f t="shared" si="761"/>
        <v>0</v>
      </c>
      <c r="AX1294" s="2">
        <f t="shared" si="761"/>
        <v>0</v>
      </c>
      <c r="AY1294" s="2">
        <f t="shared" si="761"/>
        <v>0</v>
      </c>
      <c r="AZ1294" s="2">
        <f t="shared" si="761"/>
        <v>0</v>
      </c>
      <c r="BA1294" s="2">
        <f t="shared" si="761"/>
        <v>0</v>
      </c>
      <c r="BB1294" s="2">
        <f t="shared" si="761"/>
        <v>0</v>
      </c>
      <c r="BC1294" s="2">
        <f t="shared" si="761"/>
        <v>0</v>
      </c>
      <c r="BD1294" s="2">
        <f t="shared" si="761"/>
        <v>0</v>
      </c>
      <c r="BE1294" s="2">
        <f t="shared" si="761"/>
        <v>0</v>
      </c>
      <c r="BF1294" s="2">
        <f t="shared" si="761"/>
        <v>0</v>
      </c>
      <c r="BG1294" s="2">
        <f t="shared" si="761"/>
        <v>0</v>
      </c>
      <c r="BH1294" s="2">
        <f t="shared" si="761"/>
        <v>0</v>
      </c>
      <c r="BI1294" s="2">
        <f t="shared" si="761"/>
        <v>0</v>
      </c>
      <c r="BJ1294" s="2">
        <f t="shared" si="761"/>
        <v>0</v>
      </c>
      <c r="BK1294" s="2">
        <f t="shared" si="761"/>
        <v>0</v>
      </c>
      <c r="BL1294" s="2">
        <f t="shared" si="761"/>
        <v>0</v>
      </c>
      <c r="BM1294" s="2">
        <f t="shared" si="761"/>
        <v>0</v>
      </c>
      <c r="BN1294" s="2">
        <f t="shared" si="761"/>
        <v>0</v>
      </c>
      <c r="BO1294" s="2">
        <f t="shared" si="761"/>
        <v>0</v>
      </c>
      <c r="BP1294" s="2">
        <f t="shared" si="761"/>
        <v>0</v>
      </c>
      <c r="BQ1294" s="2">
        <f t="shared" si="761"/>
        <v>0</v>
      </c>
      <c r="BR1294" s="2">
        <f t="shared" si="761"/>
        <v>0</v>
      </c>
      <c r="BS1294" s="2">
        <f t="shared" si="761"/>
        <v>0</v>
      </c>
      <c r="BT1294" s="2">
        <f t="shared" si="761"/>
        <v>0</v>
      </c>
      <c r="BU1294" s="2">
        <f t="shared" si="761"/>
        <v>0</v>
      </c>
      <c r="BV1294" s="2">
        <f t="shared" si="761"/>
        <v>0</v>
      </c>
      <c r="BW1294" s="2">
        <f t="shared" si="761"/>
        <v>0</v>
      </c>
      <c r="BX1294" s="2">
        <f t="shared" si="761"/>
        <v>0</v>
      </c>
      <c r="BY1294" s="2">
        <f t="shared" si="761"/>
        <v>0</v>
      </c>
      <c r="BZ1294" s="2">
        <f t="shared" si="761"/>
        <v>0</v>
      </c>
      <c r="CA1294" s="2">
        <f t="shared" ref="CA1294:DF1294" si="762">CA1299</f>
        <v>13489.75</v>
      </c>
      <c r="CB1294" s="2">
        <f t="shared" si="762"/>
        <v>0</v>
      </c>
      <c r="CC1294" s="2">
        <f t="shared" si="762"/>
        <v>0</v>
      </c>
      <c r="CD1294" s="2">
        <f t="shared" si="762"/>
        <v>13489.75</v>
      </c>
      <c r="CE1294" s="2">
        <f t="shared" si="762"/>
        <v>0</v>
      </c>
      <c r="CF1294" s="2">
        <f t="shared" si="762"/>
        <v>0</v>
      </c>
      <c r="CG1294" s="2">
        <f t="shared" si="762"/>
        <v>0</v>
      </c>
      <c r="CH1294" s="2">
        <f t="shared" si="762"/>
        <v>0</v>
      </c>
      <c r="CI1294" s="2">
        <f t="shared" si="762"/>
        <v>0</v>
      </c>
      <c r="CJ1294" s="2">
        <f t="shared" si="762"/>
        <v>0</v>
      </c>
      <c r="CK1294" s="2">
        <f t="shared" si="762"/>
        <v>0</v>
      </c>
      <c r="CL1294" s="2">
        <f t="shared" si="762"/>
        <v>0</v>
      </c>
      <c r="CM1294" s="2">
        <f t="shared" si="762"/>
        <v>0</v>
      </c>
      <c r="CN1294" s="2">
        <f t="shared" si="762"/>
        <v>0</v>
      </c>
      <c r="CO1294" s="2">
        <f t="shared" si="762"/>
        <v>0</v>
      </c>
      <c r="CP1294" s="2">
        <f t="shared" si="762"/>
        <v>0</v>
      </c>
      <c r="CQ1294" s="2">
        <f t="shared" si="762"/>
        <v>0</v>
      </c>
      <c r="CR1294" s="2">
        <f t="shared" si="762"/>
        <v>0</v>
      </c>
      <c r="CS1294" s="2">
        <f t="shared" si="762"/>
        <v>0</v>
      </c>
      <c r="CT1294" s="2">
        <f t="shared" si="762"/>
        <v>0</v>
      </c>
      <c r="CU1294" s="2">
        <f t="shared" si="762"/>
        <v>0</v>
      </c>
      <c r="CV1294" s="2">
        <f t="shared" si="762"/>
        <v>0</v>
      </c>
      <c r="CW1294" s="2">
        <f t="shared" si="762"/>
        <v>0</v>
      </c>
      <c r="CX1294" s="2">
        <f t="shared" si="762"/>
        <v>0</v>
      </c>
      <c r="CY1294" s="2">
        <f t="shared" si="762"/>
        <v>0</v>
      </c>
      <c r="CZ1294" s="2">
        <f t="shared" si="762"/>
        <v>0</v>
      </c>
      <c r="DA1294" s="2">
        <f t="shared" si="762"/>
        <v>0</v>
      </c>
      <c r="DB1294" s="2">
        <f t="shared" si="762"/>
        <v>0</v>
      </c>
      <c r="DC1294" s="2">
        <f t="shared" si="762"/>
        <v>0</v>
      </c>
      <c r="DD1294" s="2">
        <f t="shared" si="762"/>
        <v>0</v>
      </c>
      <c r="DE1294" s="2">
        <f t="shared" si="762"/>
        <v>0</v>
      </c>
      <c r="DF1294" s="2">
        <f t="shared" si="762"/>
        <v>0</v>
      </c>
      <c r="DG1294" s="3">
        <f t="shared" ref="DG1294:EL1294" si="763">DG1299</f>
        <v>0</v>
      </c>
      <c r="DH1294" s="3">
        <f t="shared" si="763"/>
        <v>0</v>
      </c>
      <c r="DI1294" s="3">
        <f t="shared" si="763"/>
        <v>0</v>
      </c>
      <c r="DJ1294" s="3">
        <f t="shared" si="763"/>
        <v>0</v>
      </c>
      <c r="DK1294" s="3">
        <f t="shared" si="763"/>
        <v>0</v>
      </c>
      <c r="DL1294" s="3">
        <f t="shared" si="763"/>
        <v>0</v>
      </c>
      <c r="DM1294" s="3">
        <f t="shared" si="763"/>
        <v>0</v>
      </c>
      <c r="DN1294" s="3">
        <f t="shared" si="763"/>
        <v>0</v>
      </c>
      <c r="DO1294" s="3">
        <f t="shared" si="763"/>
        <v>0</v>
      </c>
      <c r="DP1294" s="3">
        <f t="shared" si="763"/>
        <v>0</v>
      </c>
      <c r="DQ1294" s="3">
        <f t="shared" si="763"/>
        <v>0</v>
      </c>
      <c r="DR1294" s="3">
        <f t="shared" si="763"/>
        <v>0</v>
      </c>
      <c r="DS1294" s="3">
        <f t="shared" si="763"/>
        <v>0</v>
      </c>
      <c r="DT1294" s="3">
        <f t="shared" si="763"/>
        <v>0</v>
      </c>
      <c r="DU1294" s="3">
        <f t="shared" si="763"/>
        <v>0</v>
      </c>
      <c r="DV1294" s="3">
        <f t="shared" si="763"/>
        <v>0</v>
      </c>
      <c r="DW1294" s="3">
        <f t="shared" si="763"/>
        <v>0</v>
      </c>
      <c r="DX1294" s="3">
        <f t="shared" si="763"/>
        <v>0</v>
      </c>
      <c r="DY1294" s="3">
        <f t="shared" si="763"/>
        <v>0</v>
      </c>
      <c r="DZ1294" s="3">
        <f t="shared" si="763"/>
        <v>0</v>
      </c>
      <c r="EA1294" s="3">
        <f t="shared" si="763"/>
        <v>0</v>
      </c>
      <c r="EB1294" s="3">
        <f t="shared" si="763"/>
        <v>0</v>
      </c>
      <c r="EC1294" s="3">
        <f t="shared" si="763"/>
        <v>0</v>
      </c>
      <c r="ED1294" s="3">
        <f t="shared" si="763"/>
        <v>0</v>
      </c>
      <c r="EE1294" s="3">
        <f t="shared" si="763"/>
        <v>0</v>
      </c>
      <c r="EF1294" s="3">
        <f t="shared" si="763"/>
        <v>0</v>
      </c>
      <c r="EG1294" s="3">
        <f t="shared" si="763"/>
        <v>0</v>
      </c>
      <c r="EH1294" s="3">
        <f t="shared" si="763"/>
        <v>0</v>
      </c>
      <c r="EI1294" s="3">
        <f t="shared" si="763"/>
        <v>0</v>
      </c>
      <c r="EJ1294" s="3">
        <f t="shared" si="763"/>
        <v>0</v>
      </c>
      <c r="EK1294" s="3">
        <f t="shared" si="763"/>
        <v>0</v>
      </c>
      <c r="EL1294" s="3">
        <f t="shared" si="763"/>
        <v>0</v>
      </c>
      <c r="EM1294" s="3">
        <f t="shared" ref="EM1294:FR1294" si="764">EM1299</f>
        <v>0</v>
      </c>
      <c r="EN1294" s="3">
        <f t="shared" si="764"/>
        <v>0</v>
      </c>
      <c r="EO1294" s="3">
        <f t="shared" si="764"/>
        <v>0</v>
      </c>
      <c r="EP1294" s="3">
        <f t="shared" si="764"/>
        <v>0</v>
      </c>
      <c r="EQ1294" s="3">
        <f t="shared" si="764"/>
        <v>0</v>
      </c>
      <c r="ER1294" s="3">
        <f t="shared" si="764"/>
        <v>0</v>
      </c>
      <c r="ES1294" s="3">
        <f t="shared" si="764"/>
        <v>0</v>
      </c>
      <c r="ET1294" s="3">
        <f t="shared" si="764"/>
        <v>0</v>
      </c>
      <c r="EU1294" s="3">
        <f t="shared" si="764"/>
        <v>0</v>
      </c>
      <c r="EV1294" s="3">
        <f t="shared" si="764"/>
        <v>0</v>
      </c>
      <c r="EW1294" s="3">
        <f t="shared" si="764"/>
        <v>0</v>
      </c>
      <c r="EX1294" s="3">
        <f t="shared" si="764"/>
        <v>0</v>
      </c>
      <c r="EY1294" s="3">
        <f t="shared" si="764"/>
        <v>0</v>
      </c>
      <c r="EZ1294" s="3">
        <f t="shared" si="764"/>
        <v>0</v>
      </c>
      <c r="FA1294" s="3">
        <f t="shared" si="764"/>
        <v>0</v>
      </c>
      <c r="FB1294" s="3">
        <f t="shared" si="764"/>
        <v>0</v>
      </c>
      <c r="FC1294" s="3">
        <f t="shared" si="764"/>
        <v>0</v>
      </c>
      <c r="FD1294" s="3">
        <f t="shared" si="764"/>
        <v>0</v>
      </c>
      <c r="FE1294" s="3">
        <f t="shared" si="764"/>
        <v>0</v>
      </c>
      <c r="FF1294" s="3">
        <f t="shared" si="764"/>
        <v>0</v>
      </c>
      <c r="FG1294" s="3">
        <f t="shared" si="764"/>
        <v>0</v>
      </c>
      <c r="FH1294" s="3">
        <f t="shared" si="764"/>
        <v>0</v>
      </c>
      <c r="FI1294" s="3">
        <f t="shared" si="764"/>
        <v>0</v>
      </c>
      <c r="FJ1294" s="3">
        <f t="shared" si="764"/>
        <v>0</v>
      </c>
      <c r="FK1294" s="3">
        <f t="shared" si="764"/>
        <v>0</v>
      </c>
      <c r="FL1294" s="3">
        <f t="shared" si="764"/>
        <v>0</v>
      </c>
      <c r="FM1294" s="3">
        <f t="shared" si="764"/>
        <v>0</v>
      </c>
      <c r="FN1294" s="3">
        <f t="shared" si="764"/>
        <v>0</v>
      </c>
      <c r="FO1294" s="3">
        <f t="shared" si="764"/>
        <v>0</v>
      </c>
      <c r="FP1294" s="3">
        <f t="shared" si="764"/>
        <v>0</v>
      </c>
      <c r="FQ1294" s="3">
        <f t="shared" si="764"/>
        <v>0</v>
      </c>
      <c r="FR1294" s="3">
        <f t="shared" si="764"/>
        <v>0</v>
      </c>
      <c r="FS1294" s="3">
        <f t="shared" ref="FS1294:GX1294" si="765">FS1299</f>
        <v>0</v>
      </c>
      <c r="FT1294" s="3">
        <f t="shared" si="765"/>
        <v>0</v>
      </c>
      <c r="FU1294" s="3">
        <f t="shared" si="765"/>
        <v>0</v>
      </c>
      <c r="FV1294" s="3">
        <f t="shared" si="765"/>
        <v>0</v>
      </c>
      <c r="FW1294" s="3">
        <f t="shared" si="765"/>
        <v>0</v>
      </c>
      <c r="FX1294" s="3">
        <f t="shared" si="765"/>
        <v>0</v>
      </c>
      <c r="FY1294" s="3">
        <f t="shared" si="765"/>
        <v>0</v>
      </c>
      <c r="FZ1294" s="3">
        <f t="shared" si="765"/>
        <v>0</v>
      </c>
      <c r="GA1294" s="3">
        <f t="shared" si="765"/>
        <v>0</v>
      </c>
      <c r="GB1294" s="3">
        <f t="shared" si="765"/>
        <v>0</v>
      </c>
      <c r="GC1294" s="3">
        <f t="shared" si="765"/>
        <v>0</v>
      </c>
      <c r="GD1294" s="3">
        <f t="shared" si="765"/>
        <v>0</v>
      </c>
      <c r="GE1294" s="3">
        <f t="shared" si="765"/>
        <v>0</v>
      </c>
      <c r="GF1294" s="3">
        <f t="shared" si="765"/>
        <v>0</v>
      </c>
      <c r="GG1294" s="3">
        <f t="shared" si="765"/>
        <v>0</v>
      </c>
      <c r="GH1294" s="3">
        <f t="shared" si="765"/>
        <v>0</v>
      </c>
      <c r="GI1294" s="3">
        <f t="shared" si="765"/>
        <v>0</v>
      </c>
      <c r="GJ1294" s="3">
        <f t="shared" si="765"/>
        <v>0</v>
      </c>
      <c r="GK1294" s="3">
        <f t="shared" si="765"/>
        <v>0</v>
      </c>
      <c r="GL1294" s="3">
        <f t="shared" si="765"/>
        <v>0</v>
      </c>
      <c r="GM1294" s="3">
        <f t="shared" si="765"/>
        <v>0</v>
      </c>
      <c r="GN1294" s="3">
        <f t="shared" si="765"/>
        <v>0</v>
      </c>
      <c r="GO1294" s="3">
        <f t="shared" si="765"/>
        <v>0</v>
      </c>
      <c r="GP1294" s="3">
        <f t="shared" si="765"/>
        <v>0</v>
      </c>
      <c r="GQ1294" s="3">
        <f t="shared" si="765"/>
        <v>0</v>
      </c>
      <c r="GR1294" s="3">
        <f t="shared" si="765"/>
        <v>0</v>
      </c>
      <c r="GS1294" s="3">
        <f t="shared" si="765"/>
        <v>0</v>
      </c>
      <c r="GT1294" s="3">
        <f t="shared" si="765"/>
        <v>0</v>
      </c>
      <c r="GU1294" s="3">
        <f t="shared" si="765"/>
        <v>0</v>
      </c>
      <c r="GV1294" s="3">
        <f t="shared" si="765"/>
        <v>0</v>
      </c>
      <c r="GW1294" s="3">
        <f t="shared" si="765"/>
        <v>0</v>
      </c>
      <c r="GX1294" s="3">
        <f t="shared" si="765"/>
        <v>0</v>
      </c>
    </row>
    <row r="1296" spans="1:245">
      <c r="A1296">
        <v>17</v>
      </c>
      <c r="B1296">
        <v>1</v>
      </c>
      <c r="C1296">
        <f>ROW(SmtRes!A400)</f>
        <v>400</v>
      </c>
      <c r="D1296">
        <f>ROW(EtalonRes!A406)</f>
        <v>406</v>
      </c>
      <c r="E1296" t="s">
        <v>102</v>
      </c>
      <c r="F1296" t="s">
        <v>657</v>
      </c>
      <c r="G1296" t="s">
        <v>658</v>
      </c>
      <c r="H1296" t="s">
        <v>353</v>
      </c>
      <c r="I1296">
        <v>1</v>
      </c>
      <c r="J1296">
        <v>0</v>
      </c>
      <c r="K1296">
        <v>1</v>
      </c>
      <c r="O1296">
        <f>ROUND(CP1296,2)</f>
        <v>3634.69</v>
      </c>
      <c r="P1296">
        <f>ROUND(CQ1296*I1296,2)</f>
        <v>0</v>
      </c>
      <c r="Q1296">
        <f>ROUND(CR1296*I1296,2)</f>
        <v>0</v>
      </c>
      <c r="R1296">
        <f>ROUND(CS1296*I1296,2)</f>
        <v>0</v>
      </c>
      <c r="S1296">
        <f>ROUND(CT1296*I1296,2)</f>
        <v>3634.69</v>
      </c>
      <c r="T1296">
        <f>ROUND(CU1296*I1296,2)</f>
        <v>0</v>
      </c>
      <c r="U1296">
        <f>CV1296*I1296</f>
        <v>6.3</v>
      </c>
      <c r="V1296">
        <f>CW1296*I1296</f>
        <v>0</v>
      </c>
      <c r="W1296">
        <f>ROUND(CX1296*I1296,2)</f>
        <v>0</v>
      </c>
      <c r="X1296">
        <f>ROUND(CY1296,2)</f>
        <v>2689.67</v>
      </c>
      <c r="Y1296">
        <f>ROUND(CZ1296,2)</f>
        <v>1308.49</v>
      </c>
      <c r="AA1296">
        <v>54027915</v>
      </c>
      <c r="AB1296">
        <f>ROUND((AC1296+AD1296+AF1296),6)</f>
        <v>81.66</v>
      </c>
      <c r="AC1296">
        <f>ROUND((ES1296),6)</f>
        <v>0</v>
      </c>
      <c r="AD1296">
        <f>ROUND((((ET1296)-(EU1296))+AE1296),6)</f>
        <v>0</v>
      </c>
      <c r="AE1296">
        <f>ROUND((EU1296),6)</f>
        <v>0</v>
      </c>
      <c r="AF1296">
        <f>ROUND((EV1296),6)</f>
        <v>81.66</v>
      </c>
      <c r="AG1296">
        <f>ROUND((AP1296),6)</f>
        <v>0</v>
      </c>
      <c r="AH1296">
        <f>(EW1296)</f>
        <v>6.3</v>
      </c>
      <c r="AI1296">
        <f>(EX1296)</f>
        <v>0</v>
      </c>
      <c r="AJ1296">
        <f>(AS1296)</f>
        <v>0</v>
      </c>
      <c r="AK1296">
        <v>81.66</v>
      </c>
      <c r="AL1296">
        <v>0</v>
      </c>
      <c r="AM1296">
        <v>0</v>
      </c>
      <c r="AN1296">
        <v>0</v>
      </c>
      <c r="AO1296">
        <v>81.66</v>
      </c>
      <c r="AP1296">
        <v>0</v>
      </c>
      <c r="AQ1296">
        <v>6.3</v>
      </c>
      <c r="AR1296">
        <v>0</v>
      </c>
      <c r="AS1296">
        <v>0</v>
      </c>
      <c r="AT1296">
        <v>74</v>
      </c>
      <c r="AU1296">
        <v>36</v>
      </c>
      <c r="AV1296">
        <v>1</v>
      </c>
      <c r="AW1296">
        <v>1</v>
      </c>
      <c r="AZ1296">
        <v>1</v>
      </c>
      <c r="BA1296">
        <v>44.51</v>
      </c>
      <c r="BB1296">
        <v>1</v>
      </c>
      <c r="BC1296">
        <v>1</v>
      </c>
      <c r="BD1296" t="s">
        <v>6</v>
      </c>
      <c r="BE1296" t="s">
        <v>6</v>
      </c>
      <c r="BF1296" t="s">
        <v>6</v>
      </c>
      <c r="BG1296" t="s">
        <v>6</v>
      </c>
      <c r="BH1296">
        <v>0</v>
      </c>
      <c r="BI1296">
        <v>4</v>
      </c>
      <c r="BJ1296" t="s">
        <v>659</v>
      </c>
      <c r="BM1296">
        <v>200001</v>
      </c>
      <c r="BN1296">
        <v>0</v>
      </c>
      <c r="BO1296" t="s">
        <v>6</v>
      </c>
      <c r="BP1296">
        <v>0</v>
      </c>
      <c r="BQ1296">
        <v>4</v>
      </c>
      <c r="BR1296">
        <v>0</v>
      </c>
      <c r="BS1296">
        <v>1</v>
      </c>
      <c r="BT1296">
        <v>1</v>
      </c>
      <c r="BU1296">
        <v>1</v>
      </c>
      <c r="BV1296">
        <v>1</v>
      </c>
      <c r="BW1296">
        <v>1</v>
      </c>
      <c r="BX1296">
        <v>1</v>
      </c>
      <c r="BY1296" t="s">
        <v>6</v>
      </c>
      <c r="BZ1296">
        <v>74</v>
      </c>
      <c r="CA1296">
        <v>36</v>
      </c>
      <c r="CB1296" t="s">
        <v>6</v>
      </c>
      <c r="CE1296">
        <v>0</v>
      </c>
      <c r="CF1296">
        <v>0</v>
      </c>
      <c r="CG1296">
        <v>0</v>
      </c>
      <c r="CM1296">
        <v>0</v>
      </c>
      <c r="CN1296" t="s">
        <v>6</v>
      </c>
      <c r="CO1296">
        <v>0</v>
      </c>
      <c r="CP1296">
        <f>(P1296+Q1296+S1296)</f>
        <v>3634.69</v>
      </c>
      <c r="CQ1296">
        <f>AC1296*BC1296</f>
        <v>0</v>
      </c>
      <c r="CR1296">
        <f>AD1296*BB1296</f>
        <v>0</v>
      </c>
      <c r="CS1296">
        <f>AE1296*BS1296</f>
        <v>0</v>
      </c>
      <c r="CT1296">
        <f>AF1296*BA1296</f>
        <v>3634.6865999999995</v>
      </c>
      <c r="CU1296">
        <f t="shared" ref="CU1296:CX1297" si="766">AG1296</f>
        <v>0</v>
      </c>
      <c r="CV1296">
        <f t="shared" si="766"/>
        <v>6.3</v>
      </c>
      <c r="CW1296">
        <f t="shared" si="766"/>
        <v>0</v>
      </c>
      <c r="CX1296">
        <f t="shared" si="766"/>
        <v>0</v>
      </c>
      <c r="CY1296">
        <f>(((S1296+R1296)*AT1296)/100)</f>
        <v>2689.6705999999999</v>
      </c>
      <c r="CZ1296">
        <f>(((S1296+R1296)*AU1296)/100)</f>
        <v>1308.4884</v>
      </c>
      <c r="DC1296" t="s">
        <v>6</v>
      </c>
      <c r="DD1296" t="s">
        <v>6</v>
      </c>
      <c r="DE1296" t="s">
        <v>6</v>
      </c>
      <c r="DF1296" t="s">
        <v>6</v>
      </c>
      <c r="DG1296" t="s">
        <v>6</v>
      </c>
      <c r="DH1296" t="s">
        <v>6</v>
      </c>
      <c r="DI1296" t="s">
        <v>6</v>
      </c>
      <c r="DJ1296" t="s">
        <v>6</v>
      </c>
      <c r="DK1296" t="s">
        <v>6</v>
      </c>
      <c r="DL1296" t="s">
        <v>6</v>
      </c>
      <c r="DM1296" t="s">
        <v>6</v>
      </c>
      <c r="DN1296">
        <v>0</v>
      </c>
      <c r="DO1296">
        <v>0</v>
      </c>
      <c r="DP1296">
        <v>1</v>
      </c>
      <c r="DQ1296">
        <v>1</v>
      </c>
      <c r="DU1296">
        <v>1013</v>
      </c>
      <c r="DV1296" t="s">
        <v>353</v>
      </c>
      <c r="DW1296" t="s">
        <v>353</v>
      </c>
      <c r="DX1296">
        <v>1</v>
      </c>
      <c r="DZ1296" t="s">
        <v>6</v>
      </c>
      <c r="EA1296" t="s">
        <v>6</v>
      </c>
      <c r="EB1296" t="s">
        <v>6</v>
      </c>
      <c r="EC1296" t="s">
        <v>6</v>
      </c>
      <c r="EE1296">
        <v>52855091</v>
      </c>
      <c r="EF1296">
        <v>4</v>
      </c>
      <c r="EG1296" t="s">
        <v>606</v>
      </c>
      <c r="EH1296">
        <v>83</v>
      </c>
      <c r="EI1296" t="s">
        <v>606</v>
      </c>
      <c r="EJ1296">
        <v>4</v>
      </c>
      <c r="EK1296">
        <v>200001</v>
      </c>
      <c r="EL1296" t="s">
        <v>607</v>
      </c>
      <c r="EM1296" t="s">
        <v>608</v>
      </c>
      <c r="EO1296" t="s">
        <v>6</v>
      </c>
      <c r="EQ1296">
        <v>131072</v>
      </c>
      <c r="ER1296">
        <v>81.66</v>
      </c>
      <c r="ES1296">
        <v>0</v>
      </c>
      <c r="ET1296">
        <v>0</v>
      </c>
      <c r="EU1296">
        <v>0</v>
      </c>
      <c r="EV1296">
        <v>81.66</v>
      </c>
      <c r="EW1296">
        <v>6.3</v>
      </c>
      <c r="EX1296">
        <v>0</v>
      </c>
      <c r="EY1296">
        <v>0</v>
      </c>
      <c r="FQ1296">
        <v>0</v>
      </c>
      <c r="FR1296">
        <f>ROUND(IF(AND(BH1296=3,BI1296=3),P1296,0),2)</f>
        <v>0</v>
      </c>
      <c r="FS1296">
        <v>0</v>
      </c>
      <c r="FX1296">
        <v>74</v>
      </c>
      <c r="FY1296">
        <v>36</v>
      </c>
      <c r="GA1296" t="s">
        <v>6</v>
      </c>
      <c r="GD1296">
        <v>1</v>
      </c>
      <c r="GF1296">
        <v>1566472099</v>
      </c>
      <c r="GG1296">
        <v>2</v>
      </c>
      <c r="GH1296">
        <v>1</v>
      </c>
      <c r="GI1296">
        <v>2</v>
      </c>
      <c r="GJ1296">
        <v>0</v>
      </c>
      <c r="GK1296">
        <v>0</v>
      </c>
      <c r="GL1296">
        <f>ROUND(IF(AND(BH1296=3,BI1296=3,FS1296&lt;&gt;0),P1296,0),2)</f>
        <v>0</v>
      </c>
      <c r="GM1296">
        <f>ROUND(O1296+X1296+Y1296,2)+GX1296</f>
        <v>7632.85</v>
      </c>
      <c r="GN1296">
        <f>IF(OR(BI1296=0,BI1296=1),ROUND(O1296+X1296+Y1296,2),0)</f>
        <v>0</v>
      </c>
      <c r="GO1296">
        <f>IF(BI1296=2,ROUND(O1296+X1296+Y1296,2),0)</f>
        <v>0</v>
      </c>
      <c r="GP1296">
        <f>IF(BI1296=4,ROUND(O1296+X1296+Y1296,2)+GX1296,0)</f>
        <v>7632.85</v>
      </c>
      <c r="GR1296">
        <v>0</v>
      </c>
      <c r="GS1296">
        <v>3</v>
      </c>
      <c r="GT1296">
        <v>0</v>
      </c>
      <c r="GU1296" t="s">
        <v>6</v>
      </c>
      <c r="GV1296">
        <f>ROUND((GT1296),6)</f>
        <v>0</v>
      </c>
      <c r="GW1296">
        <v>1</v>
      </c>
      <c r="GX1296">
        <f>ROUND(HC1296*I1296,2)</f>
        <v>0</v>
      </c>
      <c r="HA1296">
        <v>0</v>
      </c>
      <c r="HB1296">
        <v>0</v>
      </c>
      <c r="HC1296">
        <f>GV1296*GW1296</f>
        <v>0</v>
      </c>
      <c r="HE1296" t="s">
        <v>6</v>
      </c>
      <c r="HF1296" t="s">
        <v>6</v>
      </c>
      <c r="HM1296" t="s">
        <v>6</v>
      </c>
      <c r="HN1296" t="s">
        <v>609</v>
      </c>
      <c r="HO1296" t="s">
        <v>610</v>
      </c>
      <c r="HP1296" t="s">
        <v>606</v>
      </c>
      <c r="HQ1296" t="s">
        <v>606</v>
      </c>
      <c r="IK1296">
        <v>0</v>
      </c>
    </row>
    <row r="1297" spans="1:245">
      <c r="A1297">
        <v>17</v>
      </c>
      <c r="B1297">
        <v>1</v>
      </c>
      <c r="C1297">
        <f>ROW(SmtRes!A402)</f>
        <v>402</v>
      </c>
      <c r="D1297">
        <f>ROW(EtalonRes!A408)</f>
        <v>408</v>
      </c>
      <c r="E1297" t="s">
        <v>108</v>
      </c>
      <c r="F1297" t="s">
        <v>660</v>
      </c>
      <c r="G1297" t="s">
        <v>661</v>
      </c>
      <c r="H1297" t="s">
        <v>639</v>
      </c>
      <c r="I1297">
        <v>2</v>
      </c>
      <c r="J1297">
        <v>0</v>
      </c>
      <c r="K1297">
        <v>2</v>
      </c>
      <c r="O1297">
        <f>ROUND(CP1297,2)</f>
        <v>2789</v>
      </c>
      <c r="P1297">
        <f>ROUND(CQ1297*I1297,2)</f>
        <v>0</v>
      </c>
      <c r="Q1297">
        <f>ROUND(CR1297*I1297,2)</f>
        <v>0</v>
      </c>
      <c r="R1297">
        <f>ROUND(CS1297*I1297,2)</f>
        <v>0</v>
      </c>
      <c r="S1297">
        <f>ROUND(CT1297*I1297,2)</f>
        <v>2789</v>
      </c>
      <c r="T1297">
        <f>ROUND(CU1297*I1297,2)</f>
        <v>0</v>
      </c>
      <c r="U1297">
        <f>CV1297*I1297</f>
        <v>4.8600000000000003</v>
      </c>
      <c r="V1297">
        <f>CW1297*I1297</f>
        <v>0</v>
      </c>
      <c r="W1297">
        <f>ROUND(CX1297*I1297,2)</f>
        <v>0</v>
      </c>
      <c r="X1297">
        <f>ROUND(CY1297,2)</f>
        <v>2063.86</v>
      </c>
      <c r="Y1297">
        <f>ROUND(CZ1297,2)</f>
        <v>1004.04</v>
      </c>
      <c r="AA1297">
        <v>54027915</v>
      </c>
      <c r="AB1297">
        <f>ROUND((AC1297+AD1297+AF1297),6)</f>
        <v>31.33</v>
      </c>
      <c r="AC1297">
        <f>ROUND((ES1297),6)</f>
        <v>0</v>
      </c>
      <c r="AD1297">
        <f>ROUND((((ET1297)-(EU1297))+AE1297),6)</f>
        <v>0</v>
      </c>
      <c r="AE1297">
        <f>ROUND((EU1297),6)</f>
        <v>0</v>
      </c>
      <c r="AF1297">
        <f>ROUND((EV1297),6)</f>
        <v>31.33</v>
      </c>
      <c r="AG1297">
        <f>ROUND((AP1297),6)</f>
        <v>0</v>
      </c>
      <c r="AH1297">
        <f>(EW1297)</f>
        <v>2.4300000000000002</v>
      </c>
      <c r="AI1297">
        <f>(EX1297)</f>
        <v>0</v>
      </c>
      <c r="AJ1297">
        <f>(AS1297)</f>
        <v>0</v>
      </c>
      <c r="AK1297">
        <v>31.33</v>
      </c>
      <c r="AL1297">
        <v>0</v>
      </c>
      <c r="AM1297">
        <v>0</v>
      </c>
      <c r="AN1297">
        <v>0</v>
      </c>
      <c r="AO1297">
        <v>31.33</v>
      </c>
      <c r="AP1297">
        <v>0</v>
      </c>
      <c r="AQ1297">
        <v>2.4300000000000002</v>
      </c>
      <c r="AR1297">
        <v>0</v>
      </c>
      <c r="AS1297">
        <v>0</v>
      </c>
      <c r="AT1297">
        <v>74</v>
      </c>
      <c r="AU1297">
        <v>36</v>
      </c>
      <c r="AV1297">
        <v>1</v>
      </c>
      <c r="AW1297">
        <v>1</v>
      </c>
      <c r="AZ1297">
        <v>1</v>
      </c>
      <c r="BA1297">
        <v>44.51</v>
      </c>
      <c r="BB1297">
        <v>1</v>
      </c>
      <c r="BC1297">
        <v>1</v>
      </c>
      <c r="BD1297" t="s">
        <v>6</v>
      </c>
      <c r="BE1297" t="s">
        <v>6</v>
      </c>
      <c r="BF1297" t="s">
        <v>6</v>
      </c>
      <c r="BG1297" t="s">
        <v>6</v>
      </c>
      <c r="BH1297">
        <v>0</v>
      </c>
      <c r="BI1297">
        <v>4</v>
      </c>
      <c r="BJ1297" t="s">
        <v>662</v>
      </c>
      <c r="BM1297">
        <v>200001</v>
      </c>
      <c r="BN1297">
        <v>0</v>
      </c>
      <c r="BO1297" t="s">
        <v>6</v>
      </c>
      <c r="BP1297">
        <v>0</v>
      </c>
      <c r="BQ1297">
        <v>4</v>
      </c>
      <c r="BR1297">
        <v>0</v>
      </c>
      <c r="BS1297">
        <v>1</v>
      </c>
      <c r="BT1297">
        <v>1</v>
      </c>
      <c r="BU1297">
        <v>1</v>
      </c>
      <c r="BV1297">
        <v>1</v>
      </c>
      <c r="BW1297">
        <v>1</v>
      </c>
      <c r="BX1297">
        <v>1</v>
      </c>
      <c r="BY1297" t="s">
        <v>6</v>
      </c>
      <c r="BZ1297">
        <v>74</v>
      </c>
      <c r="CA1297">
        <v>36</v>
      </c>
      <c r="CB1297" t="s">
        <v>6</v>
      </c>
      <c r="CE1297">
        <v>0</v>
      </c>
      <c r="CF1297">
        <v>0</v>
      </c>
      <c r="CG1297">
        <v>0</v>
      </c>
      <c r="CM1297">
        <v>0</v>
      </c>
      <c r="CN1297" t="s">
        <v>6</v>
      </c>
      <c r="CO1297">
        <v>0</v>
      </c>
      <c r="CP1297">
        <f>(P1297+Q1297+S1297)</f>
        <v>2789</v>
      </c>
      <c r="CQ1297">
        <f>AC1297*BC1297</f>
        <v>0</v>
      </c>
      <c r="CR1297">
        <f>AD1297*BB1297</f>
        <v>0</v>
      </c>
      <c r="CS1297">
        <f>AE1297*BS1297</f>
        <v>0</v>
      </c>
      <c r="CT1297">
        <f>AF1297*BA1297</f>
        <v>1394.4983</v>
      </c>
      <c r="CU1297">
        <f t="shared" si="766"/>
        <v>0</v>
      </c>
      <c r="CV1297">
        <f t="shared" si="766"/>
        <v>2.4300000000000002</v>
      </c>
      <c r="CW1297">
        <f t="shared" si="766"/>
        <v>0</v>
      </c>
      <c r="CX1297">
        <f t="shared" si="766"/>
        <v>0</v>
      </c>
      <c r="CY1297">
        <f>(((S1297+R1297)*AT1297)/100)</f>
        <v>2063.86</v>
      </c>
      <c r="CZ1297">
        <f>(((S1297+R1297)*AU1297)/100)</f>
        <v>1004.04</v>
      </c>
      <c r="DC1297" t="s">
        <v>6</v>
      </c>
      <c r="DD1297" t="s">
        <v>6</v>
      </c>
      <c r="DE1297" t="s">
        <v>6</v>
      </c>
      <c r="DF1297" t="s">
        <v>6</v>
      </c>
      <c r="DG1297" t="s">
        <v>6</v>
      </c>
      <c r="DH1297" t="s">
        <v>6</v>
      </c>
      <c r="DI1297" t="s">
        <v>6</v>
      </c>
      <c r="DJ1297" t="s">
        <v>6</v>
      </c>
      <c r="DK1297" t="s">
        <v>6</v>
      </c>
      <c r="DL1297" t="s">
        <v>6</v>
      </c>
      <c r="DM1297" t="s">
        <v>6</v>
      </c>
      <c r="DN1297">
        <v>0</v>
      </c>
      <c r="DO1297">
        <v>0</v>
      </c>
      <c r="DP1297">
        <v>1</v>
      </c>
      <c r="DQ1297">
        <v>1</v>
      </c>
      <c r="DU1297">
        <v>1013</v>
      </c>
      <c r="DV1297" t="s">
        <v>639</v>
      </c>
      <c r="DW1297" t="s">
        <v>639</v>
      </c>
      <c r="DX1297">
        <v>1</v>
      </c>
      <c r="DZ1297" t="s">
        <v>6</v>
      </c>
      <c r="EA1297" t="s">
        <v>6</v>
      </c>
      <c r="EB1297" t="s">
        <v>6</v>
      </c>
      <c r="EC1297" t="s">
        <v>6</v>
      </c>
      <c r="EE1297">
        <v>52855091</v>
      </c>
      <c r="EF1297">
        <v>4</v>
      </c>
      <c r="EG1297" t="s">
        <v>606</v>
      </c>
      <c r="EH1297">
        <v>83</v>
      </c>
      <c r="EI1297" t="s">
        <v>606</v>
      </c>
      <c r="EJ1297">
        <v>4</v>
      </c>
      <c r="EK1297">
        <v>200001</v>
      </c>
      <c r="EL1297" t="s">
        <v>607</v>
      </c>
      <c r="EM1297" t="s">
        <v>608</v>
      </c>
      <c r="EO1297" t="s">
        <v>6</v>
      </c>
      <c r="EQ1297">
        <v>131072</v>
      </c>
      <c r="ER1297">
        <v>31.33</v>
      </c>
      <c r="ES1297">
        <v>0</v>
      </c>
      <c r="ET1297">
        <v>0</v>
      </c>
      <c r="EU1297">
        <v>0</v>
      </c>
      <c r="EV1297">
        <v>31.33</v>
      </c>
      <c r="EW1297">
        <v>2.4300000000000002</v>
      </c>
      <c r="EX1297">
        <v>0</v>
      </c>
      <c r="EY1297">
        <v>0</v>
      </c>
      <c r="FQ1297">
        <v>0</v>
      </c>
      <c r="FR1297">
        <f>ROUND(IF(AND(BH1297=3,BI1297=3),P1297,0),2)</f>
        <v>0</v>
      </c>
      <c r="FS1297">
        <v>0</v>
      </c>
      <c r="FX1297">
        <v>74</v>
      </c>
      <c r="FY1297">
        <v>36</v>
      </c>
      <c r="GA1297" t="s">
        <v>6</v>
      </c>
      <c r="GD1297">
        <v>1</v>
      </c>
      <c r="GF1297">
        <v>-1206261483</v>
      </c>
      <c r="GG1297">
        <v>2</v>
      </c>
      <c r="GH1297">
        <v>1</v>
      </c>
      <c r="GI1297">
        <v>2</v>
      </c>
      <c r="GJ1297">
        <v>0</v>
      </c>
      <c r="GK1297">
        <v>0</v>
      </c>
      <c r="GL1297">
        <f>ROUND(IF(AND(BH1297=3,BI1297=3,FS1297&lt;&gt;0),P1297,0),2)</f>
        <v>0</v>
      </c>
      <c r="GM1297">
        <f>ROUND(O1297+X1297+Y1297,2)+GX1297</f>
        <v>5856.9</v>
      </c>
      <c r="GN1297">
        <f>IF(OR(BI1297=0,BI1297=1),ROUND(O1297+X1297+Y1297,2),0)</f>
        <v>0</v>
      </c>
      <c r="GO1297">
        <f>IF(BI1297=2,ROUND(O1297+X1297+Y1297,2),0)</f>
        <v>0</v>
      </c>
      <c r="GP1297">
        <f>IF(BI1297=4,ROUND(O1297+X1297+Y1297,2)+GX1297,0)</f>
        <v>5856.9</v>
      </c>
      <c r="GR1297">
        <v>0</v>
      </c>
      <c r="GS1297">
        <v>0</v>
      </c>
      <c r="GT1297">
        <v>0</v>
      </c>
      <c r="GU1297" t="s">
        <v>6</v>
      </c>
      <c r="GV1297">
        <f>ROUND((GT1297),6)</f>
        <v>0</v>
      </c>
      <c r="GW1297">
        <v>1</v>
      </c>
      <c r="GX1297">
        <f>ROUND(HC1297*I1297,2)</f>
        <v>0</v>
      </c>
      <c r="HA1297">
        <v>0</v>
      </c>
      <c r="HB1297">
        <v>0</v>
      </c>
      <c r="HC1297">
        <f>GV1297*GW1297</f>
        <v>0</v>
      </c>
      <c r="HE1297" t="s">
        <v>6</v>
      </c>
      <c r="HF1297" t="s">
        <v>6</v>
      </c>
      <c r="HM1297" t="s">
        <v>6</v>
      </c>
      <c r="HN1297" t="s">
        <v>609</v>
      </c>
      <c r="HO1297" t="s">
        <v>610</v>
      </c>
      <c r="HP1297" t="s">
        <v>606</v>
      </c>
      <c r="HQ1297" t="s">
        <v>606</v>
      </c>
      <c r="IK1297">
        <v>0</v>
      </c>
    </row>
    <row r="1299" spans="1:245">
      <c r="A1299" s="2">
        <v>51</v>
      </c>
      <c r="B1299" s="2">
        <f>B1292</f>
        <v>1</v>
      </c>
      <c r="C1299" s="2">
        <f>A1292</f>
        <v>4</v>
      </c>
      <c r="D1299" s="2">
        <f>ROW(A1292)</f>
        <v>1292</v>
      </c>
      <c r="E1299" s="2"/>
      <c r="F1299" s="2" t="str">
        <f>IF(F1292&lt;&gt;"",F1292,"")</f>
        <v/>
      </c>
      <c r="G1299" s="2" t="str">
        <f>IF(G1292&lt;&gt;"",G1292,"")</f>
        <v>Пусконаладочные работы трансформатора 6/0,4 кВ</v>
      </c>
      <c r="H1299" s="2">
        <v>0</v>
      </c>
      <c r="I1299" s="2"/>
      <c r="J1299" s="2"/>
      <c r="K1299" s="2"/>
      <c r="L1299" s="2"/>
      <c r="M1299" s="2"/>
      <c r="N1299" s="2"/>
      <c r="O1299" s="2">
        <f t="shared" ref="O1299:T1299" si="767">ROUND(AB1299,2)</f>
        <v>6423.69</v>
      </c>
      <c r="P1299" s="2">
        <f t="shared" si="767"/>
        <v>0</v>
      </c>
      <c r="Q1299" s="2">
        <f t="shared" si="767"/>
        <v>0</v>
      </c>
      <c r="R1299" s="2">
        <f t="shared" si="767"/>
        <v>0</v>
      </c>
      <c r="S1299" s="2">
        <f t="shared" si="767"/>
        <v>6423.69</v>
      </c>
      <c r="T1299" s="2">
        <f t="shared" si="767"/>
        <v>0</v>
      </c>
      <c r="U1299" s="2">
        <f>AH1299</f>
        <v>11.16</v>
      </c>
      <c r="V1299" s="2">
        <f>AI1299</f>
        <v>0</v>
      </c>
      <c r="W1299" s="2">
        <f>ROUND(AJ1299,2)</f>
        <v>0</v>
      </c>
      <c r="X1299" s="2">
        <f>ROUND(AK1299,2)</f>
        <v>4753.53</v>
      </c>
      <c r="Y1299" s="2">
        <f>ROUND(AL1299,2)</f>
        <v>2312.5300000000002</v>
      </c>
      <c r="Z1299" s="2"/>
      <c r="AA1299" s="2"/>
      <c r="AB1299" s="2">
        <f>ROUND(SUMIF(AA1296:AA1297,"=54027915",O1296:O1297),2)</f>
        <v>6423.69</v>
      </c>
      <c r="AC1299" s="2">
        <f>ROUND(SUMIF(AA1296:AA1297,"=54027915",P1296:P1297),2)</f>
        <v>0</v>
      </c>
      <c r="AD1299" s="2">
        <f>ROUND(SUMIF(AA1296:AA1297,"=54027915",Q1296:Q1297),2)</f>
        <v>0</v>
      </c>
      <c r="AE1299" s="2">
        <f>ROUND(SUMIF(AA1296:AA1297,"=54027915",R1296:R1297),2)</f>
        <v>0</v>
      </c>
      <c r="AF1299" s="2">
        <f>ROUND(SUMIF(AA1296:AA1297,"=54027915",S1296:S1297),2)</f>
        <v>6423.69</v>
      </c>
      <c r="AG1299" s="2">
        <f>ROUND(SUMIF(AA1296:AA1297,"=54027915",T1296:T1297),2)</f>
        <v>0</v>
      </c>
      <c r="AH1299" s="2">
        <f>SUMIF(AA1296:AA1297,"=54027915",U1296:U1297)</f>
        <v>11.16</v>
      </c>
      <c r="AI1299" s="2">
        <f>SUMIF(AA1296:AA1297,"=54027915",V1296:V1297)</f>
        <v>0</v>
      </c>
      <c r="AJ1299" s="2">
        <f>ROUND(SUMIF(AA1296:AA1297,"=54027915",W1296:W1297),2)</f>
        <v>0</v>
      </c>
      <c r="AK1299" s="2">
        <f>ROUND(SUMIF(AA1296:AA1297,"=54027915",X1296:X1297),2)</f>
        <v>4753.53</v>
      </c>
      <c r="AL1299" s="2">
        <f>ROUND(SUMIF(AA1296:AA1297,"=54027915",Y1296:Y1297),2)</f>
        <v>2312.5300000000002</v>
      </c>
      <c r="AM1299" s="2"/>
      <c r="AN1299" s="2"/>
      <c r="AO1299" s="2">
        <f t="shared" ref="AO1299:BD1299" si="768">ROUND(BX1299,2)</f>
        <v>0</v>
      </c>
      <c r="AP1299" s="2">
        <f t="shared" si="768"/>
        <v>0</v>
      </c>
      <c r="AQ1299" s="2">
        <f t="shared" si="768"/>
        <v>0</v>
      </c>
      <c r="AR1299" s="2">
        <f t="shared" si="768"/>
        <v>13489.75</v>
      </c>
      <c r="AS1299" s="2">
        <f t="shared" si="768"/>
        <v>0</v>
      </c>
      <c r="AT1299" s="2">
        <f t="shared" si="768"/>
        <v>0</v>
      </c>
      <c r="AU1299" s="2">
        <f t="shared" si="768"/>
        <v>13489.75</v>
      </c>
      <c r="AV1299" s="2">
        <f t="shared" si="768"/>
        <v>0</v>
      </c>
      <c r="AW1299" s="2">
        <f t="shared" si="768"/>
        <v>0</v>
      </c>
      <c r="AX1299" s="2">
        <f t="shared" si="768"/>
        <v>0</v>
      </c>
      <c r="AY1299" s="2">
        <f t="shared" si="768"/>
        <v>0</v>
      </c>
      <c r="AZ1299" s="2">
        <f t="shared" si="768"/>
        <v>0</v>
      </c>
      <c r="BA1299" s="2">
        <f t="shared" si="768"/>
        <v>0</v>
      </c>
      <c r="BB1299" s="2">
        <f t="shared" si="768"/>
        <v>0</v>
      </c>
      <c r="BC1299" s="2">
        <f t="shared" si="768"/>
        <v>0</v>
      </c>
      <c r="BD1299" s="2">
        <f t="shared" si="768"/>
        <v>0</v>
      </c>
      <c r="BE1299" s="2"/>
      <c r="BF1299" s="2"/>
      <c r="BG1299" s="2"/>
      <c r="BH1299" s="2"/>
      <c r="BI1299" s="2"/>
      <c r="BJ1299" s="2"/>
      <c r="BK1299" s="2"/>
      <c r="BL1299" s="2"/>
      <c r="BM1299" s="2"/>
      <c r="BN1299" s="2"/>
      <c r="BO1299" s="2"/>
      <c r="BP1299" s="2"/>
      <c r="BQ1299" s="2"/>
      <c r="BR1299" s="2"/>
      <c r="BS1299" s="2"/>
      <c r="BT1299" s="2"/>
      <c r="BU1299" s="2"/>
      <c r="BV1299" s="2"/>
      <c r="BW1299" s="2"/>
      <c r="BX1299" s="2">
        <f>ROUND(SUMIF(AA1296:AA1297,"=54027915",FQ1296:FQ1297),2)</f>
        <v>0</v>
      </c>
      <c r="BY1299" s="2">
        <f>ROUND(SUMIF(AA1296:AA1297,"=54027915",FR1296:FR1297),2)</f>
        <v>0</v>
      </c>
      <c r="BZ1299" s="2">
        <f>ROUND(SUMIF(AA1296:AA1297,"=54027915",GL1296:GL1297),2)</f>
        <v>0</v>
      </c>
      <c r="CA1299" s="2">
        <f>ROUND(SUMIF(AA1296:AA1297,"=54027915",GM1296:GM1297),2)</f>
        <v>13489.75</v>
      </c>
      <c r="CB1299" s="2">
        <f>ROUND(SUMIF(AA1296:AA1297,"=54027915",GN1296:GN1297),2)</f>
        <v>0</v>
      </c>
      <c r="CC1299" s="2">
        <f>ROUND(SUMIF(AA1296:AA1297,"=54027915",GO1296:GO1297),2)</f>
        <v>0</v>
      </c>
      <c r="CD1299" s="2">
        <f>ROUND(SUMIF(AA1296:AA1297,"=54027915",GP1296:GP1297),2)</f>
        <v>13489.75</v>
      </c>
      <c r="CE1299" s="2">
        <f>AC1299-BX1299</f>
        <v>0</v>
      </c>
      <c r="CF1299" s="2">
        <f>AC1299-BY1299</f>
        <v>0</v>
      </c>
      <c r="CG1299" s="2">
        <f>BX1299-BZ1299</f>
        <v>0</v>
      </c>
      <c r="CH1299" s="2">
        <f>AC1299-BX1299-BY1299+BZ1299</f>
        <v>0</v>
      </c>
      <c r="CI1299" s="2">
        <f>BY1299-BZ1299</f>
        <v>0</v>
      </c>
      <c r="CJ1299" s="2">
        <f>ROUND(SUMIF(AA1296:AA1297,"=54027915",GX1296:GX1297),2)</f>
        <v>0</v>
      </c>
      <c r="CK1299" s="2">
        <f>ROUND(SUMIF(AA1296:AA1297,"=54027915",GY1296:GY1297),2)</f>
        <v>0</v>
      </c>
      <c r="CL1299" s="2">
        <f>ROUND(SUMIF(AA1296:AA1297,"=54027915",GZ1296:GZ1297),2)</f>
        <v>0</v>
      </c>
      <c r="CM1299" s="2">
        <f>ROUND(SUMIF(AA1296:AA1297,"=54027915",HD1296:HD1297),2)</f>
        <v>0</v>
      </c>
      <c r="CN1299" s="2"/>
      <c r="CO1299" s="2"/>
      <c r="CP1299" s="2"/>
      <c r="CQ1299" s="2"/>
      <c r="CR1299" s="2"/>
      <c r="CS1299" s="2"/>
      <c r="CT1299" s="2"/>
      <c r="CU1299" s="2"/>
      <c r="CV1299" s="2"/>
      <c r="CW1299" s="2"/>
      <c r="CX1299" s="2"/>
      <c r="CY1299" s="2"/>
      <c r="CZ1299" s="2"/>
      <c r="DA1299" s="2"/>
      <c r="DB1299" s="2"/>
      <c r="DC1299" s="2"/>
      <c r="DD1299" s="2"/>
      <c r="DE1299" s="2"/>
      <c r="DF1299" s="2"/>
      <c r="DG1299" s="3"/>
      <c r="DH1299" s="3"/>
      <c r="DI1299" s="3"/>
      <c r="DJ1299" s="3"/>
      <c r="DK1299" s="3"/>
      <c r="DL1299" s="3"/>
      <c r="DM1299" s="3"/>
      <c r="DN1299" s="3"/>
      <c r="DO1299" s="3"/>
      <c r="DP1299" s="3"/>
      <c r="DQ1299" s="3"/>
      <c r="DR1299" s="3"/>
      <c r="DS1299" s="3"/>
      <c r="DT1299" s="3"/>
      <c r="DU1299" s="3"/>
      <c r="DV1299" s="3"/>
      <c r="DW1299" s="3"/>
      <c r="DX1299" s="3"/>
      <c r="DY1299" s="3"/>
      <c r="DZ1299" s="3"/>
      <c r="EA1299" s="3"/>
      <c r="EB1299" s="3"/>
      <c r="EC1299" s="3"/>
      <c r="ED1299" s="3"/>
      <c r="EE1299" s="3"/>
      <c r="EF1299" s="3"/>
      <c r="EG1299" s="3"/>
      <c r="EH1299" s="3"/>
      <c r="EI1299" s="3"/>
      <c r="EJ1299" s="3"/>
      <c r="EK1299" s="3"/>
      <c r="EL1299" s="3"/>
      <c r="EM1299" s="3"/>
      <c r="EN1299" s="3"/>
      <c r="EO1299" s="3"/>
      <c r="EP1299" s="3"/>
      <c r="EQ1299" s="3"/>
      <c r="ER1299" s="3"/>
      <c r="ES1299" s="3"/>
      <c r="ET1299" s="3"/>
      <c r="EU1299" s="3"/>
      <c r="EV1299" s="3"/>
      <c r="EW1299" s="3"/>
      <c r="EX1299" s="3"/>
      <c r="EY1299" s="3"/>
      <c r="EZ1299" s="3"/>
      <c r="FA1299" s="3"/>
      <c r="FB1299" s="3"/>
      <c r="FC1299" s="3"/>
      <c r="FD1299" s="3"/>
      <c r="FE1299" s="3"/>
      <c r="FF1299" s="3"/>
      <c r="FG1299" s="3"/>
      <c r="FH1299" s="3"/>
      <c r="FI1299" s="3"/>
      <c r="FJ1299" s="3"/>
      <c r="FK1299" s="3"/>
      <c r="FL1299" s="3"/>
      <c r="FM1299" s="3"/>
      <c r="FN1299" s="3"/>
      <c r="FO1299" s="3"/>
      <c r="FP1299" s="3"/>
      <c r="FQ1299" s="3"/>
      <c r="FR1299" s="3"/>
      <c r="FS1299" s="3"/>
      <c r="FT1299" s="3"/>
      <c r="FU1299" s="3"/>
      <c r="FV1299" s="3"/>
      <c r="FW1299" s="3"/>
      <c r="FX1299" s="3"/>
      <c r="FY1299" s="3"/>
      <c r="FZ1299" s="3"/>
      <c r="GA1299" s="3"/>
      <c r="GB1299" s="3"/>
      <c r="GC1299" s="3"/>
      <c r="GD1299" s="3"/>
      <c r="GE1299" s="3"/>
      <c r="GF1299" s="3"/>
      <c r="GG1299" s="3"/>
      <c r="GH1299" s="3"/>
      <c r="GI1299" s="3"/>
      <c r="GJ1299" s="3"/>
      <c r="GK1299" s="3"/>
      <c r="GL1299" s="3"/>
      <c r="GM1299" s="3"/>
      <c r="GN1299" s="3"/>
      <c r="GO1299" s="3"/>
      <c r="GP1299" s="3"/>
      <c r="GQ1299" s="3"/>
      <c r="GR1299" s="3"/>
      <c r="GS1299" s="3"/>
      <c r="GT1299" s="3"/>
      <c r="GU1299" s="3"/>
      <c r="GV1299" s="3"/>
      <c r="GW1299" s="3"/>
      <c r="GX1299" s="3">
        <v>0</v>
      </c>
    </row>
    <row r="1301" spans="1:245">
      <c r="A1301" s="4">
        <v>50</v>
      </c>
      <c r="B1301" s="4">
        <v>0</v>
      </c>
      <c r="C1301" s="4">
        <v>0</v>
      </c>
      <c r="D1301" s="4">
        <v>1</v>
      </c>
      <c r="E1301" s="4">
        <v>201</v>
      </c>
      <c r="F1301" s="4">
        <f>ROUND(Source!O1299,O1301)</f>
        <v>6423.69</v>
      </c>
      <c r="G1301" s="4" t="s">
        <v>29</v>
      </c>
      <c r="H1301" s="4" t="s">
        <v>30</v>
      </c>
      <c r="I1301" s="4"/>
      <c r="J1301" s="4"/>
      <c r="K1301" s="4">
        <v>201</v>
      </c>
      <c r="L1301" s="4">
        <v>1</v>
      </c>
      <c r="M1301" s="4">
        <v>3</v>
      </c>
      <c r="N1301" s="4" t="s">
        <v>6</v>
      </c>
      <c r="O1301" s="4">
        <v>2</v>
      </c>
      <c r="P1301" s="4"/>
      <c r="Q1301" s="4"/>
      <c r="R1301" s="4"/>
      <c r="S1301" s="4"/>
      <c r="T1301" s="4"/>
      <c r="U1301" s="4"/>
      <c r="V1301" s="4"/>
      <c r="W1301" s="4">
        <v>6423.69</v>
      </c>
      <c r="X1301" s="4">
        <v>1</v>
      </c>
      <c r="Y1301" s="4">
        <v>6423.69</v>
      </c>
      <c r="Z1301" s="4"/>
      <c r="AA1301" s="4"/>
      <c r="AB1301" s="4"/>
    </row>
    <row r="1302" spans="1:245">
      <c r="A1302" s="4">
        <v>50</v>
      </c>
      <c r="B1302" s="4">
        <v>0</v>
      </c>
      <c r="C1302" s="4">
        <v>0</v>
      </c>
      <c r="D1302" s="4">
        <v>1</v>
      </c>
      <c r="E1302" s="4">
        <v>202</v>
      </c>
      <c r="F1302" s="4">
        <f>ROUND(Source!P1299,O1302)</f>
        <v>0</v>
      </c>
      <c r="G1302" s="4" t="s">
        <v>31</v>
      </c>
      <c r="H1302" s="4" t="s">
        <v>32</v>
      </c>
      <c r="I1302" s="4"/>
      <c r="J1302" s="4"/>
      <c r="K1302" s="4">
        <v>202</v>
      </c>
      <c r="L1302" s="4">
        <v>2</v>
      </c>
      <c r="M1302" s="4">
        <v>3</v>
      </c>
      <c r="N1302" s="4" t="s">
        <v>6</v>
      </c>
      <c r="O1302" s="4">
        <v>2</v>
      </c>
      <c r="P1302" s="4"/>
      <c r="Q1302" s="4"/>
      <c r="R1302" s="4"/>
      <c r="S1302" s="4"/>
      <c r="T1302" s="4"/>
      <c r="U1302" s="4"/>
      <c r="V1302" s="4"/>
      <c r="W1302" s="4">
        <v>0</v>
      </c>
      <c r="X1302" s="4">
        <v>1</v>
      </c>
      <c r="Y1302" s="4">
        <v>0</v>
      </c>
      <c r="Z1302" s="4"/>
      <c r="AA1302" s="4"/>
      <c r="AB1302" s="4"/>
    </row>
    <row r="1303" spans="1:245">
      <c r="A1303" s="4">
        <v>50</v>
      </c>
      <c r="B1303" s="4">
        <v>0</v>
      </c>
      <c r="C1303" s="4">
        <v>0</v>
      </c>
      <c r="D1303" s="4">
        <v>1</v>
      </c>
      <c r="E1303" s="4">
        <v>222</v>
      </c>
      <c r="F1303" s="4">
        <f>ROUND(Source!AO1299,O1303)</f>
        <v>0</v>
      </c>
      <c r="G1303" s="4" t="s">
        <v>33</v>
      </c>
      <c r="H1303" s="4" t="s">
        <v>34</v>
      </c>
      <c r="I1303" s="4"/>
      <c r="J1303" s="4"/>
      <c r="K1303" s="4">
        <v>222</v>
      </c>
      <c r="L1303" s="4">
        <v>3</v>
      </c>
      <c r="M1303" s="4">
        <v>3</v>
      </c>
      <c r="N1303" s="4" t="s">
        <v>6</v>
      </c>
      <c r="O1303" s="4">
        <v>2</v>
      </c>
      <c r="P1303" s="4"/>
      <c r="Q1303" s="4"/>
      <c r="R1303" s="4"/>
      <c r="S1303" s="4"/>
      <c r="T1303" s="4"/>
      <c r="U1303" s="4"/>
      <c r="V1303" s="4"/>
      <c r="W1303" s="4">
        <v>0</v>
      </c>
      <c r="X1303" s="4">
        <v>1</v>
      </c>
      <c r="Y1303" s="4">
        <v>0</v>
      </c>
      <c r="Z1303" s="4"/>
      <c r="AA1303" s="4"/>
      <c r="AB1303" s="4"/>
    </row>
    <row r="1304" spans="1:245">
      <c r="A1304" s="4">
        <v>50</v>
      </c>
      <c r="B1304" s="4">
        <v>0</v>
      </c>
      <c r="C1304" s="4">
        <v>0</v>
      </c>
      <c r="D1304" s="4">
        <v>1</v>
      </c>
      <c r="E1304" s="4">
        <v>225</v>
      </c>
      <c r="F1304" s="4">
        <f>ROUND(Source!AV1299,O1304)</f>
        <v>0</v>
      </c>
      <c r="G1304" s="4" t="s">
        <v>35</v>
      </c>
      <c r="H1304" s="4" t="s">
        <v>36</v>
      </c>
      <c r="I1304" s="4"/>
      <c r="J1304" s="4"/>
      <c r="K1304" s="4">
        <v>225</v>
      </c>
      <c r="L1304" s="4">
        <v>4</v>
      </c>
      <c r="M1304" s="4">
        <v>3</v>
      </c>
      <c r="N1304" s="4" t="s">
        <v>6</v>
      </c>
      <c r="O1304" s="4">
        <v>2</v>
      </c>
      <c r="P1304" s="4"/>
      <c r="Q1304" s="4"/>
      <c r="R1304" s="4"/>
      <c r="S1304" s="4"/>
      <c r="T1304" s="4"/>
      <c r="U1304" s="4"/>
      <c r="V1304" s="4"/>
      <c r="W1304" s="4">
        <v>0</v>
      </c>
      <c r="X1304" s="4">
        <v>1</v>
      </c>
      <c r="Y1304" s="4">
        <v>0</v>
      </c>
      <c r="Z1304" s="4"/>
      <c r="AA1304" s="4"/>
      <c r="AB1304" s="4"/>
    </row>
    <row r="1305" spans="1:245">
      <c r="A1305" s="4">
        <v>50</v>
      </c>
      <c r="B1305" s="4">
        <v>0</v>
      </c>
      <c r="C1305" s="4">
        <v>0</v>
      </c>
      <c r="D1305" s="4">
        <v>1</v>
      </c>
      <c r="E1305" s="4">
        <v>226</v>
      </c>
      <c r="F1305" s="4">
        <f>ROUND(Source!AW1299,O1305)</f>
        <v>0</v>
      </c>
      <c r="G1305" s="4" t="s">
        <v>37</v>
      </c>
      <c r="H1305" s="4" t="s">
        <v>38</v>
      </c>
      <c r="I1305" s="4"/>
      <c r="J1305" s="4"/>
      <c r="K1305" s="4">
        <v>226</v>
      </c>
      <c r="L1305" s="4">
        <v>5</v>
      </c>
      <c r="M1305" s="4">
        <v>3</v>
      </c>
      <c r="N1305" s="4" t="s">
        <v>6</v>
      </c>
      <c r="O1305" s="4">
        <v>2</v>
      </c>
      <c r="P1305" s="4"/>
      <c r="Q1305" s="4"/>
      <c r="R1305" s="4"/>
      <c r="S1305" s="4"/>
      <c r="T1305" s="4"/>
      <c r="U1305" s="4"/>
      <c r="V1305" s="4"/>
      <c r="W1305" s="4">
        <v>0</v>
      </c>
      <c r="X1305" s="4">
        <v>1</v>
      </c>
      <c r="Y1305" s="4">
        <v>0</v>
      </c>
      <c r="Z1305" s="4"/>
      <c r="AA1305" s="4"/>
      <c r="AB1305" s="4"/>
    </row>
    <row r="1306" spans="1:245">
      <c r="A1306" s="4">
        <v>50</v>
      </c>
      <c r="B1306" s="4">
        <v>0</v>
      </c>
      <c r="C1306" s="4">
        <v>0</v>
      </c>
      <c r="D1306" s="4">
        <v>1</v>
      </c>
      <c r="E1306" s="4">
        <v>227</v>
      </c>
      <c r="F1306" s="4">
        <f>ROUND(Source!AX1299,O1306)</f>
        <v>0</v>
      </c>
      <c r="G1306" s="4" t="s">
        <v>39</v>
      </c>
      <c r="H1306" s="4" t="s">
        <v>40</v>
      </c>
      <c r="I1306" s="4"/>
      <c r="J1306" s="4"/>
      <c r="K1306" s="4">
        <v>227</v>
      </c>
      <c r="L1306" s="4">
        <v>6</v>
      </c>
      <c r="M1306" s="4">
        <v>3</v>
      </c>
      <c r="N1306" s="4" t="s">
        <v>6</v>
      </c>
      <c r="O1306" s="4">
        <v>2</v>
      </c>
      <c r="P1306" s="4"/>
      <c r="Q1306" s="4"/>
      <c r="R1306" s="4"/>
      <c r="S1306" s="4"/>
      <c r="T1306" s="4"/>
      <c r="U1306" s="4"/>
      <c r="V1306" s="4"/>
      <c r="W1306" s="4">
        <v>0</v>
      </c>
      <c r="X1306" s="4">
        <v>1</v>
      </c>
      <c r="Y1306" s="4">
        <v>0</v>
      </c>
      <c r="Z1306" s="4"/>
      <c r="AA1306" s="4"/>
      <c r="AB1306" s="4"/>
    </row>
    <row r="1307" spans="1:245">
      <c r="A1307" s="4">
        <v>50</v>
      </c>
      <c r="B1307" s="4">
        <v>0</v>
      </c>
      <c r="C1307" s="4">
        <v>0</v>
      </c>
      <c r="D1307" s="4">
        <v>1</v>
      </c>
      <c r="E1307" s="4">
        <v>228</v>
      </c>
      <c r="F1307" s="4">
        <f>ROUND(Source!AY1299,O1307)</f>
        <v>0</v>
      </c>
      <c r="G1307" s="4" t="s">
        <v>41</v>
      </c>
      <c r="H1307" s="4" t="s">
        <v>42</v>
      </c>
      <c r="I1307" s="4"/>
      <c r="J1307" s="4"/>
      <c r="K1307" s="4">
        <v>228</v>
      </c>
      <c r="L1307" s="4">
        <v>7</v>
      </c>
      <c r="M1307" s="4">
        <v>3</v>
      </c>
      <c r="N1307" s="4" t="s">
        <v>6</v>
      </c>
      <c r="O1307" s="4">
        <v>2</v>
      </c>
      <c r="P1307" s="4"/>
      <c r="Q1307" s="4"/>
      <c r="R1307" s="4"/>
      <c r="S1307" s="4"/>
      <c r="T1307" s="4"/>
      <c r="U1307" s="4"/>
      <c r="V1307" s="4"/>
      <c r="W1307" s="4">
        <v>0</v>
      </c>
      <c r="X1307" s="4">
        <v>1</v>
      </c>
      <c r="Y1307" s="4">
        <v>0</v>
      </c>
      <c r="Z1307" s="4"/>
      <c r="AA1307" s="4"/>
      <c r="AB1307" s="4"/>
    </row>
    <row r="1308" spans="1:245">
      <c r="A1308" s="4">
        <v>50</v>
      </c>
      <c r="B1308" s="4">
        <v>0</v>
      </c>
      <c r="C1308" s="4">
        <v>0</v>
      </c>
      <c r="D1308" s="4">
        <v>1</v>
      </c>
      <c r="E1308" s="4">
        <v>216</v>
      </c>
      <c r="F1308" s="4">
        <f>ROUND(Source!AP1299,O1308)</f>
        <v>0</v>
      </c>
      <c r="G1308" s="4" t="s">
        <v>43</v>
      </c>
      <c r="H1308" s="4" t="s">
        <v>44</v>
      </c>
      <c r="I1308" s="4"/>
      <c r="J1308" s="4"/>
      <c r="K1308" s="4">
        <v>216</v>
      </c>
      <c r="L1308" s="4">
        <v>8</v>
      </c>
      <c r="M1308" s="4">
        <v>3</v>
      </c>
      <c r="N1308" s="4" t="s">
        <v>6</v>
      </c>
      <c r="O1308" s="4">
        <v>2</v>
      </c>
      <c r="P1308" s="4"/>
      <c r="Q1308" s="4"/>
      <c r="R1308" s="4"/>
      <c r="S1308" s="4"/>
      <c r="T1308" s="4"/>
      <c r="U1308" s="4"/>
      <c r="V1308" s="4"/>
      <c r="W1308" s="4">
        <v>0</v>
      </c>
      <c r="X1308" s="4">
        <v>1</v>
      </c>
      <c r="Y1308" s="4">
        <v>0</v>
      </c>
      <c r="Z1308" s="4"/>
      <c r="AA1308" s="4"/>
      <c r="AB1308" s="4"/>
    </row>
    <row r="1309" spans="1:245">
      <c r="A1309" s="4">
        <v>50</v>
      </c>
      <c r="B1309" s="4">
        <v>0</v>
      </c>
      <c r="C1309" s="4">
        <v>0</v>
      </c>
      <c r="D1309" s="4">
        <v>1</v>
      </c>
      <c r="E1309" s="4">
        <v>223</v>
      </c>
      <c r="F1309" s="4">
        <f>ROUND(Source!AQ1299,O1309)</f>
        <v>0</v>
      </c>
      <c r="G1309" s="4" t="s">
        <v>45</v>
      </c>
      <c r="H1309" s="4" t="s">
        <v>46</v>
      </c>
      <c r="I1309" s="4"/>
      <c r="J1309" s="4"/>
      <c r="K1309" s="4">
        <v>223</v>
      </c>
      <c r="L1309" s="4">
        <v>9</v>
      </c>
      <c r="M1309" s="4">
        <v>3</v>
      </c>
      <c r="N1309" s="4" t="s">
        <v>6</v>
      </c>
      <c r="O1309" s="4">
        <v>2</v>
      </c>
      <c r="P1309" s="4"/>
      <c r="Q1309" s="4"/>
      <c r="R1309" s="4"/>
      <c r="S1309" s="4"/>
      <c r="T1309" s="4"/>
      <c r="U1309" s="4"/>
      <c r="V1309" s="4"/>
      <c r="W1309" s="4">
        <v>0</v>
      </c>
      <c r="X1309" s="4">
        <v>1</v>
      </c>
      <c r="Y1309" s="4">
        <v>0</v>
      </c>
      <c r="Z1309" s="4"/>
      <c r="AA1309" s="4"/>
      <c r="AB1309" s="4"/>
    </row>
    <row r="1310" spans="1:245">
      <c r="A1310" s="4">
        <v>50</v>
      </c>
      <c r="B1310" s="4">
        <v>0</v>
      </c>
      <c r="C1310" s="4">
        <v>0</v>
      </c>
      <c r="D1310" s="4">
        <v>1</v>
      </c>
      <c r="E1310" s="4">
        <v>229</v>
      </c>
      <c r="F1310" s="4">
        <f>ROUND(Source!AZ1299,O1310)</f>
        <v>0</v>
      </c>
      <c r="G1310" s="4" t="s">
        <v>47</v>
      </c>
      <c r="H1310" s="4" t="s">
        <v>48</v>
      </c>
      <c r="I1310" s="4"/>
      <c r="J1310" s="4"/>
      <c r="K1310" s="4">
        <v>229</v>
      </c>
      <c r="L1310" s="4">
        <v>10</v>
      </c>
      <c r="M1310" s="4">
        <v>3</v>
      </c>
      <c r="N1310" s="4" t="s">
        <v>6</v>
      </c>
      <c r="O1310" s="4">
        <v>2</v>
      </c>
      <c r="P1310" s="4"/>
      <c r="Q1310" s="4"/>
      <c r="R1310" s="4"/>
      <c r="S1310" s="4"/>
      <c r="T1310" s="4"/>
      <c r="U1310" s="4"/>
      <c r="V1310" s="4"/>
      <c r="W1310" s="4">
        <v>0</v>
      </c>
      <c r="X1310" s="4">
        <v>1</v>
      </c>
      <c r="Y1310" s="4">
        <v>0</v>
      </c>
      <c r="Z1310" s="4"/>
      <c r="AA1310" s="4"/>
      <c r="AB1310" s="4"/>
    </row>
    <row r="1311" spans="1:245">
      <c r="A1311" s="4">
        <v>50</v>
      </c>
      <c r="B1311" s="4">
        <v>0</v>
      </c>
      <c r="C1311" s="4">
        <v>0</v>
      </c>
      <c r="D1311" s="4">
        <v>1</v>
      </c>
      <c r="E1311" s="4">
        <v>203</v>
      </c>
      <c r="F1311" s="4">
        <f>ROUND(Source!Q1299,O1311)</f>
        <v>0</v>
      </c>
      <c r="G1311" s="4" t="s">
        <v>49</v>
      </c>
      <c r="H1311" s="4" t="s">
        <v>50</v>
      </c>
      <c r="I1311" s="4"/>
      <c r="J1311" s="4"/>
      <c r="K1311" s="4">
        <v>203</v>
      </c>
      <c r="L1311" s="4">
        <v>11</v>
      </c>
      <c r="M1311" s="4">
        <v>3</v>
      </c>
      <c r="N1311" s="4" t="s">
        <v>6</v>
      </c>
      <c r="O1311" s="4">
        <v>2</v>
      </c>
      <c r="P1311" s="4"/>
      <c r="Q1311" s="4"/>
      <c r="R1311" s="4"/>
      <c r="S1311" s="4"/>
      <c r="T1311" s="4"/>
      <c r="U1311" s="4"/>
      <c r="V1311" s="4"/>
      <c r="W1311" s="4">
        <v>0</v>
      </c>
      <c r="X1311" s="4">
        <v>1</v>
      </c>
      <c r="Y1311" s="4">
        <v>0</v>
      </c>
      <c r="Z1311" s="4"/>
      <c r="AA1311" s="4"/>
      <c r="AB1311" s="4"/>
    </row>
    <row r="1312" spans="1:245">
      <c r="A1312" s="4">
        <v>50</v>
      </c>
      <c r="B1312" s="4">
        <v>0</v>
      </c>
      <c r="C1312" s="4">
        <v>0</v>
      </c>
      <c r="D1312" s="4">
        <v>1</v>
      </c>
      <c r="E1312" s="4">
        <v>231</v>
      </c>
      <c r="F1312" s="4">
        <f>ROUND(Source!BB1299,O1312)</f>
        <v>0</v>
      </c>
      <c r="G1312" s="4" t="s">
        <v>51</v>
      </c>
      <c r="H1312" s="4" t="s">
        <v>52</v>
      </c>
      <c r="I1312" s="4"/>
      <c r="J1312" s="4"/>
      <c r="K1312" s="4">
        <v>231</v>
      </c>
      <c r="L1312" s="4">
        <v>12</v>
      </c>
      <c r="M1312" s="4">
        <v>3</v>
      </c>
      <c r="N1312" s="4" t="s">
        <v>6</v>
      </c>
      <c r="O1312" s="4">
        <v>2</v>
      </c>
      <c r="P1312" s="4"/>
      <c r="Q1312" s="4"/>
      <c r="R1312" s="4"/>
      <c r="S1312" s="4"/>
      <c r="T1312" s="4"/>
      <c r="U1312" s="4"/>
      <c r="V1312" s="4"/>
      <c r="W1312" s="4">
        <v>0</v>
      </c>
      <c r="X1312" s="4">
        <v>1</v>
      </c>
      <c r="Y1312" s="4">
        <v>0</v>
      </c>
      <c r="Z1312" s="4"/>
      <c r="AA1312" s="4"/>
      <c r="AB1312" s="4"/>
    </row>
    <row r="1313" spans="1:28">
      <c r="A1313" s="4">
        <v>50</v>
      </c>
      <c r="B1313" s="4">
        <v>0</v>
      </c>
      <c r="C1313" s="4">
        <v>0</v>
      </c>
      <c r="D1313" s="4">
        <v>1</v>
      </c>
      <c r="E1313" s="4">
        <v>204</v>
      </c>
      <c r="F1313" s="4">
        <f>ROUND(Source!R1299,O1313)</f>
        <v>0</v>
      </c>
      <c r="G1313" s="4" t="s">
        <v>53</v>
      </c>
      <c r="H1313" s="4" t="s">
        <v>54</v>
      </c>
      <c r="I1313" s="4"/>
      <c r="J1313" s="4"/>
      <c r="K1313" s="4">
        <v>204</v>
      </c>
      <c r="L1313" s="4">
        <v>13</v>
      </c>
      <c r="M1313" s="4">
        <v>3</v>
      </c>
      <c r="N1313" s="4" t="s">
        <v>6</v>
      </c>
      <c r="O1313" s="4">
        <v>2</v>
      </c>
      <c r="P1313" s="4"/>
      <c r="Q1313" s="4"/>
      <c r="R1313" s="4"/>
      <c r="S1313" s="4"/>
      <c r="T1313" s="4"/>
      <c r="U1313" s="4"/>
      <c r="V1313" s="4"/>
      <c r="W1313" s="4">
        <v>0</v>
      </c>
      <c r="X1313" s="4">
        <v>1</v>
      </c>
      <c r="Y1313" s="4">
        <v>0</v>
      </c>
      <c r="Z1313" s="4"/>
      <c r="AA1313" s="4"/>
      <c r="AB1313" s="4"/>
    </row>
    <row r="1314" spans="1:28">
      <c r="A1314" s="4">
        <v>50</v>
      </c>
      <c r="B1314" s="4">
        <v>0</v>
      </c>
      <c r="C1314" s="4">
        <v>0</v>
      </c>
      <c r="D1314" s="4">
        <v>1</v>
      </c>
      <c r="E1314" s="4">
        <v>205</v>
      </c>
      <c r="F1314" s="4">
        <f>ROUND(Source!S1299,O1314)</f>
        <v>6423.69</v>
      </c>
      <c r="G1314" s="4" t="s">
        <v>55</v>
      </c>
      <c r="H1314" s="4" t="s">
        <v>56</v>
      </c>
      <c r="I1314" s="4"/>
      <c r="J1314" s="4"/>
      <c r="K1314" s="4">
        <v>205</v>
      </c>
      <c r="L1314" s="4">
        <v>14</v>
      </c>
      <c r="M1314" s="4">
        <v>3</v>
      </c>
      <c r="N1314" s="4" t="s">
        <v>6</v>
      </c>
      <c r="O1314" s="4">
        <v>2</v>
      </c>
      <c r="P1314" s="4"/>
      <c r="Q1314" s="4"/>
      <c r="R1314" s="4"/>
      <c r="S1314" s="4"/>
      <c r="T1314" s="4"/>
      <c r="U1314" s="4"/>
      <c r="V1314" s="4"/>
      <c r="W1314" s="4">
        <v>6423.69</v>
      </c>
      <c r="X1314" s="4">
        <v>1</v>
      </c>
      <c r="Y1314" s="4">
        <v>6423.69</v>
      </c>
      <c r="Z1314" s="4"/>
      <c r="AA1314" s="4"/>
      <c r="AB1314" s="4"/>
    </row>
    <row r="1315" spans="1:28">
      <c r="A1315" s="4">
        <v>50</v>
      </c>
      <c r="B1315" s="4">
        <v>0</v>
      </c>
      <c r="C1315" s="4">
        <v>0</v>
      </c>
      <c r="D1315" s="4">
        <v>1</v>
      </c>
      <c r="E1315" s="4">
        <v>232</v>
      </c>
      <c r="F1315" s="4">
        <f>ROUND(Source!BC1299,O1315)</f>
        <v>0</v>
      </c>
      <c r="G1315" s="4" t="s">
        <v>57</v>
      </c>
      <c r="H1315" s="4" t="s">
        <v>58</v>
      </c>
      <c r="I1315" s="4"/>
      <c r="J1315" s="4"/>
      <c r="K1315" s="4">
        <v>232</v>
      </c>
      <c r="L1315" s="4">
        <v>15</v>
      </c>
      <c r="M1315" s="4">
        <v>3</v>
      </c>
      <c r="N1315" s="4" t="s">
        <v>6</v>
      </c>
      <c r="O1315" s="4">
        <v>2</v>
      </c>
      <c r="P1315" s="4"/>
      <c r="Q1315" s="4"/>
      <c r="R1315" s="4"/>
      <c r="S1315" s="4"/>
      <c r="T1315" s="4"/>
      <c r="U1315" s="4"/>
      <c r="V1315" s="4"/>
      <c r="W1315" s="4">
        <v>0</v>
      </c>
      <c r="X1315" s="4">
        <v>1</v>
      </c>
      <c r="Y1315" s="4">
        <v>0</v>
      </c>
      <c r="Z1315" s="4"/>
      <c r="AA1315" s="4"/>
      <c r="AB1315" s="4"/>
    </row>
    <row r="1316" spans="1:28">
      <c r="A1316" s="4">
        <v>50</v>
      </c>
      <c r="B1316" s="4">
        <v>0</v>
      </c>
      <c r="C1316" s="4">
        <v>0</v>
      </c>
      <c r="D1316" s="4">
        <v>1</v>
      </c>
      <c r="E1316" s="4">
        <v>214</v>
      </c>
      <c r="F1316" s="4">
        <f>ROUND(Source!AS1299,O1316)</f>
        <v>0</v>
      </c>
      <c r="G1316" s="4" t="s">
        <v>59</v>
      </c>
      <c r="H1316" s="4" t="s">
        <v>60</v>
      </c>
      <c r="I1316" s="4"/>
      <c r="J1316" s="4"/>
      <c r="K1316" s="4">
        <v>214</v>
      </c>
      <c r="L1316" s="4">
        <v>16</v>
      </c>
      <c r="M1316" s="4">
        <v>3</v>
      </c>
      <c r="N1316" s="4" t="s">
        <v>6</v>
      </c>
      <c r="O1316" s="4">
        <v>2</v>
      </c>
      <c r="P1316" s="4"/>
      <c r="Q1316" s="4"/>
      <c r="R1316" s="4"/>
      <c r="S1316" s="4"/>
      <c r="T1316" s="4"/>
      <c r="U1316" s="4"/>
      <c r="V1316" s="4"/>
      <c r="W1316" s="4">
        <v>0</v>
      </c>
      <c r="X1316" s="4">
        <v>1</v>
      </c>
      <c r="Y1316" s="4">
        <v>0</v>
      </c>
      <c r="Z1316" s="4"/>
      <c r="AA1316" s="4"/>
      <c r="AB1316" s="4"/>
    </row>
    <row r="1317" spans="1:28">
      <c r="A1317" s="4">
        <v>50</v>
      </c>
      <c r="B1317" s="4">
        <v>0</v>
      </c>
      <c r="C1317" s="4">
        <v>0</v>
      </c>
      <c r="D1317" s="4">
        <v>1</v>
      </c>
      <c r="E1317" s="4">
        <v>215</v>
      </c>
      <c r="F1317" s="4">
        <f>ROUND(Source!AT1299,O1317)</f>
        <v>0</v>
      </c>
      <c r="G1317" s="4" t="s">
        <v>61</v>
      </c>
      <c r="H1317" s="4" t="s">
        <v>62</v>
      </c>
      <c r="I1317" s="4"/>
      <c r="J1317" s="4"/>
      <c r="K1317" s="4">
        <v>215</v>
      </c>
      <c r="L1317" s="4">
        <v>17</v>
      </c>
      <c r="M1317" s="4">
        <v>3</v>
      </c>
      <c r="N1317" s="4" t="s">
        <v>6</v>
      </c>
      <c r="O1317" s="4">
        <v>2</v>
      </c>
      <c r="P1317" s="4"/>
      <c r="Q1317" s="4"/>
      <c r="R1317" s="4"/>
      <c r="S1317" s="4"/>
      <c r="T1317" s="4"/>
      <c r="U1317" s="4"/>
      <c r="V1317" s="4"/>
      <c r="W1317" s="4">
        <v>0</v>
      </c>
      <c r="X1317" s="4">
        <v>1</v>
      </c>
      <c r="Y1317" s="4">
        <v>0</v>
      </c>
      <c r="Z1317" s="4"/>
      <c r="AA1317" s="4"/>
      <c r="AB1317" s="4"/>
    </row>
    <row r="1318" spans="1:28">
      <c r="A1318" s="4">
        <v>50</v>
      </c>
      <c r="B1318" s="4">
        <v>0</v>
      </c>
      <c r="C1318" s="4">
        <v>0</v>
      </c>
      <c r="D1318" s="4">
        <v>1</v>
      </c>
      <c r="E1318" s="4">
        <v>217</v>
      </c>
      <c r="F1318" s="4">
        <f>ROUND(Source!AU1299,O1318)</f>
        <v>13489.75</v>
      </c>
      <c r="G1318" s="4" t="s">
        <v>63</v>
      </c>
      <c r="H1318" s="4" t="s">
        <v>64</v>
      </c>
      <c r="I1318" s="4"/>
      <c r="J1318" s="4"/>
      <c r="K1318" s="4">
        <v>217</v>
      </c>
      <c r="L1318" s="4">
        <v>18</v>
      </c>
      <c r="M1318" s="4">
        <v>3</v>
      </c>
      <c r="N1318" s="4" t="s">
        <v>6</v>
      </c>
      <c r="O1318" s="4">
        <v>2</v>
      </c>
      <c r="P1318" s="4"/>
      <c r="Q1318" s="4"/>
      <c r="R1318" s="4"/>
      <c r="S1318" s="4"/>
      <c r="T1318" s="4"/>
      <c r="U1318" s="4"/>
      <c r="V1318" s="4"/>
      <c r="W1318" s="4">
        <v>13489.75</v>
      </c>
      <c r="X1318" s="4">
        <v>1</v>
      </c>
      <c r="Y1318" s="4">
        <v>13489.75</v>
      </c>
      <c r="Z1318" s="4"/>
      <c r="AA1318" s="4"/>
      <c r="AB1318" s="4"/>
    </row>
    <row r="1319" spans="1:28">
      <c r="A1319" s="4">
        <v>50</v>
      </c>
      <c r="B1319" s="4">
        <v>0</v>
      </c>
      <c r="C1319" s="4">
        <v>0</v>
      </c>
      <c r="D1319" s="4">
        <v>1</v>
      </c>
      <c r="E1319" s="4">
        <v>230</v>
      </c>
      <c r="F1319" s="4">
        <f>ROUND(Source!BA1299,O1319)</f>
        <v>0</v>
      </c>
      <c r="G1319" s="4" t="s">
        <v>65</v>
      </c>
      <c r="H1319" s="4" t="s">
        <v>66</v>
      </c>
      <c r="I1319" s="4"/>
      <c r="J1319" s="4"/>
      <c r="K1319" s="4">
        <v>230</v>
      </c>
      <c r="L1319" s="4">
        <v>19</v>
      </c>
      <c r="M1319" s="4">
        <v>3</v>
      </c>
      <c r="N1319" s="4" t="s">
        <v>6</v>
      </c>
      <c r="O1319" s="4">
        <v>2</v>
      </c>
      <c r="P1319" s="4"/>
      <c r="Q1319" s="4"/>
      <c r="R1319" s="4"/>
      <c r="S1319" s="4"/>
      <c r="T1319" s="4"/>
      <c r="U1319" s="4"/>
      <c r="V1319" s="4"/>
      <c r="W1319" s="4">
        <v>0</v>
      </c>
      <c r="X1319" s="4">
        <v>1</v>
      </c>
      <c r="Y1319" s="4">
        <v>0</v>
      </c>
      <c r="Z1319" s="4"/>
      <c r="AA1319" s="4"/>
      <c r="AB1319" s="4"/>
    </row>
    <row r="1320" spans="1:28">
      <c r="A1320" s="4">
        <v>50</v>
      </c>
      <c r="B1320" s="4">
        <v>0</v>
      </c>
      <c r="C1320" s="4">
        <v>0</v>
      </c>
      <c r="D1320" s="4">
        <v>1</v>
      </c>
      <c r="E1320" s="4">
        <v>206</v>
      </c>
      <c r="F1320" s="4">
        <f>ROUND(Source!T1299,O1320)</f>
        <v>0</v>
      </c>
      <c r="G1320" s="4" t="s">
        <v>67</v>
      </c>
      <c r="H1320" s="4" t="s">
        <v>68</v>
      </c>
      <c r="I1320" s="4"/>
      <c r="J1320" s="4"/>
      <c r="K1320" s="4">
        <v>206</v>
      </c>
      <c r="L1320" s="4">
        <v>20</v>
      </c>
      <c r="M1320" s="4">
        <v>3</v>
      </c>
      <c r="N1320" s="4" t="s">
        <v>6</v>
      </c>
      <c r="O1320" s="4">
        <v>2</v>
      </c>
      <c r="P1320" s="4"/>
      <c r="Q1320" s="4"/>
      <c r="R1320" s="4"/>
      <c r="S1320" s="4"/>
      <c r="T1320" s="4"/>
      <c r="U1320" s="4"/>
      <c r="V1320" s="4"/>
      <c r="W1320" s="4">
        <v>0</v>
      </c>
      <c r="X1320" s="4">
        <v>1</v>
      </c>
      <c r="Y1320" s="4">
        <v>0</v>
      </c>
      <c r="Z1320" s="4"/>
      <c r="AA1320" s="4"/>
      <c r="AB1320" s="4"/>
    </row>
    <row r="1321" spans="1:28">
      <c r="A1321" s="4">
        <v>50</v>
      </c>
      <c r="B1321" s="4">
        <v>0</v>
      </c>
      <c r="C1321" s="4">
        <v>0</v>
      </c>
      <c r="D1321" s="4">
        <v>1</v>
      </c>
      <c r="E1321" s="4">
        <v>207</v>
      </c>
      <c r="F1321" s="4">
        <f>Source!U1299</f>
        <v>11.16</v>
      </c>
      <c r="G1321" s="4" t="s">
        <v>69</v>
      </c>
      <c r="H1321" s="4" t="s">
        <v>70</v>
      </c>
      <c r="I1321" s="4"/>
      <c r="J1321" s="4"/>
      <c r="K1321" s="4">
        <v>207</v>
      </c>
      <c r="L1321" s="4">
        <v>21</v>
      </c>
      <c r="M1321" s="4">
        <v>3</v>
      </c>
      <c r="N1321" s="4" t="s">
        <v>6</v>
      </c>
      <c r="O1321" s="4">
        <v>-1</v>
      </c>
      <c r="P1321" s="4"/>
      <c r="Q1321" s="4"/>
      <c r="R1321" s="4"/>
      <c r="S1321" s="4"/>
      <c r="T1321" s="4"/>
      <c r="U1321" s="4"/>
      <c r="V1321" s="4"/>
      <c r="W1321" s="4">
        <v>11.16</v>
      </c>
      <c r="X1321" s="4">
        <v>1</v>
      </c>
      <c r="Y1321" s="4">
        <v>11.16</v>
      </c>
      <c r="Z1321" s="4"/>
      <c r="AA1321" s="4"/>
      <c r="AB1321" s="4"/>
    </row>
    <row r="1322" spans="1:28">
      <c r="A1322" s="4">
        <v>50</v>
      </c>
      <c r="B1322" s="4">
        <v>0</v>
      </c>
      <c r="C1322" s="4">
        <v>0</v>
      </c>
      <c r="D1322" s="4">
        <v>1</v>
      </c>
      <c r="E1322" s="4">
        <v>208</v>
      </c>
      <c r="F1322" s="4">
        <f>Source!V1299</f>
        <v>0</v>
      </c>
      <c r="G1322" s="4" t="s">
        <v>71</v>
      </c>
      <c r="H1322" s="4" t="s">
        <v>72</v>
      </c>
      <c r="I1322" s="4"/>
      <c r="J1322" s="4"/>
      <c r="K1322" s="4">
        <v>208</v>
      </c>
      <c r="L1322" s="4">
        <v>22</v>
      </c>
      <c r="M1322" s="4">
        <v>3</v>
      </c>
      <c r="N1322" s="4" t="s">
        <v>6</v>
      </c>
      <c r="O1322" s="4">
        <v>-1</v>
      </c>
      <c r="P1322" s="4"/>
      <c r="Q1322" s="4"/>
      <c r="R1322" s="4"/>
      <c r="S1322" s="4"/>
      <c r="T1322" s="4"/>
      <c r="U1322" s="4"/>
      <c r="V1322" s="4"/>
      <c r="W1322" s="4">
        <v>0</v>
      </c>
      <c r="X1322" s="4">
        <v>1</v>
      </c>
      <c r="Y1322" s="4">
        <v>0</v>
      </c>
      <c r="Z1322" s="4"/>
      <c r="AA1322" s="4"/>
      <c r="AB1322" s="4"/>
    </row>
    <row r="1323" spans="1:28">
      <c r="A1323" s="4">
        <v>50</v>
      </c>
      <c r="B1323" s="4">
        <v>0</v>
      </c>
      <c r="C1323" s="4">
        <v>0</v>
      </c>
      <c r="D1323" s="4">
        <v>1</v>
      </c>
      <c r="E1323" s="4">
        <v>209</v>
      </c>
      <c r="F1323" s="4">
        <f>ROUND(Source!W1299,O1323)</f>
        <v>0</v>
      </c>
      <c r="G1323" s="4" t="s">
        <v>73</v>
      </c>
      <c r="H1323" s="4" t="s">
        <v>74</v>
      </c>
      <c r="I1323" s="4"/>
      <c r="J1323" s="4"/>
      <c r="K1323" s="4">
        <v>209</v>
      </c>
      <c r="L1323" s="4">
        <v>23</v>
      </c>
      <c r="M1323" s="4">
        <v>3</v>
      </c>
      <c r="N1323" s="4" t="s">
        <v>6</v>
      </c>
      <c r="O1323" s="4">
        <v>2</v>
      </c>
      <c r="P1323" s="4"/>
      <c r="Q1323" s="4"/>
      <c r="R1323" s="4"/>
      <c r="S1323" s="4"/>
      <c r="T1323" s="4"/>
      <c r="U1323" s="4"/>
      <c r="V1323" s="4"/>
      <c r="W1323" s="4">
        <v>0</v>
      </c>
      <c r="X1323" s="4">
        <v>1</v>
      </c>
      <c r="Y1323" s="4">
        <v>0</v>
      </c>
      <c r="Z1323" s="4"/>
      <c r="AA1323" s="4"/>
      <c r="AB1323" s="4"/>
    </row>
    <row r="1324" spans="1:28">
      <c r="A1324" s="4">
        <v>50</v>
      </c>
      <c r="B1324" s="4">
        <v>0</v>
      </c>
      <c r="C1324" s="4">
        <v>0</v>
      </c>
      <c r="D1324" s="4">
        <v>1</v>
      </c>
      <c r="E1324" s="4">
        <v>233</v>
      </c>
      <c r="F1324" s="4">
        <f>ROUND(Source!BD1299,O1324)</f>
        <v>0</v>
      </c>
      <c r="G1324" s="4" t="s">
        <v>75</v>
      </c>
      <c r="H1324" s="4" t="s">
        <v>76</v>
      </c>
      <c r="I1324" s="4"/>
      <c r="J1324" s="4"/>
      <c r="K1324" s="4">
        <v>233</v>
      </c>
      <c r="L1324" s="4">
        <v>24</v>
      </c>
      <c r="M1324" s="4">
        <v>3</v>
      </c>
      <c r="N1324" s="4" t="s">
        <v>6</v>
      </c>
      <c r="O1324" s="4">
        <v>2</v>
      </c>
      <c r="P1324" s="4"/>
      <c r="Q1324" s="4"/>
      <c r="R1324" s="4"/>
      <c r="S1324" s="4"/>
      <c r="T1324" s="4"/>
      <c r="U1324" s="4"/>
      <c r="V1324" s="4"/>
      <c r="W1324" s="4">
        <v>0</v>
      </c>
      <c r="X1324" s="4">
        <v>1</v>
      </c>
      <c r="Y1324" s="4">
        <v>0</v>
      </c>
      <c r="Z1324" s="4"/>
      <c r="AA1324" s="4"/>
      <c r="AB1324" s="4"/>
    </row>
    <row r="1325" spans="1:28">
      <c r="A1325" s="4">
        <v>50</v>
      </c>
      <c r="B1325" s="4">
        <v>0</v>
      </c>
      <c r="C1325" s="4">
        <v>0</v>
      </c>
      <c r="D1325" s="4">
        <v>1</v>
      </c>
      <c r="E1325" s="4">
        <v>210</v>
      </c>
      <c r="F1325" s="4">
        <f>ROUND(Source!X1299,O1325)</f>
        <v>4753.53</v>
      </c>
      <c r="G1325" s="4" t="s">
        <v>77</v>
      </c>
      <c r="H1325" s="4" t="s">
        <v>78</v>
      </c>
      <c r="I1325" s="4"/>
      <c r="J1325" s="4"/>
      <c r="K1325" s="4">
        <v>210</v>
      </c>
      <c r="L1325" s="4">
        <v>25</v>
      </c>
      <c r="M1325" s="4">
        <v>3</v>
      </c>
      <c r="N1325" s="4" t="s">
        <v>6</v>
      </c>
      <c r="O1325" s="4">
        <v>2</v>
      </c>
      <c r="P1325" s="4"/>
      <c r="Q1325" s="4"/>
      <c r="R1325" s="4"/>
      <c r="S1325" s="4"/>
      <c r="T1325" s="4"/>
      <c r="U1325" s="4"/>
      <c r="V1325" s="4"/>
      <c r="W1325" s="4">
        <v>4753.53</v>
      </c>
      <c r="X1325" s="4">
        <v>1</v>
      </c>
      <c r="Y1325" s="4">
        <v>4753.53</v>
      </c>
      <c r="Z1325" s="4"/>
      <c r="AA1325" s="4"/>
      <c r="AB1325" s="4"/>
    </row>
    <row r="1326" spans="1:28">
      <c r="A1326" s="4">
        <v>50</v>
      </c>
      <c r="B1326" s="4">
        <v>0</v>
      </c>
      <c r="C1326" s="4">
        <v>0</v>
      </c>
      <c r="D1326" s="4">
        <v>1</v>
      </c>
      <c r="E1326" s="4">
        <v>211</v>
      </c>
      <c r="F1326" s="4">
        <f>ROUND(Source!Y1299,O1326)</f>
        <v>2312.5300000000002</v>
      </c>
      <c r="G1326" s="4" t="s">
        <v>79</v>
      </c>
      <c r="H1326" s="4" t="s">
        <v>80</v>
      </c>
      <c r="I1326" s="4"/>
      <c r="J1326" s="4"/>
      <c r="K1326" s="4">
        <v>211</v>
      </c>
      <c r="L1326" s="4">
        <v>26</v>
      </c>
      <c r="M1326" s="4">
        <v>3</v>
      </c>
      <c r="N1326" s="4" t="s">
        <v>6</v>
      </c>
      <c r="O1326" s="4">
        <v>2</v>
      </c>
      <c r="P1326" s="4"/>
      <c r="Q1326" s="4"/>
      <c r="R1326" s="4"/>
      <c r="S1326" s="4"/>
      <c r="T1326" s="4"/>
      <c r="U1326" s="4"/>
      <c r="V1326" s="4"/>
      <c r="W1326" s="4">
        <v>2312.5300000000002</v>
      </c>
      <c r="X1326" s="4">
        <v>1</v>
      </c>
      <c r="Y1326" s="4">
        <v>2312.5300000000002</v>
      </c>
      <c r="Z1326" s="4"/>
      <c r="AA1326" s="4"/>
      <c r="AB1326" s="4"/>
    </row>
    <row r="1327" spans="1:28">
      <c r="A1327" s="4">
        <v>50</v>
      </c>
      <c r="B1327" s="4">
        <v>0</v>
      </c>
      <c r="C1327" s="4">
        <v>0</v>
      </c>
      <c r="D1327" s="4">
        <v>1</v>
      </c>
      <c r="E1327" s="4">
        <v>224</v>
      </c>
      <c r="F1327" s="4">
        <f>ROUND(Source!AR1299,O1327)</f>
        <v>13489.75</v>
      </c>
      <c r="G1327" s="4" t="s">
        <v>81</v>
      </c>
      <c r="H1327" s="4" t="s">
        <v>82</v>
      </c>
      <c r="I1327" s="4"/>
      <c r="J1327" s="4"/>
      <c r="K1327" s="4">
        <v>224</v>
      </c>
      <c r="L1327" s="4">
        <v>27</v>
      </c>
      <c r="M1327" s="4">
        <v>3</v>
      </c>
      <c r="N1327" s="4" t="s">
        <v>6</v>
      </c>
      <c r="O1327" s="4">
        <v>2</v>
      </c>
      <c r="P1327" s="4"/>
      <c r="Q1327" s="4"/>
      <c r="R1327" s="4"/>
      <c r="S1327" s="4"/>
      <c r="T1327" s="4"/>
      <c r="U1327" s="4"/>
      <c r="V1327" s="4"/>
      <c r="W1327" s="4">
        <v>13489.75</v>
      </c>
      <c r="X1327" s="4">
        <v>1</v>
      </c>
      <c r="Y1327" s="4">
        <v>13489.75</v>
      </c>
      <c r="Z1327" s="4"/>
      <c r="AA1327" s="4"/>
      <c r="AB1327" s="4"/>
    </row>
    <row r="1329" spans="1:206">
      <c r="A1329" s="2">
        <v>51</v>
      </c>
      <c r="B1329" s="2">
        <f>B1288</f>
        <v>1</v>
      </c>
      <c r="C1329" s="2">
        <f>A1288</f>
        <v>3</v>
      </c>
      <c r="D1329" s="2">
        <f>ROW(A1288)</f>
        <v>1288</v>
      </c>
      <c r="E1329" s="2"/>
      <c r="F1329" s="2" t="str">
        <f>IF(F1288&lt;&gt;"",F1288,"")</f>
        <v>09-01-04</v>
      </c>
      <c r="G1329" s="2" t="str">
        <f>IF(G1288&lt;&gt;"",G1288,"")</f>
        <v>Пусконаладочные работы трансформатора 6/0,4 кВ</v>
      </c>
      <c r="H1329" s="2">
        <v>0</v>
      </c>
      <c r="I1329" s="2"/>
      <c r="J1329" s="2"/>
      <c r="K1329" s="2"/>
      <c r="L1329" s="2"/>
      <c r="M1329" s="2"/>
      <c r="N1329" s="2"/>
      <c r="O1329" s="2">
        <f t="shared" ref="O1329:T1329" si="769">ROUND(O1299+AB1329,2)</f>
        <v>6423.69</v>
      </c>
      <c r="P1329" s="2">
        <f t="shared" si="769"/>
        <v>0</v>
      </c>
      <c r="Q1329" s="2">
        <f t="shared" si="769"/>
        <v>0</v>
      </c>
      <c r="R1329" s="2">
        <f t="shared" si="769"/>
        <v>0</v>
      </c>
      <c r="S1329" s="2">
        <f t="shared" si="769"/>
        <v>6423.69</v>
      </c>
      <c r="T1329" s="2">
        <f t="shared" si="769"/>
        <v>0</v>
      </c>
      <c r="U1329" s="2">
        <f>U1299+AH1329</f>
        <v>11.16</v>
      </c>
      <c r="V1329" s="2">
        <f>V1299+AI1329</f>
        <v>0</v>
      </c>
      <c r="W1329" s="2">
        <f>ROUND(W1299+AJ1329,2)</f>
        <v>0</v>
      </c>
      <c r="X1329" s="2">
        <f>ROUND(X1299+AK1329,2)</f>
        <v>4753.53</v>
      </c>
      <c r="Y1329" s="2">
        <f>ROUND(Y1299+AL1329,2)</f>
        <v>2312.5300000000002</v>
      </c>
      <c r="Z1329" s="2"/>
      <c r="AA1329" s="2"/>
      <c r="AB1329" s="2"/>
      <c r="AC1329" s="2"/>
      <c r="AD1329" s="2"/>
      <c r="AE1329" s="2"/>
      <c r="AF1329" s="2"/>
      <c r="AG1329" s="2"/>
      <c r="AH1329" s="2"/>
      <c r="AI1329" s="2"/>
      <c r="AJ1329" s="2"/>
      <c r="AK1329" s="2"/>
      <c r="AL1329" s="2"/>
      <c r="AM1329" s="2"/>
      <c r="AN1329" s="2"/>
      <c r="AO1329" s="2">
        <f t="shared" ref="AO1329:BD1329" si="770">ROUND(AO1299+BX1329,2)</f>
        <v>0</v>
      </c>
      <c r="AP1329" s="2">
        <f t="shared" si="770"/>
        <v>0</v>
      </c>
      <c r="AQ1329" s="2">
        <f t="shared" si="770"/>
        <v>0</v>
      </c>
      <c r="AR1329" s="2">
        <f t="shared" si="770"/>
        <v>13489.75</v>
      </c>
      <c r="AS1329" s="2">
        <f t="shared" si="770"/>
        <v>0</v>
      </c>
      <c r="AT1329" s="2">
        <f t="shared" si="770"/>
        <v>0</v>
      </c>
      <c r="AU1329" s="2">
        <f t="shared" si="770"/>
        <v>13489.75</v>
      </c>
      <c r="AV1329" s="2">
        <f t="shared" si="770"/>
        <v>0</v>
      </c>
      <c r="AW1329" s="2">
        <f t="shared" si="770"/>
        <v>0</v>
      </c>
      <c r="AX1329" s="2">
        <f t="shared" si="770"/>
        <v>0</v>
      </c>
      <c r="AY1329" s="2">
        <f t="shared" si="770"/>
        <v>0</v>
      </c>
      <c r="AZ1329" s="2">
        <f t="shared" si="770"/>
        <v>0</v>
      </c>
      <c r="BA1329" s="2">
        <f t="shared" si="770"/>
        <v>0</v>
      </c>
      <c r="BB1329" s="2">
        <f t="shared" si="770"/>
        <v>0</v>
      </c>
      <c r="BC1329" s="2">
        <f t="shared" si="770"/>
        <v>0</v>
      </c>
      <c r="BD1329" s="2">
        <f t="shared" si="770"/>
        <v>0</v>
      </c>
      <c r="BE1329" s="2"/>
      <c r="BF1329" s="2"/>
      <c r="BG1329" s="2"/>
      <c r="BH1329" s="2"/>
      <c r="BI1329" s="2"/>
      <c r="BJ1329" s="2"/>
      <c r="BK1329" s="2"/>
      <c r="BL1329" s="2"/>
      <c r="BM1329" s="2"/>
      <c r="BN1329" s="2"/>
      <c r="BO1329" s="2"/>
      <c r="BP1329" s="2"/>
      <c r="BQ1329" s="2"/>
      <c r="BR1329" s="2"/>
      <c r="BS1329" s="2"/>
      <c r="BT1329" s="2"/>
      <c r="BU1329" s="2"/>
      <c r="BV1329" s="2"/>
      <c r="BW1329" s="2"/>
      <c r="BX1329" s="2"/>
      <c r="BY1329" s="2"/>
      <c r="BZ1329" s="2"/>
      <c r="CA1329" s="2"/>
      <c r="CB1329" s="2"/>
      <c r="CC1329" s="2"/>
      <c r="CD1329" s="2"/>
      <c r="CE1329" s="2"/>
      <c r="CF1329" s="2"/>
      <c r="CG1329" s="2"/>
      <c r="CH1329" s="2"/>
      <c r="CI1329" s="2"/>
      <c r="CJ1329" s="2"/>
      <c r="CK1329" s="2"/>
      <c r="CL1329" s="2"/>
      <c r="CM1329" s="2"/>
      <c r="CN1329" s="2"/>
      <c r="CO1329" s="2"/>
      <c r="CP1329" s="2"/>
      <c r="CQ1329" s="2"/>
      <c r="CR1329" s="2"/>
      <c r="CS1329" s="2"/>
      <c r="CT1329" s="2"/>
      <c r="CU1329" s="2"/>
      <c r="CV1329" s="2"/>
      <c r="CW1329" s="2"/>
      <c r="CX1329" s="2"/>
      <c r="CY1329" s="2"/>
      <c r="CZ1329" s="2"/>
      <c r="DA1329" s="2"/>
      <c r="DB1329" s="2"/>
      <c r="DC1329" s="2"/>
      <c r="DD1329" s="2"/>
      <c r="DE1329" s="2"/>
      <c r="DF1329" s="2"/>
      <c r="DG1329" s="3"/>
      <c r="DH1329" s="3"/>
      <c r="DI1329" s="3"/>
      <c r="DJ1329" s="3"/>
      <c r="DK1329" s="3"/>
      <c r="DL1329" s="3"/>
      <c r="DM1329" s="3"/>
      <c r="DN1329" s="3"/>
      <c r="DO1329" s="3"/>
      <c r="DP1329" s="3"/>
      <c r="DQ1329" s="3"/>
      <c r="DR1329" s="3"/>
      <c r="DS1329" s="3"/>
      <c r="DT1329" s="3"/>
      <c r="DU1329" s="3"/>
      <c r="DV1329" s="3"/>
      <c r="DW1329" s="3"/>
      <c r="DX1329" s="3"/>
      <c r="DY1329" s="3"/>
      <c r="DZ1329" s="3"/>
      <c r="EA1329" s="3"/>
      <c r="EB1329" s="3"/>
      <c r="EC1329" s="3"/>
      <c r="ED1329" s="3"/>
      <c r="EE1329" s="3"/>
      <c r="EF1329" s="3"/>
      <c r="EG1329" s="3"/>
      <c r="EH1329" s="3"/>
      <c r="EI1329" s="3"/>
      <c r="EJ1329" s="3"/>
      <c r="EK1329" s="3"/>
      <c r="EL1329" s="3"/>
      <c r="EM1329" s="3"/>
      <c r="EN1329" s="3"/>
      <c r="EO1329" s="3"/>
      <c r="EP1329" s="3"/>
      <c r="EQ1329" s="3"/>
      <c r="ER1329" s="3"/>
      <c r="ES1329" s="3"/>
      <c r="ET1329" s="3"/>
      <c r="EU1329" s="3"/>
      <c r="EV1329" s="3"/>
      <c r="EW1329" s="3"/>
      <c r="EX1329" s="3"/>
      <c r="EY1329" s="3"/>
      <c r="EZ1329" s="3"/>
      <c r="FA1329" s="3"/>
      <c r="FB1329" s="3"/>
      <c r="FC1329" s="3"/>
      <c r="FD1329" s="3"/>
      <c r="FE1329" s="3"/>
      <c r="FF1329" s="3"/>
      <c r="FG1329" s="3"/>
      <c r="FH1329" s="3"/>
      <c r="FI1329" s="3"/>
      <c r="FJ1329" s="3"/>
      <c r="FK1329" s="3"/>
      <c r="FL1329" s="3"/>
      <c r="FM1329" s="3"/>
      <c r="FN1329" s="3"/>
      <c r="FO1329" s="3"/>
      <c r="FP1329" s="3"/>
      <c r="FQ1329" s="3"/>
      <c r="FR1329" s="3"/>
      <c r="FS1329" s="3"/>
      <c r="FT1329" s="3"/>
      <c r="FU1329" s="3"/>
      <c r="FV1329" s="3"/>
      <c r="FW1329" s="3"/>
      <c r="FX1329" s="3"/>
      <c r="FY1329" s="3"/>
      <c r="FZ1329" s="3"/>
      <c r="GA1329" s="3"/>
      <c r="GB1329" s="3"/>
      <c r="GC1329" s="3"/>
      <c r="GD1329" s="3"/>
      <c r="GE1329" s="3"/>
      <c r="GF1329" s="3"/>
      <c r="GG1329" s="3"/>
      <c r="GH1329" s="3"/>
      <c r="GI1329" s="3"/>
      <c r="GJ1329" s="3"/>
      <c r="GK1329" s="3"/>
      <c r="GL1329" s="3"/>
      <c r="GM1329" s="3"/>
      <c r="GN1329" s="3"/>
      <c r="GO1329" s="3"/>
      <c r="GP1329" s="3"/>
      <c r="GQ1329" s="3"/>
      <c r="GR1329" s="3"/>
      <c r="GS1329" s="3"/>
      <c r="GT1329" s="3"/>
      <c r="GU1329" s="3"/>
      <c r="GV1329" s="3"/>
      <c r="GW1329" s="3"/>
      <c r="GX1329" s="3">
        <v>0</v>
      </c>
    </row>
    <row r="1331" spans="1:206">
      <c r="A1331" s="4">
        <v>50</v>
      </c>
      <c r="B1331" s="4">
        <v>0</v>
      </c>
      <c r="C1331" s="4">
        <v>0</v>
      </c>
      <c r="D1331" s="4">
        <v>1</v>
      </c>
      <c r="E1331" s="4">
        <v>201</v>
      </c>
      <c r="F1331" s="4">
        <f>ROUND(Source!O1329,O1331)</f>
        <v>6423.69</v>
      </c>
      <c r="G1331" s="4" t="s">
        <v>29</v>
      </c>
      <c r="H1331" s="4" t="s">
        <v>30</v>
      </c>
      <c r="I1331" s="4"/>
      <c r="J1331" s="4"/>
      <c r="K1331" s="4">
        <v>201</v>
      </c>
      <c r="L1331" s="4">
        <v>1</v>
      </c>
      <c r="M1331" s="4">
        <v>3</v>
      </c>
      <c r="N1331" s="4" t="s">
        <v>6</v>
      </c>
      <c r="O1331" s="4">
        <v>2</v>
      </c>
      <c r="P1331" s="4"/>
      <c r="Q1331" s="4"/>
      <c r="R1331" s="4"/>
      <c r="S1331" s="4"/>
      <c r="T1331" s="4"/>
      <c r="U1331" s="4"/>
      <c r="V1331" s="4"/>
      <c r="W1331" s="4">
        <v>6423.69</v>
      </c>
      <c r="X1331" s="4">
        <v>1</v>
      </c>
      <c r="Y1331" s="4">
        <v>6423.69</v>
      </c>
      <c r="Z1331" s="4"/>
      <c r="AA1331" s="4"/>
      <c r="AB1331" s="4"/>
    </row>
    <row r="1332" spans="1:206">
      <c r="A1332" s="4">
        <v>50</v>
      </c>
      <c r="B1332" s="4">
        <v>0</v>
      </c>
      <c r="C1332" s="4">
        <v>0</v>
      </c>
      <c r="D1332" s="4">
        <v>1</v>
      </c>
      <c r="E1332" s="4">
        <v>202</v>
      </c>
      <c r="F1332" s="4">
        <f>ROUND(Source!P1329,O1332)</f>
        <v>0</v>
      </c>
      <c r="G1332" s="4" t="s">
        <v>31</v>
      </c>
      <c r="H1332" s="4" t="s">
        <v>32</v>
      </c>
      <c r="I1332" s="4"/>
      <c r="J1332" s="4"/>
      <c r="K1332" s="4">
        <v>202</v>
      </c>
      <c r="L1332" s="4">
        <v>2</v>
      </c>
      <c r="M1332" s="4">
        <v>3</v>
      </c>
      <c r="N1332" s="4" t="s">
        <v>6</v>
      </c>
      <c r="O1332" s="4">
        <v>2</v>
      </c>
      <c r="P1332" s="4"/>
      <c r="Q1332" s="4"/>
      <c r="R1332" s="4"/>
      <c r="S1332" s="4"/>
      <c r="T1332" s="4"/>
      <c r="U1332" s="4"/>
      <c r="V1332" s="4"/>
      <c r="W1332" s="4">
        <v>0</v>
      </c>
      <c r="X1332" s="4">
        <v>1</v>
      </c>
      <c r="Y1332" s="4">
        <v>0</v>
      </c>
      <c r="Z1332" s="4"/>
      <c r="AA1332" s="4"/>
      <c r="AB1332" s="4"/>
    </row>
    <row r="1333" spans="1:206">
      <c r="A1333" s="4">
        <v>50</v>
      </c>
      <c r="B1333" s="4">
        <v>0</v>
      </c>
      <c r="C1333" s="4">
        <v>0</v>
      </c>
      <c r="D1333" s="4">
        <v>1</v>
      </c>
      <c r="E1333" s="4">
        <v>222</v>
      </c>
      <c r="F1333" s="4">
        <f>ROUND(Source!AO1329,O1333)</f>
        <v>0</v>
      </c>
      <c r="G1333" s="4" t="s">
        <v>33</v>
      </c>
      <c r="H1333" s="4" t="s">
        <v>34</v>
      </c>
      <c r="I1333" s="4"/>
      <c r="J1333" s="4"/>
      <c r="K1333" s="4">
        <v>222</v>
      </c>
      <c r="L1333" s="4">
        <v>3</v>
      </c>
      <c r="M1333" s="4">
        <v>3</v>
      </c>
      <c r="N1333" s="4" t="s">
        <v>6</v>
      </c>
      <c r="O1333" s="4">
        <v>2</v>
      </c>
      <c r="P1333" s="4"/>
      <c r="Q1333" s="4"/>
      <c r="R1333" s="4"/>
      <c r="S1333" s="4"/>
      <c r="T1333" s="4"/>
      <c r="U1333" s="4"/>
      <c r="V1333" s="4"/>
      <c r="W1333" s="4">
        <v>0</v>
      </c>
      <c r="X1333" s="4">
        <v>1</v>
      </c>
      <c r="Y1333" s="4">
        <v>0</v>
      </c>
      <c r="Z1333" s="4"/>
      <c r="AA1333" s="4"/>
      <c r="AB1333" s="4"/>
    </row>
    <row r="1334" spans="1:206">
      <c r="A1334" s="4">
        <v>50</v>
      </c>
      <c r="B1334" s="4">
        <v>0</v>
      </c>
      <c r="C1334" s="4">
        <v>0</v>
      </c>
      <c r="D1334" s="4">
        <v>1</v>
      </c>
      <c r="E1334" s="4">
        <v>225</v>
      </c>
      <c r="F1334" s="4">
        <f>ROUND(Source!AV1329,O1334)</f>
        <v>0</v>
      </c>
      <c r="G1334" s="4" t="s">
        <v>35</v>
      </c>
      <c r="H1334" s="4" t="s">
        <v>36</v>
      </c>
      <c r="I1334" s="4"/>
      <c r="J1334" s="4"/>
      <c r="K1334" s="4">
        <v>225</v>
      </c>
      <c r="L1334" s="4">
        <v>4</v>
      </c>
      <c r="M1334" s="4">
        <v>3</v>
      </c>
      <c r="N1334" s="4" t="s">
        <v>6</v>
      </c>
      <c r="O1334" s="4">
        <v>2</v>
      </c>
      <c r="P1334" s="4"/>
      <c r="Q1334" s="4"/>
      <c r="R1334" s="4"/>
      <c r="S1334" s="4"/>
      <c r="T1334" s="4"/>
      <c r="U1334" s="4"/>
      <c r="V1334" s="4"/>
      <c r="W1334" s="4">
        <v>0</v>
      </c>
      <c r="X1334" s="4">
        <v>1</v>
      </c>
      <c r="Y1334" s="4">
        <v>0</v>
      </c>
      <c r="Z1334" s="4"/>
      <c r="AA1334" s="4"/>
      <c r="AB1334" s="4"/>
    </row>
    <row r="1335" spans="1:206">
      <c r="A1335" s="4">
        <v>50</v>
      </c>
      <c r="B1335" s="4">
        <v>0</v>
      </c>
      <c r="C1335" s="4">
        <v>0</v>
      </c>
      <c r="D1335" s="4">
        <v>1</v>
      </c>
      <c r="E1335" s="4">
        <v>226</v>
      </c>
      <c r="F1335" s="4">
        <f>ROUND(Source!AW1329,O1335)</f>
        <v>0</v>
      </c>
      <c r="G1335" s="4" t="s">
        <v>37</v>
      </c>
      <c r="H1335" s="4" t="s">
        <v>38</v>
      </c>
      <c r="I1335" s="4"/>
      <c r="J1335" s="4"/>
      <c r="K1335" s="4">
        <v>226</v>
      </c>
      <c r="L1335" s="4">
        <v>5</v>
      </c>
      <c r="M1335" s="4">
        <v>3</v>
      </c>
      <c r="N1335" s="4" t="s">
        <v>6</v>
      </c>
      <c r="O1335" s="4">
        <v>2</v>
      </c>
      <c r="P1335" s="4"/>
      <c r="Q1335" s="4"/>
      <c r="R1335" s="4"/>
      <c r="S1335" s="4"/>
      <c r="T1335" s="4"/>
      <c r="U1335" s="4"/>
      <c r="V1335" s="4"/>
      <c r="W1335" s="4">
        <v>0</v>
      </c>
      <c r="X1335" s="4">
        <v>1</v>
      </c>
      <c r="Y1335" s="4">
        <v>0</v>
      </c>
      <c r="Z1335" s="4"/>
      <c r="AA1335" s="4"/>
      <c r="AB1335" s="4"/>
    </row>
    <row r="1336" spans="1:206">
      <c r="A1336" s="4">
        <v>50</v>
      </c>
      <c r="B1336" s="4">
        <v>0</v>
      </c>
      <c r="C1336" s="4">
        <v>0</v>
      </c>
      <c r="D1336" s="4">
        <v>1</v>
      </c>
      <c r="E1336" s="4">
        <v>227</v>
      </c>
      <c r="F1336" s="4">
        <f>ROUND(Source!AX1329,O1336)</f>
        <v>0</v>
      </c>
      <c r="G1336" s="4" t="s">
        <v>39</v>
      </c>
      <c r="H1336" s="4" t="s">
        <v>40</v>
      </c>
      <c r="I1336" s="4"/>
      <c r="J1336" s="4"/>
      <c r="K1336" s="4">
        <v>227</v>
      </c>
      <c r="L1336" s="4">
        <v>6</v>
      </c>
      <c r="M1336" s="4">
        <v>3</v>
      </c>
      <c r="N1336" s="4" t="s">
        <v>6</v>
      </c>
      <c r="O1336" s="4">
        <v>2</v>
      </c>
      <c r="P1336" s="4"/>
      <c r="Q1336" s="4"/>
      <c r="R1336" s="4"/>
      <c r="S1336" s="4"/>
      <c r="T1336" s="4"/>
      <c r="U1336" s="4"/>
      <c r="V1336" s="4"/>
      <c r="W1336" s="4">
        <v>0</v>
      </c>
      <c r="X1336" s="4">
        <v>1</v>
      </c>
      <c r="Y1336" s="4">
        <v>0</v>
      </c>
      <c r="Z1336" s="4"/>
      <c r="AA1336" s="4"/>
      <c r="AB1336" s="4"/>
    </row>
    <row r="1337" spans="1:206">
      <c r="A1337" s="4">
        <v>50</v>
      </c>
      <c r="B1337" s="4">
        <v>0</v>
      </c>
      <c r="C1337" s="4">
        <v>0</v>
      </c>
      <c r="D1337" s="4">
        <v>1</v>
      </c>
      <c r="E1337" s="4">
        <v>228</v>
      </c>
      <c r="F1337" s="4">
        <f>ROUND(Source!AY1329,O1337)</f>
        <v>0</v>
      </c>
      <c r="G1337" s="4" t="s">
        <v>41</v>
      </c>
      <c r="H1337" s="4" t="s">
        <v>42</v>
      </c>
      <c r="I1337" s="4"/>
      <c r="J1337" s="4"/>
      <c r="K1337" s="4">
        <v>228</v>
      </c>
      <c r="L1337" s="4">
        <v>7</v>
      </c>
      <c r="M1337" s="4">
        <v>3</v>
      </c>
      <c r="N1337" s="4" t="s">
        <v>6</v>
      </c>
      <c r="O1337" s="4">
        <v>2</v>
      </c>
      <c r="P1337" s="4"/>
      <c r="Q1337" s="4"/>
      <c r="R1337" s="4"/>
      <c r="S1337" s="4"/>
      <c r="T1337" s="4"/>
      <c r="U1337" s="4"/>
      <c r="V1337" s="4"/>
      <c r="W1337" s="4">
        <v>0</v>
      </c>
      <c r="X1337" s="4">
        <v>1</v>
      </c>
      <c r="Y1337" s="4">
        <v>0</v>
      </c>
      <c r="Z1337" s="4"/>
      <c r="AA1337" s="4"/>
      <c r="AB1337" s="4"/>
    </row>
    <row r="1338" spans="1:206">
      <c r="A1338" s="4">
        <v>50</v>
      </c>
      <c r="B1338" s="4">
        <v>0</v>
      </c>
      <c r="C1338" s="4">
        <v>0</v>
      </c>
      <c r="D1338" s="4">
        <v>1</v>
      </c>
      <c r="E1338" s="4">
        <v>216</v>
      </c>
      <c r="F1338" s="4">
        <f>ROUND(Source!AP1329,O1338)</f>
        <v>0</v>
      </c>
      <c r="G1338" s="4" t="s">
        <v>43</v>
      </c>
      <c r="H1338" s="4" t="s">
        <v>44</v>
      </c>
      <c r="I1338" s="4"/>
      <c r="J1338" s="4"/>
      <c r="K1338" s="4">
        <v>216</v>
      </c>
      <c r="L1338" s="4">
        <v>8</v>
      </c>
      <c r="M1338" s="4">
        <v>3</v>
      </c>
      <c r="N1338" s="4" t="s">
        <v>6</v>
      </c>
      <c r="O1338" s="4">
        <v>2</v>
      </c>
      <c r="P1338" s="4"/>
      <c r="Q1338" s="4"/>
      <c r="R1338" s="4"/>
      <c r="S1338" s="4"/>
      <c r="T1338" s="4"/>
      <c r="U1338" s="4"/>
      <c r="V1338" s="4"/>
      <c r="W1338" s="4">
        <v>0</v>
      </c>
      <c r="X1338" s="4">
        <v>1</v>
      </c>
      <c r="Y1338" s="4">
        <v>0</v>
      </c>
      <c r="Z1338" s="4"/>
      <c r="AA1338" s="4"/>
      <c r="AB1338" s="4"/>
    </row>
    <row r="1339" spans="1:206">
      <c r="A1339" s="4">
        <v>50</v>
      </c>
      <c r="B1339" s="4">
        <v>0</v>
      </c>
      <c r="C1339" s="4">
        <v>0</v>
      </c>
      <c r="D1339" s="4">
        <v>1</v>
      </c>
      <c r="E1339" s="4">
        <v>223</v>
      </c>
      <c r="F1339" s="4">
        <f>ROUND(Source!AQ1329,O1339)</f>
        <v>0</v>
      </c>
      <c r="G1339" s="4" t="s">
        <v>45</v>
      </c>
      <c r="H1339" s="4" t="s">
        <v>46</v>
      </c>
      <c r="I1339" s="4"/>
      <c r="J1339" s="4"/>
      <c r="K1339" s="4">
        <v>223</v>
      </c>
      <c r="L1339" s="4">
        <v>9</v>
      </c>
      <c r="M1339" s="4">
        <v>3</v>
      </c>
      <c r="N1339" s="4" t="s">
        <v>6</v>
      </c>
      <c r="O1339" s="4">
        <v>2</v>
      </c>
      <c r="P1339" s="4"/>
      <c r="Q1339" s="4"/>
      <c r="R1339" s="4"/>
      <c r="S1339" s="4"/>
      <c r="T1339" s="4"/>
      <c r="U1339" s="4"/>
      <c r="V1339" s="4"/>
      <c r="W1339" s="4">
        <v>0</v>
      </c>
      <c r="X1339" s="4">
        <v>1</v>
      </c>
      <c r="Y1339" s="4">
        <v>0</v>
      </c>
      <c r="Z1339" s="4"/>
      <c r="AA1339" s="4"/>
      <c r="AB1339" s="4"/>
    </row>
    <row r="1340" spans="1:206">
      <c r="A1340" s="4">
        <v>50</v>
      </c>
      <c r="B1340" s="4">
        <v>0</v>
      </c>
      <c r="C1340" s="4">
        <v>0</v>
      </c>
      <c r="D1340" s="4">
        <v>1</v>
      </c>
      <c r="E1340" s="4">
        <v>229</v>
      </c>
      <c r="F1340" s="4">
        <f>ROUND(Source!AZ1329,O1340)</f>
        <v>0</v>
      </c>
      <c r="G1340" s="4" t="s">
        <v>47</v>
      </c>
      <c r="H1340" s="4" t="s">
        <v>48</v>
      </c>
      <c r="I1340" s="4"/>
      <c r="J1340" s="4"/>
      <c r="K1340" s="4">
        <v>229</v>
      </c>
      <c r="L1340" s="4">
        <v>10</v>
      </c>
      <c r="M1340" s="4">
        <v>3</v>
      </c>
      <c r="N1340" s="4" t="s">
        <v>6</v>
      </c>
      <c r="O1340" s="4">
        <v>2</v>
      </c>
      <c r="P1340" s="4"/>
      <c r="Q1340" s="4"/>
      <c r="R1340" s="4"/>
      <c r="S1340" s="4"/>
      <c r="T1340" s="4"/>
      <c r="U1340" s="4"/>
      <c r="V1340" s="4"/>
      <c r="W1340" s="4">
        <v>0</v>
      </c>
      <c r="X1340" s="4">
        <v>1</v>
      </c>
      <c r="Y1340" s="4">
        <v>0</v>
      </c>
      <c r="Z1340" s="4"/>
      <c r="AA1340" s="4"/>
      <c r="AB1340" s="4"/>
    </row>
    <row r="1341" spans="1:206">
      <c r="A1341" s="4">
        <v>50</v>
      </c>
      <c r="B1341" s="4">
        <v>0</v>
      </c>
      <c r="C1341" s="4">
        <v>0</v>
      </c>
      <c r="D1341" s="4">
        <v>1</v>
      </c>
      <c r="E1341" s="4">
        <v>203</v>
      </c>
      <c r="F1341" s="4">
        <f>ROUND(Source!Q1329,O1341)</f>
        <v>0</v>
      </c>
      <c r="G1341" s="4" t="s">
        <v>49</v>
      </c>
      <c r="H1341" s="4" t="s">
        <v>50</v>
      </c>
      <c r="I1341" s="4"/>
      <c r="J1341" s="4"/>
      <c r="K1341" s="4">
        <v>203</v>
      </c>
      <c r="L1341" s="4">
        <v>11</v>
      </c>
      <c r="M1341" s="4">
        <v>3</v>
      </c>
      <c r="N1341" s="4" t="s">
        <v>6</v>
      </c>
      <c r="O1341" s="4">
        <v>2</v>
      </c>
      <c r="P1341" s="4"/>
      <c r="Q1341" s="4"/>
      <c r="R1341" s="4"/>
      <c r="S1341" s="4"/>
      <c r="T1341" s="4"/>
      <c r="U1341" s="4"/>
      <c r="V1341" s="4"/>
      <c r="W1341" s="4">
        <v>0</v>
      </c>
      <c r="X1341" s="4">
        <v>1</v>
      </c>
      <c r="Y1341" s="4">
        <v>0</v>
      </c>
      <c r="Z1341" s="4"/>
      <c r="AA1341" s="4"/>
      <c r="AB1341" s="4"/>
    </row>
    <row r="1342" spans="1:206">
      <c r="A1342" s="4">
        <v>50</v>
      </c>
      <c r="B1342" s="4">
        <v>0</v>
      </c>
      <c r="C1342" s="4">
        <v>0</v>
      </c>
      <c r="D1342" s="4">
        <v>1</v>
      </c>
      <c r="E1342" s="4">
        <v>231</v>
      </c>
      <c r="F1342" s="4">
        <f>ROUND(Source!BB1329,O1342)</f>
        <v>0</v>
      </c>
      <c r="G1342" s="4" t="s">
        <v>51</v>
      </c>
      <c r="H1342" s="4" t="s">
        <v>52</v>
      </c>
      <c r="I1342" s="4"/>
      <c r="J1342" s="4"/>
      <c r="K1342" s="4">
        <v>231</v>
      </c>
      <c r="L1342" s="4">
        <v>12</v>
      </c>
      <c r="M1342" s="4">
        <v>3</v>
      </c>
      <c r="N1342" s="4" t="s">
        <v>6</v>
      </c>
      <c r="O1342" s="4">
        <v>2</v>
      </c>
      <c r="P1342" s="4"/>
      <c r="Q1342" s="4"/>
      <c r="R1342" s="4"/>
      <c r="S1342" s="4"/>
      <c r="T1342" s="4"/>
      <c r="U1342" s="4"/>
      <c r="V1342" s="4"/>
      <c r="W1342" s="4">
        <v>0</v>
      </c>
      <c r="X1342" s="4">
        <v>1</v>
      </c>
      <c r="Y1342" s="4">
        <v>0</v>
      </c>
      <c r="Z1342" s="4"/>
      <c r="AA1342" s="4"/>
      <c r="AB1342" s="4"/>
    </row>
    <row r="1343" spans="1:206">
      <c r="A1343" s="4">
        <v>50</v>
      </c>
      <c r="B1343" s="4">
        <v>0</v>
      </c>
      <c r="C1343" s="4">
        <v>0</v>
      </c>
      <c r="D1343" s="4">
        <v>1</v>
      </c>
      <c r="E1343" s="4">
        <v>204</v>
      </c>
      <c r="F1343" s="4">
        <f>ROUND(Source!R1329,O1343)</f>
        <v>0</v>
      </c>
      <c r="G1343" s="4" t="s">
        <v>53</v>
      </c>
      <c r="H1343" s="4" t="s">
        <v>54</v>
      </c>
      <c r="I1343" s="4"/>
      <c r="J1343" s="4"/>
      <c r="K1343" s="4">
        <v>204</v>
      </c>
      <c r="L1343" s="4">
        <v>13</v>
      </c>
      <c r="M1343" s="4">
        <v>3</v>
      </c>
      <c r="N1343" s="4" t="s">
        <v>6</v>
      </c>
      <c r="O1343" s="4">
        <v>2</v>
      </c>
      <c r="P1343" s="4"/>
      <c r="Q1343" s="4"/>
      <c r="R1343" s="4"/>
      <c r="S1343" s="4"/>
      <c r="T1343" s="4"/>
      <c r="U1343" s="4"/>
      <c r="V1343" s="4"/>
      <c r="W1343" s="4">
        <v>0</v>
      </c>
      <c r="X1343" s="4">
        <v>1</v>
      </c>
      <c r="Y1343" s="4">
        <v>0</v>
      </c>
      <c r="Z1343" s="4"/>
      <c r="AA1343" s="4"/>
      <c r="AB1343" s="4"/>
    </row>
    <row r="1344" spans="1:206">
      <c r="A1344" s="4">
        <v>50</v>
      </c>
      <c r="B1344" s="4">
        <v>0</v>
      </c>
      <c r="C1344" s="4">
        <v>0</v>
      </c>
      <c r="D1344" s="4">
        <v>1</v>
      </c>
      <c r="E1344" s="4">
        <v>205</v>
      </c>
      <c r="F1344" s="4">
        <f>ROUND(Source!S1329,O1344)</f>
        <v>6423.69</v>
      </c>
      <c r="G1344" s="4" t="s">
        <v>55</v>
      </c>
      <c r="H1344" s="4" t="s">
        <v>56</v>
      </c>
      <c r="I1344" s="4"/>
      <c r="J1344" s="4"/>
      <c r="K1344" s="4">
        <v>205</v>
      </c>
      <c r="L1344" s="4">
        <v>14</v>
      </c>
      <c r="M1344" s="4">
        <v>3</v>
      </c>
      <c r="N1344" s="4" t="s">
        <v>6</v>
      </c>
      <c r="O1344" s="4">
        <v>2</v>
      </c>
      <c r="P1344" s="4"/>
      <c r="Q1344" s="4"/>
      <c r="R1344" s="4"/>
      <c r="S1344" s="4"/>
      <c r="T1344" s="4"/>
      <c r="U1344" s="4"/>
      <c r="V1344" s="4"/>
      <c r="W1344" s="4">
        <v>6423.69</v>
      </c>
      <c r="X1344" s="4">
        <v>1</v>
      </c>
      <c r="Y1344" s="4">
        <v>6423.69</v>
      </c>
      <c r="Z1344" s="4"/>
      <c r="AA1344" s="4"/>
      <c r="AB1344" s="4"/>
    </row>
    <row r="1345" spans="1:95">
      <c r="A1345" s="4">
        <v>50</v>
      </c>
      <c r="B1345" s="4">
        <v>0</v>
      </c>
      <c r="C1345" s="4">
        <v>0</v>
      </c>
      <c r="D1345" s="4">
        <v>1</v>
      </c>
      <c r="E1345" s="4">
        <v>232</v>
      </c>
      <c r="F1345" s="4">
        <f>ROUND(Source!BC1329,O1345)</f>
        <v>0</v>
      </c>
      <c r="G1345" s="4" t="s">
        <v>57</v>
      </c>
      <c r="H1345" s="4" t="s">
        <v>58</v>
      </c>
      <c r="I1345" s="4"/>
      <c r="J1345" s="4"/>
      <c r="K1345" s="4">
        <v>232</v>
      </c>
      <c r="L1345" s="4">
        <v>15</v>
      </c>
      <c r="M1345" s="4">
        <v>3</v>
      </c>
      <c r="N1345" s="4" t="s">
        <v>6</v>
      </c>
      <c r="O1345" s="4">
        <v>2</v>
      </c>
      <c r="P1345" s="4"/>
      <c r="Q1345" s="4"/>
      <c r="R1345" s="4"/>
      <c r="S1345" s="4"/>
      <c r="T1345" s="4"/>
      <c r="U1345" s="4"/>
      <c r="V1345" s="4"/>
      <c r="W1345" s="4">
        <v>0</v>
      </c>
      <c r="X1345" s="4">
        <v>1</v>
      </c>
      <c r="Y1345" s="4">
        <v>0</v>
      </c>
      <c r="Z1345" s="4"/>
      <c r="AA1345" s="4"/>
      <c r="AB1345" s="4"/>
    </row>
    <row r="1346" spans="1:95">
      <c r="A1346" s="4">
        <v>50</v>
      </c>
      <c r="B1346" s="4">
        <v>0</v>
      </c>
      <c r="C1346" s="4">
        <v>0</v>
      </c>
      <c r="D1346" s="4">
        <v>1</v>
      </c>
      <c r="E1346" s="4">
        <v>214</v>
      </c>
      <c r="F1346" s="4">
        <f>ROUND(Source!AS1329,O1346)</f>
        <v>0</v>
      </c>
      <c r="G1346" s="4" t="s">
        <v>59</v>
      </c>
      <c r="H1346" s="4" t="s">
        <v>60</v>
      </c>
      <c r="I1346" s="4"/>
      <c r="J1346" s="4"/>
      <c r="K1346" s="4">
        <v>214</v>
      </c>
      <c r="L1346" s="4">
        <v>16</v>
      </c>
      <c r="M1346" s="4">
        <v>3</v>
      </c>
      <c r="N1346" s="4" t="s">
        <v>6</v>
      </c>
      <c r="O1346" s="4">
        <v>2</v>
      </c>
      <c r="P1346" s="4"/>
      <c r="Q1346" s="4"/>
      <c r="R1346" s="4"/>
      <c r="S1346" s="4"/>
      <c r="T1346" s="4"/>
      <c r="U1346" s="4"/>
      <c r="V1346" s="4"/>
      <c r="W1346" s="4">
        <v>0</v>
      </c>
      <c r="X1346" s="4">
        <v>1</v>
      </c>
      <c r="Y1346" s="4">
        <v>0</v>
      </c>
      <c r="Z1346" s="4"/>
      <c r="AA1346" s="4"/>
      <c r="AB1346" s="4"/>
    </row>
    <row r="1347" spans="1:95">
      <c r="A1347" s="4">
        <v>50</v>
      </c>
      <c r="B1347" s="4">
        <v>0</v>
      </c>
      <c r="C1347" s="4">
        <v>0</v>
      </c>
      <c r="D1347" s="4">
        <v>1</v>
      </c>
      <c r="E1347" s="4">
        <v>215</v>
      </c>
      <c r="F1347" s="4">
        <f>ROUND(Source!AT1329,O1347)</f>
        <v>0</v>
      </c>
      <c r="G1347" s="4" t="s">
        <v>61</v>
      </c>
      <c r="H1347" s="4" t="s">
        <v>62</v>
      </c>
      <c r="I1347" s="4"/>
      <c r="J1347" s="4"/>
      <c r="K1347" s="4">
        <v>215</v>
      </c>
      <c r="L1347" s="4">
        <v>17</v>
      </c>
      <c r="M1347" s="4">
        <v>3</v>
      </c>
      <c r="N1347" s="4" t="s">
        <v>6</v>
      </c>
      <c r="O1347" s="4">
        <v>2</v>
      </c>
      <c r="P1347" s="4"/>
      <c r="Q1347" s="4"/>
      <c r="R1347" s="4"/>
      <c r="S1347" s="4"/>
      <c r="T1347" s="4"/>
      <c r="U1347" s="4"/>
      <c r="V1347" s="4"/>
      <c r="W1347" s="4">
        <v>0</v>
      </c>
      <c r="X1347" s="4">
        <v>1</v>
      </c>
      <c r="Y1347" s="4">
        <v>0</v>
      </c>
      <c r="Z1347" s="4"/>
      <c r="AA1347" s="4"/>
      <c r="AB1347" s="4"/>
    </row>
    <row r="1348" spans="1:95">
      <c r="A1348" s="4">
        <v>50</v>
      </c>
      <c r="B1348" s="4">
        <v>0</v>
      </c>
      <c r="C1348" s="4">
        <v>0</v>
      </c>
      <c r="D1348" s="4">
        <v>1</v>
      </c>
      <c r="E1348" s="4">
        <v>217</v>
      </c>
      <c r="F1348" s="4">
        <f>ROUND(Source!AU1329,O1348)</f>
        <v>13489.75</v>
      </c>
      <c r="G1348" s="4" t="s">
        <v>63</v>
      </c>
      <c r="H1348" s="4" t="s">
        <v>64</v>
      </c>
      <c r="I1348" s="4"/>
      <c r="J1348" s="4"/>
      <c r="K1348" s="4">
        <v>217</v>
      </c>
      <c r="L1348" s="4">
        <v>18</v>
      </c>
      <c r="M1348" s="4">
        <v>3</v>
      </c>
      <c r="N1348" s="4" t="s">
        <v>6</v>
      </c>
      <c r="O1348" s="4">
        <v>2</v>
      </c>
      <c r="P1348" s="4"/>
      <c r="Q1348" s="4"/>
      <c r="R1348" s="4"/>
      <c r="S1348" s="4"/>
      <c r="T1348" s="4"/>
      <c r="U1348" s="4"/>
      <c r="V1348" s="4"/>
      <c r="W1348" s="4">
        <v>13489.75</v>
      </c>
      <c r="X1348" s="4">
        <v>1</v>
      </c>
      <c r="Y1348" s="4">
        <v>13489.75</v>
      </c>
      <c r="Z1348" s="4"/>
      <c r="AA1348" s="4"/>
      <c r="AB1348" s="4"/>
    </row>
    <row r="1349" spans="1:95">
      <c r="A1349" s="4">
        <v>50</v>
      </c>
      <c r="B1349" s="4">
        <v>0</v>
      </c>
      <c r="C1349" s="4">
        <v>0</v>
      </c>
      <c r="D1349" s="4">
        <v>1</v>
      </c>
      <c r="E1349" s="4">
        <v>230</v>
      </c>
      <c r="F1349" s="4">
        <f>ROUND(Source!BA1329,O1349)</f>
        <v>0</v>
      </c>
      <c r="G1349" s="4" t="s">
        <v>65</v>
      </c>
      <c r="H1349" s="4" t="s">
        <v>66</v>
      </c>
      <c r="I1349" s="4"/>
      <c r="J1349" s="4"/>
      <c r="K1349" s="4">
        <v>230</v>
      </c>
      <c r="L1349" s="4">
        <v>19</v>
      </c>
      <c r="M1349" s="4">
        <v>3</v>
      </c>
      <c r="N1349" s="4" t="s">
        <v>6</v>
      </c>
      <c r="O1349" s="4">
        <v>2</v>
      </c>
      <c r="P1349" s="4"/>
      <c r="Q1349" s="4"/>
      <c r="R1349" s="4"/>
      <c r="S1349" s="4"/>
      <c r="T1349" s="4"/>
      <c r="U1349" s="4"/>
      <c r="V1349" s="4"/>
      <c r="W1349" s="4">
        <v>0</v>
      </c>
      <c r="X1349" s="4">
        <v>1</v>
      </c>
      <c r="Y1349" s="4">
        <v>0</v>
      </c>
      <c r="Z1349" s="4"/>
      <c r="AA1349" s="4"/>
      <c r="AB1349" s="4"/>
    </row>
    <row r="1350" spans="1:95">
      <c r="A1350" s="4">
        <v>50</v>
      </c>
      <c r="B1350" s="4">
        <v>0</v>
      </c>
      <c r="C1350" s="4">
        <v>0</v>
      </c>
      <c r="D1350" s="4">
        <v>1</v>
      </c>
      <c r="E1350" s="4">
        <v>206</v>
      </c>
      <c r="F1350" s="4">
        <f>ROUND(Source!T1329,O1350)</f>
        <v>0</v>
      </c>
      <c r="G1350" s="4" t="s">
        <v>67</v>
      </c>
      <c r="H1350" s="4" t="s">
        <v>68</v>
      </c>
      <c r="I1350" s="4"/>
      <c r="J1350" s="4"/>
      <c r="K1350" s="4">
        <v>206</v>
      </c>
      <c r="L1350" s="4">
        <v>20</v>
      </c>
      <c r="M1350" s="4">
        <v>3</v>
      </c>
      <c r="N1350" s="4" t="s">
        <v>6</v>
      </c>
      <c r="O1350" s="4">
        <v>2</v>
      </c>
      <c r="P1350" s="4"/>
      <c r="Q1350" s="4"/>
      <c r="R1350" s="4"/>
      <c r="S1350" s="4"/>
      <c r="T1350" s="4"/>
      <c r="U1350" s="4"/>
      <c r="V1350" s="4"/>
      <c r="W1350" s="4">
        <v>0</v>
      </c>
      <c r="X1350" s="4">
        <v>1</v>
      </c>
      <c r="Y1350" s="4">
        <v>0</v>
      </c>
      <c r="Z1350" s="4"/>
      <c r="AA1350" s="4"/>
      <c r="AB1350" s="4"/>
    </row>
    <row r="1351" spans="1:95">
      <c r="A1351" s="4">
        <v>50</v>
      </c>
      <c r="B1351" s="4">
        <v>0</v>
      </c>
      <c r="C1351" s="4">
        <v>0</v>
      </c>
      <c r="D1351" s="4">
        <v>1</v>
      </c>
      <c r="E1351" s="4">
        <v>207</v>
      </c>
      <c r="F1351" s="4">
        <f>Source!U1329</f>
        <v>11.16</v>
      </c>
      <c r="G1351" s="4" t="s">
        <v>69</v>
      </c>
      <c r="H1351" s="4" t="s">
        <v>70</v>
      </c>
      <c r="I1351" s="4"/>
      <c r="J1351" s="4"/>
      <c r="K1351" s="4">
        <v>207</v>
      </c>
      <c r="L1351" s="4">
        <v>21</v>
      </c>
      <c r="M1351" s="4">
        <v>3</v>
      </c>
      <c r="N1351" s="4" t="s">
        <v>6</v>
      </c>
      <c r="O1351" s="4">
        <v>-1</v>
      </c>
      <c r="P1351" s="4"/>
      <c r="Q1351" s="4"/>
      <c r="R1351" s="4"/>
      <c r="S1351" s="4"/>
      <c r="T1351" s="4"/>
      <c r="U1351" s="4"/>
      <c r="V1351" s="4"/>
      <c r="W1351" s="4">
        <v>11.16</v>
      </c>
      <c r="X1351" s="4">
        <v>1</v>
      </c>
      <c r="Y1351" s="4">
        <v>11.16</v>
      </c>
      <c r="Z1351" s="4"/>
      <c r="AA1351" s="4"/>
      <c r="AB1351" s="4"/>
    </row>
    <row r="1352" spans="1:95">
      <c r="A1352" s="4">
        <v>50</v>
      </c>
      <c r="B1352" s="4">
        <v>0</v>
      </c>
      <c r="C1352" s="4">
        <v>0</v>
      </c>
      <c r="D1352" s="4">
        <v>1</v>
      </c>
      <c r="E1352" s="4">
        <v>208</v>
      </c>
      <c r="F1352" s="4">
        <f>Source!V1329</f>
        <v>0</v>
      </c>
      <c r="G1352" s="4" t="s">
        <v>71</v>
      </c>
      <c r="H1352" s="4" t="s">
        <v>72</v>
      </c>
      <c r="I1352" s="4"/>
      <c r="J1352" s="4"/>
      <c r="K1352" s="4">
        <v>208</v>
      </c>
      <c r="L1352" s="4">
        <v>22</v>
      </c>
      <c r="M1352" s="4">
        <v>3</v>
      </c>
      <c r="N1352" s="4" t="s">
        <v>6</v>
      </c>
      <c r="O1352" s="4">
        <v>-1</v>
      </c>
      <c r="P1352" s="4"/>
      <c r="Q1352" s="4"/>
      <c r="R1352" s="4"/>
      <c r="S1352" s="4"/>
      <c r="T1352" s="4"/>
      <c r="U1352" s="4"/>
      <c r="V1352" s="4"/>
      <c r="W1352" s="4">
        <v>0</v>
      </c>
      <c r="X1352" s="4">
        <v>1</v>
      </c>
      <c r="Y1352" s="4">
        <v>0</v>
      </c>
      <c r="Z1352" s="4"/>
      <c r="AA1352" s="4"/>
      <c r="AB1352" s="4"/>
    </row>
    <row r="1353" spans="1:95">
      <c r="A1353" s="4">
        <v>50</v>
      </c>
      <c r="B1353" s="4">
        <v>0</v>
      </c>
      <c r="C1353" s="4">
        <v>0</v>
      </c>
      <c r="D1353" s="4">
        <v>1</v>
      </c>
      <c r="E1353" s="4">
        <v>209</v>
      </c>
      <c r="F1353" s="4">
        <f>ROUND(Source!W1329,O1353)</f>
        <v>0</v>
      </c>
      <c r="G1353" s="4" t="s">
        <v>73</v>
      </c>
      <c r="H1353" s="4" t="s">
        <v>74</v>
      </c>
      <c r="I1353" s="4"/>
      <c r="J1353" s="4"/>
      <c r="K1353" s="4">
        <v>209</v>
      </c>
      <c r="L1353" s="4">
        <v>23</v>
      </c>
      <c r="M1353" s="4">
        <v>3</v>
      </c>
      <c r="N1353" s="4" t="s">
        <v>6</v>
      </c>
      <c r="O1353" s="4">
        <v>2</v>
      </c>
      <c r="P1353" s="4"/>
      <c r="Q1353" s="4"/>
      <c r="R1353" s="4"/>
      <c r="S1353" s="4"/>
      <c r="T1353" s="4"/>
      <c r="U1353" s="4"/>
      <c r="V1353" s="4"/>
      <c r="W1353" s="4">
        <v>0</v>
      </c>
      <c r="X1353" s="4">
        <v>1</v>
      </c>
      <c r="Y1353" s="4">
        <v>0</v>
      </c>
      <c r="Z1353" s="4"/>
      <c r="AA1353" s="4"/>
      <c r="AB1353" s="4"/>
    </row>
    <row r="1354" spans="1:95">
      <c r="A1354" s="4">
        <v>50</v>
      </c>
      <c r="B1354" s="4">
        <v>0</v>
      </c>
      <c r="C1354" s="4">
        <v>0</v>
      </c>
      <c r="D1354" s="4">
        <v>1</v>
      </c>
      <c r="E1354" s="4">
        <v>233</v>
      </c>
      <c r="F1354" s="4">
        <f>ROUND(Source!BD1329,O1354)</f>
        <v>0</v>
      </c>
      <c r="G1354" s="4" t="s">
        <v>75</v>
      </c>
      <c r="H1354" s="4" t="s">
        <v>76</v>
      </c>
      <c r="I1354" s="4"/>
      <c r="J1354" s="4"/>
      <c r="K1354" s="4">
        <v>233</v>
      </c>
      <c r="L1354" s="4">
        <v>24</v>
      </c>
      <c r="M1354" s="4">
        <v>3</v>
      </c>
      <c r="N1354" s="4" t="s">
        <v>6</v>
      </c>
      <c r="O1354" s="4">
        <v>2</v>
      </c>
      <c r="P1354" s="4"/>
      <c r="Q1354" s="4"/>
      <c r="R1354" s="4"/>
      <c r="S1354" s="4"/>
      <c r="T1354" s="4"/>
      <c r="U1354" s="4"/>
      <c r="V1354" s="4"/>
      <c r="W1354" s="4">
        <v>0</v>
      </c>
      <c r="X1354" s="4">
        <v>1</v>
      </c>
      <c r="Y1354" s="4">
        <v>0</v>
      </c>
      <c r="Z1354" s="4"/>
      <c r="AA1354" s="4"/>
      <c r="AB1354" s="4"/>
    </row>
    <row r="1355" spans="1:95">
      <c r="A1355" s="4">
        <v>50</v>
      </c>
      <c r="B1355" s="4">
        <v>0</v>
      </c>
      <c r="C1355" s="4">
        <v>0</v>
      </c>
      <c r="D1355" s="4">
        <v>1</v>
      </c>
      <c r="E1355" s="4">
        <v>210</v>
      </c>
      <c r="F1355" s="4">
        <f>ROUND(Source!X1329,O1355)</f>
        <v>4753.53</v>
      </c>
      <c r="G1355" s="4" t="s">
        <v>77</v>
      </c>
      <c r="H1355" s="4" t="s">
        <v>78</v>
      </c>
      <c r="I1355" s="4"/>
      <c r="J1355" s="4"/>
      <c r="K1355" s="4">
        <v>210</v>
      </c>
      <c r="L1355" s="4">
        <v>25</v>
      </c>
      <c r="M1355" s="4">
        <v>3</v>
      </c>
      <c r="N1355" s="4" t="s">
        <v>6</v>
      </c>
      <c r="O1355" s="4">
        <v>2</v>
      </c>
      <c r="P1355" s="4"/>
      <c r="Q1355" s="4"/>
      <c r="R1355" s="4"/>
      <c r="S1355" s="4"/>
      <c r="T1355" s="4"/>
      <c r="U1355" s="4"/>
      <c r="V1355" s="4"/>
      <c r="W1355" s="4">
        <v>4753.53</v>
      </c>
      <c r="X1355" s="4">
        <v>1</v>
      </c>
      <c r="Y1355" s="4">
        <v>4753.53</v>
      </c>
      <c r="Z1355" s="4"/>
      <c r="AA1355" s="4"/>
      <c r="AB1355" s="4"/>
    </row>
    <row r="1356" spans="1:95">
      <c r="A1356" s="4">
        <v>50</v>
      </c>
      <c r="B1356" s="4">
        <v>0</v>
      </c>
      <c r="C1356" s="4">
        <v>0</v>
      </c>
      <c r="D1356" s="4">
        <v>1</v>
      </c>
      <c r="E1356" s="4">
        <v>211</v>
      </c>
      <c r="F1356" s="4">
        <f>ROUND(Source!Y1329,O1356)</f>
        <v>2312.5300000000002</v>
      </c>
      <c r="G1356" s="4" t="s">
        <v>79</v>
      </c>
      <c r="H1356" s="4" t="s">
        <v>80</v>
      </c>
      <c r="I1356" s="4"/>
      <c r="J1356" s="4"/>
      <c r="K1356" s="4">
        <v>211</v>
      </c>
      <c r="L1356" s="4">
        <v>26</v>
      </c>
      <c r="M1356" s="4">
        <v>3</v>
      </c>
      <c r="N1356" s="4" t="s">
        <v>6</v>
      </c>
      <c r="O1356" s="4">
        <v>2</v>
      </c>
      <c r="P1356" s="4"/>
      <c r="Q1356" s="4"/>
      <c r="R1356" s="4"/>
      <c r="S1356" s="4"/>
      <c r="T1356" s="4"/>
      <c r="U1356" s="4"/>
      <c r="V1356" s="4"/>
      <c r="W1356" s="4">
        <v>2312.5300000000002</v>
      </c>
      <c r="X1356" s="4">
        <v>1</v>
      </c>
      <c r="Y1356" s="4">
        <v>2312.5300000000002</v>
      </c>
      <c r="Z1356" s="4"/>
      <c r="AA1356" s="4"/>
      <c r="AB1356" s="4"/>
    </row>
    <row r="1357" spans="1:95">
      <c r="A1357" s="4">
        <v>50</v>
      </c>
      <c r="B1357" s="4">
        <v>0</v>
      </c>
      <c r="C1357" s="4">
        <v>0</v>
      </c>
      <c r="D1357" s="4">
        <v>1</v>
      </c>
      <c r="E1357" s="4">
        <v>224</v>
      </c>
      <c r="F1357" s="4">
        <f>ROUND(Source!AR1329,O1357)</f>
        <v>13489.75</v>
      </c>
      <c r="G1357" s="4" t="s">
        <v>81</v>
      </c>
      <c r="H1357" s="4" t="s">
        <v>82</v>
      </c>
      <c r="I1357" s="4"/>
      <c r="J1357" s="4"/>
      <c r="K1357" s="4">
        <v>224</v>
      </c>
      <c r="L1357" s="4">
        <v>27</v>
      </c>
      <c r="M1357" s="4">
        <v>3</v>
      </c>
      <c r="N1357" s="4" t="s">
        <v>6</v>
      </c>
      <c r="O1357" s="4">
        <v>2</v>
      </c>
      <c r="P1357" s="4"/>
      <c r="Q1357" s="4"/>
      <c r="R1357" s="4"/>
      <c r="S1357" s="4"/>
      <c r="T1357" s="4"/>
      <c r="U1357" s="4"/>
      <c r="V1357" s="4"/>
      <c r="W1357" s="4">
        <v>13489.75</v>
      </c>
      <c r="X1357" s="4">
        <v>1</v>
      </c>
      <c r="Y1357" s="4">
        <v>13489.75</v>
      </c>
      <c r="Z1357" s="4"/>
      <c r="AA1357" s="4"/>
      <c r="AB1357" s="4"/>
    </row>
    <row r="1359" spans="1:95">
      <c r="A1359" s="1">
        <v>3</v>
      </c>
      <c r="B1359" s="1">
        <v>1</v>
      </c>
      <c r="C1359" s="1"/>
      <c r="D1359" s="1">
        <f>ROW(A1403)</f>
        <v>1403</v>
      </c>
      <c r="E1359" s="1"/>
      <c r="F1359" s="1" t="s">
        <v>663</v>
      </c>
      <c r="G1359" s="1" t="s">
        <v>664</v>
      </c>
      <c r="H1359" s="1" t="s">
        <v>6</v>
      </c>
      <c r="I1359" s="1">
        <v>0</v>
      </c>
      <c r="J1359" s="1" t="s">
        <v>6</v>
      </c>
      <c r="K1359" s="1">
        <v>-1</v>
      </c>
      <c r="L1359" s="1" t="s">
        <v>6</v>
      </c>
      <c r="M1359" s="1" t="s">
        <v>6</v>
      </c>
      <c r="N1359" s="1"/>
      <c r="O1359" s="1"/>
      <c r="P1359" s="1"/>
      <c r="Q1359" s="1"/>
      <c r="R1359" s="1"/>
      <c r="S1359" s="1">
        <v>0</v>
      </c>
      <c r="T1359" s="1"/>
      <c r="U1359" s="1" t="s">
        <v>6</v>
      </c>
      <c r="V1359" s="1">
        <v>0</v>
      </c>
      <c r="W1359" s="1"/>
      <c r="X1359" s="1"/>
      <c r="Y1359" s="1"/>
      <c r="Z1359" s="1"/>
      <c r="AA1359" s="1"/>
      <c r="AB1359" s="1" t="s">
        <v>6</v>
      </c>
      <c r="AC1359" s="1" t="s">
        <v>6</v>
      </c>
      <c r="AD1359" s="1" t="s">
        <v>6</v>
      </c>
      <c r="AE1359" s="1" t="s">
        <v>6</v>
      </c>
      <c r="AF1359" s="1" t="s">
        <v>6</v>
      </c>
      <c r="AG1359" s="1" t="s">
        <v>6</v>
      </c>
      <c r="AH1359" s="1"/>
      <c r="AI1359" s="1"/>
      <c r="AJ1359" s="1"/>
      <c r="AK1359" s="1"/>
      <c r="AL1359" s="1"/>
      <c r="AM1359" s="1"/>
      <c r="AN1359" s="1"/>
      <c r="AO1359" s="1"/>
      <c r="AP1359" s="1" t="s">
        <v>6</v>
      </c>
      <c r="AQ1359" s="1" t="s">
        <v>6</v>
      </c>
      <c r="AR1359" s="1" t="s">
        <v>6</v>
      </c>
      <c r="AS1359" s="1"/>
      <c r="AT1359" s="1"/>
      <c r="AU1359" s="1"/>
      <c r="AV1359" s="1"/>
      <c r="AW1359" s="1"/>
      <c r="AX1359" s="1"/>
      <c r="AY1359" s="1"/>
      <c r="AZ1359" s="1" t="s">
        <v>6</v>
      </c>
      <c r="BA1359" s="1"/>
      <c r="BB1359" s="1" t="s">
        <v>6</v>
      </c>
      <c r="BC1359" s="1" t="s">
        <v>6</v>
      </c>
      <c r="BD1359" s="1" t="s">
        <v>6</v>
      </c>
      <c r="BE1359" s="1" t="s">
        <v>6</v>
      </c>
      <c r="BF1359" s="1" t="s">
        <v>6</v>
      </c>
      <c r="BG1359" s="1" t="s">
        <v>6</v>
      </c>
      <c r="BH1359" s="1" t="s">
        <v>6</v>
      </c>
      <c r="BI1359" s="1" t="s">
        <v>6</v>
      </c>
      <c r="BJ1359" s="1" t="s">
        <v>6</v>
      </c>
      <c r="BK1359" s="1" t="s">
        <v>6</v>
      </c>
      <c r="BL1359" s="1" t="s">
        <v>6</v>
      </c>
      <c r="BM1359" s="1" t="s">
        <v>6</v>
      </c>
      <c r="BN1359" s="1" t="s">
        <v>6</v>
      </c>
      <c r="BO1359" s="1" t="s">
        <v>6</v>
      </c>
      <c r="BP1359" s="1" t="s">
        <v>6</v>
      </c>
      <c r="BQ1359" s="1"/>
      <c r="BR1359" s="1"/>
      <c r="BS1359" s="1"/>
      <c r="BT1359" s="1"/>
      <c r="BU1359" s="1"/>
      <c r="BV1359" s="1"/>
      <c r="BW1359" s="1"/>
      <c r="BX1359" s="1">
        <v>0</v>
      </c>
      <c r="BY1359" s="1"/>
      <c r="BZ1359" s="1"/>
      <c r="CA1359" s="1"/>
      <c r="CB1359" s="1"/>
      <c r="CC1359" s="1"/>
      <c r="CD1359" s="1"/>
      <c r="CE1359" s="1"/>
      <c r="CF1359" s="1">
        <v>0</v>
      </c>
      <c r="CG1359" s="1">
        <v>0</v>
      </c>
      <c r="CH1359" s="1"/>
      <c r="CI1359" s="1" t="s">
        <v>6</v>
      </c>
      <c r="CJ1359" s="1" t="s">
        <v>6</v>
      </c>
      <c r="CK1359" t="s">
        <v>6</v>
      </c>
      <c r="CL1359" t="s">
        <v>6</v>
      </c>
      <c r="CM1359" t="s">
        <v>6</v>
      </c>
      <c r="CN1359" t="s">
        <v>6</v>
      </c>
      <c r="CO1359" t="s">
        <v>6</v>
      </c>
      <c r="CP1359" t="s">
        <v>6</v>
      </c>
      <c r="CQ1359" t="s">
        <v>6</v>
      </c>
    </row>
    <row r="1361" spans="1:245">
      <c r="A1361" s="2">
        <v>52</v>
      </c>
      <c r="B1361" s="2">
        <f t="shared" ref="B1361:G1361" si="771">B1403</f>
        <v>1</v>
      </c>
      <c r="C1361" s="2">
        <f t="shared" si="771"/>
        <v>3</v>
      </c>
      <c r="D1361" s="2">
        <f t="shared" si="771"/>
        <v>1359</v>
      </c>
      <c r="E1361" s="2">
        <f t="shared" si="771"/>
        <v>0</v>
      </c>
      <c r="F1361" s="2" t="str">
        <f t="shared" si="771"/>
        <v>09-01-05</v>
      </c>
      <c r="G1361" s="2" t="str">
        <f t="shared" si="771"/>
        <v>Пусконаладочные работы ВЛИ-0,4 кВ</v>
      </c>
      <c r="H1361" s="2"/>
      <c r="I1361" s="2"/>
      <c r="J1361" s="2"/>
      <c r="K1361" s="2"/>
      <c r="L1361" s="2"/>
      <c r="M1361" s="2"/>
      <c r="N1361" s="2"/>
      <c r="O1361" s="2">
        <f t="shared" ref="O1361:AT1361" si="772">O1403</f>
        <v>2938.07</v>
      </c>
      <c r="P1361" s="2">
        <f t="shared" si="772"/>
        <v>0</v>
      </c>
      <c r="Q1361" s="2">
        <f t="shared" si="772"/>
        <v>0</v>
      </c>
      <c r="R1361" s="2">
        <f t="shared" si="772"/>
        <v>0</v>
      </c>
      <c r="S1361" s="2">
        <f t="shared" si="772"/>
        <v>2938.07</v>
      </c>
      <c r="T1361" s="2">
        <f t="shared" si="772"/>
        <v>0</v>
      </c>
      <c r="U1361" s="2">
        <f t="shared" si="772"/>
        <v>5.1551999999999998</v>
      </c>
      <c r="V1361" s="2">
        <f t="shared" si="772"/>
        <v>0</v>
      </c>
      <c r="W1361" s="2">
        <f t="shared" si="772"/>
        <v>0</v>
      </c>
      <c r="X1361" s="2">
        <f t="shared" si="772"/>
        <v>2174.1799999999998</v>
      </c>
      <c r="Y1361" s="2">
        <f t="shared" si="772"/>
        <v>1057.71</v>
      </c>
      <c r="Z1361" s="2">
        <f t="shared" si="772"/>
        <v>0</v>
      </c>
      <c r="AA1361" s="2">
        <f t="shared" si="772"/>
        <v>0</v>
      </c>
      <c r="AB1361" s="2">
        <f t="shared" si="772"/>
        <v>0</v>
      </c>
      <c r="AC1361" s="2">
        <f t="shared" si="772"/>
        <v>0</v>
      </c>
      <c r="AD1361" s="2">
        <f t="shared" si="772"/>
        <v>0</v>
      </c>
      <c r="AE1361" s="2">
        <f t="shared" si="772"/>
        <v>0</v>
      </c>
      <c r="AF1361" s="2">
        <f t="shared" si="772"/>
        <v>0</v>
      </c>
      <c r="AG1361" s="2">
        <f t="shared" si="772"/>
        <v>0</v>
      </c>
      <c r="AH1361" s="2">
        <f t="shared" si="772"/>
        <v>0</v>
      </c>
      <c r="AI1361" s="2">
        <f t="shared" si="772"/>
        <v>0</v>
      </c>
      <c r="AJ1361" s="2">
        <f t="shared" si="772"/>
        <v>0</v>
      </c>
      <c r="AK1361" s="2">
        <f t="shared" si="772"/>
        <v>0</v>
      </c>
      <c r="AL1361" s="2">
        <f t="shared" si="772"/>
        <v>0</v>
      </c>
      <c r="AM1361" s="2">
        <f t="shared" si="772"/>
        <v>0</v>
      </c>
      <c r="AN1361" s="2">
        <f t="shared" si="772"/>
        <v>0</v>
      </c>
      <c r="AO1361" s="2">
        <f t="shared" si="772"/>
        <v>0</v>
      </c>
      <c r="AP1361" s="2">
        <f t="shared" si="772"/>
        <v>0</v>
      </c>
      <c r="AQ1361" s="2">
        <f t="shared" si="772"/>
        <v>0</v>
      </c>
      <c r="AR1361" s="2">
        <f t="shared" si="772"/>
        <v>6169.96</v>
      </c>
      <c r="AS1361" s="2">
        <f t="shared" si="772"/>
        <v>0</v>
      </c>
      <c r="AT1361" s="2">
        <f t="shared" si="772"/>
        <v>0</v>
      </c>
      <c r="AU1361" s="2">
        <f t="shared" ref="AU1361:BZ1361" si="773">AU1403</f>
        <v>6169.96</v>
      </c>
      <c r="AV1361" s="2">
        <f t="shared" si="773"/>
        <v>0</v>
      </c>
      <c r="AW1361" s="2">
        <f t="shared" si="773"/>
        <v>0</v>
      </c>
      <c r="AX1361" s="2">
        <f t="shared" si="773"/>
        <v>0</v>
      </c>
      <c r="AY1361" s="2">
        <f t="shared" si="773"/>
        <v>0</v>
      </c>
      <c r="AZ1361" s="2">
        <f t="shared" si="773"/>
        <v>0</v>
      </c>
      <c r="BA1361" s="2">
        <f t="shared" si="773"/>
        <v>0</v>
      </c>
      <c r="BB1361" s="2">
        <f t="shared" si="773"/>
        <v>0</v>
      </c>
      <c r="BC1361" s="2">
        <f t="shared" si="773"/>
        <v>0</v>
      </c>
      <c r="BD1361" s="2">
        <f t="shared" si="773"/>
        <v>0</v>
      </c>
      <c r="BE1361" s="2">
        <f t="shared" si="773"/>
        <v>0</v>
      </c>
      <c r="BF1361" s="2">
        <f t="shared" si="773"/>
        <v>0</v>
      </c>
      <c r="BG1361" s="2">
        <f t="shared" si="773"/>
        <v>0</v>
      </c>
      <c r="BH1361" s="2">
        <f t="shared" si="773"/>
        <v>0</v>
      </c>
      <c r="BI1361" s="2">
        <f t="shared" si="773"/>
        <v>0</v>
      </c>
      <c r="BJ1361" s="2">
        <f t="shared" si="773"/>
        <v>0</v>
      </c>
      <c r="BK1361" s="2">
        <f t="shared" si="773"/>
        <v>0</v>
      </c>
      <c r="BL1361" s="2">
        <f t="shared" si="773"/>
        <v>0</v>
      </c>
      <c r="BM1361" s="2">
        <f t="shared" si="773"/>
        <v>0</v>
      </c>
      <c r="BN1361" s="2">
        <f t="shared" si="773"/>
        <v>0</v>
      </c>
      <c r="BO1361" s="2">
        <f t="shared" si="773"/>
        <v>0</v>
      </c>
      <c r="BP1361" s="2">
        <f t="shared" si="773"/>
        <v>0</v>
      </c>
      <c r="BQ1361" s="2">
        <f t="shared" si="773"/>
        <v>0</v>
      </c>
      <c r="BR1361" s="2">
        <f t="shared" si="773"/>
        <v>0</v>
      </c>
      <c r="BS1361" s="2">
        <f t="shared" si="773"/>
        <v>0</v>
      </c>
      <c r="BT1361" s="2">
        <f t="shared" si="773"/>
        <v>0</v>
      </c>
      <c r="BU1361" s="2">
        <f t="shared" si="773"/>
        <v>0</v>
      </c>
      <c r="BV1361" s="2">
        <f t="shared" si="773"/>
        <v>0</v>
      </c>
      <c r="BW1361" s="2">
        <f t="shared" si="773"/>
        <v>0</v>
      </c>
      <c r="BX1361" s="2">
        <f t="shared" si="773"/>
        <v>0</v>
      </c>
      <c r="BY1361" s="2">
        <f t="shared" si="773"/>
        <v>0</v>
      </c>
      <c r="BZ1361" s="2">
        <f t="shared" si="773"/>
        <v>0</v>
      </c>
      <c r="CA1361" s="2">
        <f t="shared" ref="CA1361:DF1361" si="774">CA1403</f>
        <v>0</v>
      </c>
      <c r="CB1361" s="2">
        <f t="shared" si="774"/>
        <v>0</v>
      </c>
      <c r="CC1361" s="2">
        <f t="shared" si="774"/>
        <v>0</v>
      </c>
      <c r="CD1361" s="2">
        <f t="shared" si="774"/>
        <v>0</v>
      </c>
      <c r="CE1361" s="2">
        <f t="shared" si="774"/>
        <v>0</v>
      </c>
      <c r="CF1361" s="2">
        <f t="shared" si="774"/>
        <v>0</v>
      </c>
      <c r="CG1361" s="2">
        <f t="shared" si="774"/>
        <v>0</v>
      </c>
      <c r="CH1361" s="2">
        <f t="shared" si="774"/>
        <v>0</v>
      </c>
      <c r="CI1361" s="2">
        <f t="shared" si="774"/>
        <v>0</v>
      </c>
      <c r="CJ1361" s="2">
        <f t="shared" si="774"/>
        <v>0</v>
      </c>
      <c r="CK1361" s="2">
        <f t="shared" si="774"/>
        <v>0</v>
      </c>
      <c r="CL1361" s="2">
        <f t="shared" si="774"/>
        <v>0</v>
      </c>
      <c r="CM1361" s="2">
        <f t="shared" si="774"/>
        <v>0</v>
      </c>
      <c r="CN1361" s="2">
        <f t="shared" si="774"/>
        <v>0</v>
      </c>
      <c r="CO1361" s="2">
        <f t="shared" si="774"/>
        <v>0</v>
      </c>
      <c r="CP1361" s="2">
        <f t="shared" si="774"/>
        <v>0</v>
      </c>
      <c r="CQ1361" s="2">
        <f t="shared" si="774"/>
        <v>0</v>
      </c>
      <c r="CR1361" s="2">
        <f t="shared" si="774"/>
        <v>0</v>
      </c>
      <c r="CS1361" s="2">
        <f t="shared" si="774"/>
        <v>0</v>
      </c>
      <c r="CT1361" s="2">
        <f t="shared" si="774"/>
        <v>0</v>
      </c>
      <c r="CU1361" s="2">
        <f t="shared" si="774"/>
        <v>0</v>
      </c>
      <c r="CV1361" s="2">
        <f t="shared" si="774"/>
        <v>0</v>
      </c>
      <c r="CW1361" s="2">
        <f t="shared" si="774"/>
        <v>0</v>
      </c>
      <c r="CX1361" s="2">
        <f t="shared" si="774"/>
        <v>0</v>
      </c>
      <c r="CY1361" s="2">
        <f t="shared" si="774"/>
        <v>0</v>
      </c>
      <c r="CZ1361" s="2">
        <f t="shared" si="774"/>
        <v>0</v>
      </c>
      <c r="DA1361" s="2">
        <f t="shared" si="774"/>
        <v>0</v>
      </c>
      <c r="DB1361" s="2">
        <f t="shared" si="774"/>
        <v>0</v>
      </c>
      <c r="DC1361" s="2">
        <f t="shared" si="774"/>
        <v>0</v>
      </c>
      <c r="DD1361" s="2">
        <f t="shared" si="774"/>
        <v>0</v>
      </c>
      <c r="DE1361" s="2">
        <f t="shared" si="774"/>
        <v>0</v>
      </c>
      <c r="DF1361" s="2">
        <f t="shared" si="774"/>
        <v>0</v>
      </c>
      <c r="DG1361" s="3">
        <f t="shared" ref="DG1361:EL1361" si="775">DG1403</f>
        <v>0</v>
      </c>
      <c r="DH1361" s="3">
        <f t="shared" si="775"/>
        <v>0</v>
      </c>
      <c r="DI1361" s="3">
        <f t="shared" si="775"/>
        <v>0</v>
      </c>
      <c r="DJ1361" s="3">
        <f t="shared" si="775"/>
        <v>0</v>
      </c>
      <c r="DK1361" s="3">
        <f t="shared" si="775"/>
        <v>0</v>
      </c>
      <c r="DL1361" s="3">
        <f t="shared" si="775"/>
        <v>0</v>
      </c>
      <c r="DM1361" s="3">
        <f t="shared" si="775"/>
        <v>0</v>
      </c>
      <c r="DN1361" s="3">
        <f t="shared" si="775"/>
        <v>0</v>
      </c>
      <c r="DO1361" s="3">
        <f t="shared" si="775"/>
        <v>0</v>
      </c>
      <c r="DP1361" s="3">
        <f t="shared" si="775"/>
        <v>0</v>
      </c>
      <c r="DQ1361" s="3">
        <f t="shared" si="775"/>
        <v>0</v>
      </c>
      <c r="DR1361" s="3">
        <f t="shared" si="775"/>
        <v>0</v>
      </c>
      <c r="DS1361" s="3">
        <f t="shared" si="775"/>
        <v>0</v>
      </c>
      <c r="DT1361" s="3">
        <f t="shared" si="775"/>
        <v>0</v>
      </c>
      <c r="DU1361" s="3">
        <f t="shared" si="775"/>
        <v>0</v>
      </c>
      <c r="DV1361" s="3">
        <f t="shared" si="775"/>
        <v>0</v>
      </c>
      <c r="DW1361" s="3">
        <f t="shared" si="775"/>
        <v>0</v>
      </c>
      <c r="DX1361" s="3">
        <f t="shared" si="775"/>
        <v>0</v>
      </c>
      <c r="DY1361" s="3">
        <f t="shared" si="775"/>
        <v>0</v>
      </c>
      <c r="DZ1361" s="3">
        <f t="shared" si="775"/>
        <v>0</v>
      </c>
      <c r="EA1361" s="3">
        <f t="shared" si="775"/>
        <v>0</v>
      </c>
      <c r="EB1361" s="3">
        <f t="shared" si="775"/>
        <v>0</v>
      </c>
      <c r="EC1361" s="3">
        <f t="shared" si="775"/>
        <v>0</v>
      </c>
      <c r="ED1361" s="3">
        <f t="shared" si="775"/>
        <v>0</v>
      </c>
      <c r="EE1361" s="3">
        <f t="shared" si="775"/>
        <v>0</v>
      </c>
      <c r="EF1361" s="3">
        <f t="shared" si="775"/>
        <v>0</v>
      </c>
      <c r="EG1361" s="3">
        <f t="shared" si="775"/>
        <v>0</v>
      </c>
      <c r="EH1361" s="3">
        <f t="shared" si="775"/>
        <v>0</v>
      </c>
      <c r="EI1361" s="3">
        <f t="shared" si="775"/>
        <v>0</v>
      </c>
      <c r="EJ1361" s="3">
        <f t="shared" si="775"/>
        <v>0</v>
      </c>
      <c r="EK1361" s="3">
        <f t="shared" si="775"/>
        <v>0</v>
      </c>
      <c r="EL1361" s="3">
        <f t="shared" si="775"/>
        <v>0</v>
      </c>
      <c r="EM1361" s="3">
        <f t="shared" ref="EM1361:FR1361" si="776">EM1403</f>
        <v>0</v>
      </c>
      <c r="EN1361" s="3">
        <f t="shared" si="776"/>
        <v>0</v>
      </c>
      <c r="EO1361" s="3">
        <f t="shared" si="776"/>
        <v>0</v>
      </c>
      <c r="EP1361" s="3">
        <f t="shared" si="776"/>
        <v>0</v>
      </c>
      <c r="EQ1361" s="3">
        <f t="shared" si="776"/>
        <v>0</v>
      </c>
      <c r="ER1361" s="3">
        <f t="shared" si="776"/>
        <v>0</v>
      </c>
      <c r="ES1361" s="3">
        <f t="shared" si="776"/>
        <v>0</v>
      </c>
      <c r="ET1361" s="3">
        <f t="shared" si="776"/>
        <v>0</v>
      </c>
      <c r="EU1361" s="3">
        <f t="shared" si="776"/>
        <v>0</v>
      </c>
      <c r="EV1361" s="3">
        <f t="shared" si="776"/>
        <v>0</v>
      </c>
      <c r="EW1361" s="3">
        <f t="shared" si="776"/>
        <v>0</v>
      </c>
      <c r="EX1361" s="3">
        <f t="shared" si="776"/>
        <v>0</v>
      </c>
      <c r="EY1361" s="3">
        <f t="shared" si="776"/>
        <v>0</v>
      </c>
      <c r="EZ1361" s="3">
        <f t="shared" si="776"/>
        <v>0</v>
      </c>
      <c r="FA1361" s="3">
        <f t="shared" si="776"/>
        <v>0</v>
      </c>
      <c r="FB1361" s="3">
        <f t="shared" si="776"/>
        <v>0</v>
      </c>
      <c r="FC1361" s="3">
        <f t="shared" si="776"/>
        <v>0</v>
      </c>
      <c r="FD1361" s="3">
        <f t="shared" si="776"/>
        <v>0</v>
      </c>
      <c r="FE1361" s="3">
        <f t="shared" si="776"/>
        <v>0</v>
      </c>
      <c r="FF1361" s="3">
        <f t="shared" si="776"/>
        <v>0</v>
      </c>
      <c r="FG1361" s="3">
        <f t="shared" si="776"/>
        <v>0</v>
      </c>
      <c r="FH1361" s="3">
        <f t="shared" si="776"/>
        <v>0</v>
      </c>
      <c r="FI1361" s="3">
        <f t="shared" si="776"/>
        <v>0</v>
      </c>
      <c r="FJ1361" s="3">
        <f t="shared" si="776"/>
        <v>0</v>
      </c>
      <c r="FK1361" s="3">
        <f t="shared" si="776"/>
        <v>0</v>
      </c>
      <c r="FL1361" s="3">
        <f t="shared" si="776"/>
        <v>0</v>
      </c>
      <c r="FM1361" s="3">
        <f t="shared" si="776"/>
        <v>0</v>
      </c>
      <c r="FN1361" s="3">
        <f t="shared" si="776"/>
        <v>0</v>
      </c>
      <c r="FO1361" s="3">
        <f t="shared" si="776"/>
        <v>0</v>
      </c>
      <c r="FP1361" s="3">
        <f t="shared" si="776"/>
        <v>0</v>
      </c>
      <c r="FQ1361" s="3">
        <f t="shared" si="776"/>
        <v>0</v>
      </c>
      <c r="FR1361" s="3">
        <f t="shared" si="776"/>
        <v>0</v>
      </c>
      <c r="FS1361" s="3">
        <f t="shared" ref="FS1361:GX1361" si="777">FS1403</f>
        <v>0</v>
      </c>
      <c r="FT1361" s="3">
        <f t="shared" si="777"/>
        <v>0</v>
      </c>
      <c r="FU1361" s="3">
        <f t="shared" si="777"/>
        <v>0</v>
      </c>
      <c r="FV1361" s="3">
        <f t="shared" si="777"/>
        <v>0</v>
      </c>
      <c r="FW1361" s="3">
        <f t="shared" si="777"/>
        <v>0</v>
      </c>
      <c r="FX1361" s="3">
        <f t="shared" si="777"/>
        <v>0</v>
      </c>
      <c r="FY1361" s="3">
        <f t="shared" si="777"/>
        <v>0</v>
      </c>
      <c r="FZ1361" s="3">
        <f t="shared" si="777"/>
        <v>0</v>
      </c>
      <c r="GA1361" s="3">
        <f t="shared" si="777"/>
        <v>0</v>
      </c>
      <c r="GB1361" s="3">
        <f t="shared" si="777"/>
        <v>0</v>
      </c>
      <c r="GC1361" s="3">
        <f t="shared" si="777"/>
        <v>0</v>
      </c>
      <c r="GD1361" s="3">
        <f t="shared" si="777"/>
        <v>0</v>
      </c>
      <c r="GE1361" s="3">
        <f t="shared" si="777"/>
        <v>0</v>
      </c>
      <c r="GF1361" s="3">
        <f t="shared" si="777"/>
        <v>0</v>
      </c>
      <c r="GG1361" s="3">
        <f t="shared" si="777"/>
        <v>0</v>
      </c>
      <c r="GH1361" s="3">
        <f t="shared" si="777"/>
        <v>0</v>
      </c>
      <c r="GI1361" s="3">
        <f t="shared" si="777"/>
        <v>0</v>
      </c>
      <c r="GJ1361" s="3">
        <f t="shared" si="777"/>
        <v>0</v>
      </c>
      <c r="GK1361" s="3">
        <f t="shared" si="777"/>
        <v>0</v>
      </c>
      <c r="GL1361" s="3">
        <f t="shared" si="777"/>
        <v>0</v>
      </c>
      <c r="GM1361" s="3">
        <f t="shared" si="777"/>
        <v>0</v>
      </c>
      <c r="GN1361" s="3">
        <f t="shared" si="777"/>
        <v>0</v>
      </c>
      <c r="GO1361" s="3">
        <f t="shared" si="777"/>
        <v>0</v>
      </c>
      <c r="GP1361" s="3">
        <f t="shared" si="777"/>
        <v>0</v>
      </c>
      <c r="GQ1361" s="3">
        <f t="shared" si="777"/>
        <v>0</v>
      </c>
      <c r="GR1361" s="3">
        <f t="shared" si="777"/>
        <v>0</v>
      </c>
      <c r="GS1361" s="3">
        <f t="shared" si="777"/>
        <v>0</v>
      </c>
      <c r="GT1361" s="3">
        <f t="shared" si="777"/>
        <v>0</v>
      </c>
      <c r="GU1361" s="3">
        <f t="shared" si="777"/>
        <v>0</v>
      </c>
      <c r="GV1361" s="3">
        <f t="shared" si="777"/>
        <v>0</v>
      </c>
      <c r="GW1361" s="3">
        <f t="shared" si="777"/>
        <v>0</v>
      </c>
      <c r="GX1361" s="3">
        <f t="shared" si="777"/>
        <v>0</v>
      </c>
    </row>
    <row r="1363" spans="1:245">
      <c r="A1363" s="1">
        <v>4</v>
      </c>
      <c r="B1363" s="1">
        <v>1</v>
      </c>
      <c r="C1363" s="1"/>
      <c r="D1363" s="1">
        <f>ROW(A1373)</f>
        <v>1373</v>
      </c>
      <c r="E1363" s="1"/>
      <c r="F1363" s="1" t="s">
        <v>6</v>
      </c>
      <c r="G1363" s="1" t="s">
        <v>664</v>
      </c>
      <c r="H1363" s="1" t="s">
        <v>6</v>
      </c>
      <c r="I1363" s="1">
        <v>0</v>
      </c>
      <c r="J1363" s="1"/>
      <c r="K1363" s="1">
        <v>-1</v>
      </c>
      <c r="L1363" s="1"/>
      <c r="M1363" s="1" t="s">
        <v>6</v>
      </c>
      <c r="N1363" s="1"/>
      <c r="O1363" s="1"/>
      <c r="P1363" s="1"/>
      <c r="Q1363" s="1"/>
      <c r="R1363" s="1"/>
      <c r="S1363" s="1">
        <v>0</v>
      </c>
      <c r="T1363" s="1"/>
      <c r="U1363" s="1" t="s">
        <v>6</v>
      </c>
      <c r="V1363" s="1">
        <v>0</v>
      </c>
      <c r="W1363" s="1"/>
      <c r="X1363" s="1"/>
      <c r="Y1363" s="1"/>
      <c r="Z1363" s="1"/>
      <c r="AA1363" s="1"/>
      <c r="AB1363" s="1" t="s">
        <v>6</v>
      </c>
      <c r="AC1363" s="1" t="s">
        <v>6</v>
      </c>
      <c r="AD1363" s="1" t="s">
        <v>6</v>
      </c>
      <c r="AE1363" s="1" t="s">
        <v>6</v>
      </c>
      <c r="AF1363" s="1" t="s">
        <v>6</v>
      </c>
      <c r="AG1363" s="1" t="s">
        <v>6</v>
      </c>
      <c r="AH1363" s="1"/>
      <c r="AI1363" s="1"/>
      <c r="AJ1363" s="1"/>
      <c r="AK1363" s="1"/>
      <c r="AL1363" s="1"/>
      <c r="AM1363" s="1"/>
      <c r="AN1363" s="1"/>
      <c r="AO1363" s="1"/>
      <c r="AP1363" s="1" t="s">
        <v>6</v>
      </c>
      <c r="AQ1363" s="1" t="s">
        <v>6</v>
      </c>
      <c r="AR1363" s="1" t="s">
        <v>6</v>
      </c>
      <c r="AS1363" s="1"/>
      <c r="AT1363" s="1"/>
      <c r="AU1363" s="1"/>
      <c r="AV1363" s="1"/>
      <c r="AW1363" s="1"/>
      <c r="AX1363" s="1"/>
      <c r="AY1363" s="1"/>
      <c r="AZ1363" s="1" t="s">
        <v>6</v>
      </c>
      <c r="BA1363" s="1"/>
      <c r="BB1363" s="1" t="s">
        <v>6</v>
      </c>
      <c r="BC1363" s="1" t="s">
        <v>6</v>
      </c>
      <c r="BD1363" s="1" t="s">
        <v>6</v>
      </c>
      <c r="BE1363" s="1" t="s">
        <v>6</v>
      </c>
      <c r="BF1363" s="1" t="s">
        <v>6</v>
      </c>
      <c r="BG1363" s="1" t="s">
        <v>6</v>
      </c>
      <c r="BH1363" s="1" t="s">
        <v>6</v>
      </c>
      <c r="BI1363" s="1" t="s">
        <v>6</v>
      </c>
      <c r="BJ1363" s="1" t="s">
        <v>6</v>
      </c>
      <c r="BK1363" s="1" t="s">
        <v>6</v>
      </c>
      <c r="BL1363" s="1" t="s">
        <v>6</v>
      </c>
      <c r="BM1363" s="1" t="s">
        <v>6</v>
      </c>
      <c r="BN1363" s="1" t="s">
        <v>6</v>
      </c>
      <c r="BO1363" s="1" t="s">
        <v>6</v>
      </c>
      <c r="BP1363" s="1" t="s">
        <v>6</v>
      </c>
      <c r="BQ1363" s="1"/>
      <c r="BR1363" s="1"/>
      <c r="BS1363" s="1"/>
      <c r="BT1363" s="1"/>
      <c r="BU1363" s="1"/>
      <c r="BV1363" s="1"/>
      <c r="BW1363" s="1"/>
      <c r="BX1363" s="1">
        <v>0</v>
      </c>
      <c r="BY1363" s="1"/>
      <c r="BZ1363" s="1"/>
      <c r="CA1363" s="1"/>
      <c r="CB1363" s="1"/>
      <c r="CC1363" s="1"/>
      <c r="CD1363" s="1"/>
      <c r="CE1363" s="1"/>
      <c r="CF1363" s="1"/>
      <c r="CG1363" s="1"/>
      <c r="CH1363" s="1"/>
      <c r="CI1363" s="1"/>
      <c r="CJ1363" s="1">
        <v>0</v>
      </c>
    </row>
    <row r="1365" spans="1:245">
      <c r="A1365" s="2">
        <v>52</v>
      </c>
      <c r="B1365" s="2">
        <f t="shared" ref="B1365:G1365" si="778">B1373</f>
        <v>1</v>
      </c>
      <c r="C1365" s="2">
        <f t="shared" si="778"/>
        <v>4</v>
      </c>
      <c r="D1365" s="2">
        <f t="shared" si="778"/>
        <v>1363</v>
      </c>
      <c r="E1365" s="2">
        <f t="shared" si="778"/>
        <v>0</v>
      </c>
      <c r="F1365" s="2" t="str">
        <f t="shared" si="778"/>
        <v/>
      </c>
      <c r="G1365" s="2" t="str">
        <f t="shared" si="778"/>
        <v>Пусконаладочные работы ВЛИ-0,4 кВ</v>
      </c>
      <c r="H1365" s="2"/>
      <c r="I1365" s="2"/>
      <c r="J1365" s="2"/>
      <c r="K1365" s="2"/>
      <c r="L1365" s="2"/>
      <c r="M1365" s="2"/>
      <c r="N1365" s="2"/>
      <c r="O1365" s="2">
        <f t="shared" ref="O1365:AT1365" si="779">O1373</f>
        <v>2938.07</v>
      </c>
      <c r="P1365" s="2">
        <f t="shared" si="779"/>
        <v>0</v>
      </c>
      <c r="Q1365" s="2">
        <f t="shared" si="779"/>
        <v>0</v>
      </c>
      <c r="R1365" s="2">
        <f t="shared" si="779"/>
        <v>0</v>
      </c>
      <c r="S1365" s="2">
        <f t="shared" si="779"/>
        <v>2938.07</v>
      </c>
      <c r="T1365" s="2">
        <f t="shared" si="779"/>
        <v>0</v>
      </c>
      <c r="U1365" s="2">
        <f t="shared" si="779"/>
        <v>5.1551999999999998</v>
      </c>
      <c r="V1365" s="2">
        <f t="shared" si="779"/>
        <v>0</v>
      </c>
      <c r="W1365" s="2">
        <f t="shared" si="779"/>
        <v>0</v>
      </c>
      <c r="X1365" s="2">
        <f t="shared" si="779"/>
        <v>2174.1799999999998</v>
      </c>
      <c r="Y1365" s="2">
        <f t="shared" si="779"/>
        <v>1057.71</v>
      </c>
      <c r="Z1365" s="2">
        <f t="shared" si="779"/>
        <v>0</v>
      </c>
      <c r="AA1365" s="2">
        <f t="shared" si="779"/>
        <v>0</v>
      </c>
      <c r="AB1365" s="2">
        <f t="shared" si="779"/>
        <v>2938.07</v>
      </c>
      <c r="AC1365" s="2">
        <f t="shared" si="779"/>
        <v>0</v>
      </c>
      <c r="AD1365" s="2">
        <f t="shared" si="779"/>
        <v>0</v>
      </c>
      <c r="AE1365" s="2">
        <f t="shared" si="779"/>
        <v>0</v>
      </c>
      <c r="AF1365" s="2">
        <f t="shared" si="779"/>
        <v>2938.07</v>
      </c>
      <c r="AG1365" s="2">
        <f t="shared" si="779"/>
        <v>0</v>
      </c>
      <c r="AH1365" s="2">
        <f t="shared" si="779"/>
        <v>5.1551999999999998</v>
      </c>
      <c r="AI1365" s="2">
        <f t="shared" si="779"/>
        <v>0</v>
      </c>
      <c r="AJ1365" s="2">
        <f t="shared" si="779"/>
        <v>0</v>
      </c>
      <c r="AK1365" s="2">
        <f t="shared" si="779"/>
        <v>2174.1799999999998</v>
      </c>
      <c r="AL1365" s="2">
        <f t="shared" si="779"/>
        <v>1057.71</v>
      </c>
      <c r="AM1365" s="2">
        <f t="shared" si="779"/>
        <v>0</v>
      </c>
      <c r="AN1365" s="2">
        <f t="shared" si="779"/>
        <v>0</v>
      </c>
      <c r="AO1365" s="2">
        <f t="shared" si="779"/>
        <v>0</v>
      </c>
      <c r="AP1365" s="2">
        <f t="shared" si="779"/>
        <v>0</v>
      </c>
      <c r="AQ1365" s="2">
        <f t="shared" si="779"/>
        <v>0</v>
      </c>
      <c r="AR1365" s="2">
        <f t="shared" si="779"/>
        <v>6169.96</v>
      </c>
      <c r="AS1365" s="2">
        <f t="shared" si="779"/>
        <v>0</v>
      </c>
      <c r="AT1365" s="2">
        <f t="shared" si="779"/>
        <v>0</v>
      </c>
      <c r="AU1365" s="2">
        <f t="shared" ref="AU1365:BZ1365" si="780">AU1373</f>
        <v>6169.96</v>
      </c>
      <c r="AV1365" s="2">
        <f t="shared" si="780"/>
        <v>0</v>
      </c>
      <c r="AW1365" s="2">
        <f t="shared" si="780"/>
        <v>0</v>
      </c>
      <c r="AX1365" s="2">
        <f t="shared" si="780"/>
        <v>0</v>
      </c>
      <c r="AY1365" s="2">
        <f t="shared" si="780"/>
        <v>0</v>
      </c>
      <c r="AZ1365" s="2">
        <f t="shared" si="780"/>
        <v>0</v>
      </c>
      <c r="BA1365" s="2">
        <f t="shared" si="780"/>
        <v>0</v>
      </c>
      <c r="BB1365" s="2">
        <f t="shared" si="780"/>
        <v>0</v>
      </c>
      <c r="BC1365" s="2">
        <f t="shared" si="780"/>
        <v>0</v>
      </c>
      <c r="BD1365" s="2">
        <f t="shared" si="780"/>
        <v>0</v>
      </c>
      <c r="BE1365" s="2">
        <f t="shared" si="780"/>
        <v>0</v>
      </c>
      <c r="BF1365" s="2">
        <f t="shared" si="780"/>
        <v>0</v>
      </c>
      <c r="BG1365" s="2">
        <f t="shared" si="780"/>
        <v>0</v>
      </c>
      <c r="BH1365" s="2">
        <f t="shared" si="780"/>
        <v>0</v>
      </c>
      <c r="BI1365" s="2">
        <f t="shared" si="780"/>
        <v>0</v>
      </c>
      <c r="BJ1365" s="2">
        <f t="shared" si="780"/>
        <v>0</v>
      </c>
      <c r="BK1365" s="2">
        <f t="shared" si="780"/>
        <v>0</v>
      </c>
      <c r="BL1365" s="2">
        <f t="shared" si="780"/>
        <v>0</v>
      </c>
      <c r="BM1365" s="2">
        <f t="shared" si="780"/>
        <v>0</v>
      </c>
      <c r="BN1365" s="2">
        <f t="shared" si="780"/>
        <v>0</v>
      </c>
      <c r="BO1365" s="2">
        <f t="shared" si="780"/>
        <v>0</v>
      </c>
      <c r="BP1365" s="2">
        <f t="shared" si="780"/>
        <v>0</v>
      </c>
      <c r="BQ1365" s="2">
        <f t="shared" si="780"/>
        <v>0</v>
      </c>
      <c r="BR1365" s="2">
        <f t="shared" si="780"/>
        <v>0</v>
      </c>
      <c r="BS1365" s="2">
        <f t="shared" si="780"/>
        <v>0</v>
      </c>
      <c r="BT1365" s="2">
        <f t="shared" si="780"/>
        <v>0</v>
      </c>
      <c r="BU1365" s="2">
        <f t="shared" si="780"/>
        <v>0</v>
      </c>
      <c r="BV1365" s="2">
        <f t="shared" si="780"/>
        <v>0</v>
      </c>
      <c r="BW1365" s="2">
        <f t="shared" si="780"/>
        <v>0</v>
      </c>
      <c r="BX1365" s="2">
        <f t="shared" si="780"/>
        <v>0</v>
      </c>
      <c r="BY1365" s="2">
        <f t="shared" si="780"/>
        <v>0</v>
      </c>
      <c r="BZ1365" s="2">
        <f t="shared" si="780"/>
        <v>0</v>
      </c>
      <c r="CA1365" s="2">
        <f t="shared" ref="CA1365:DF1365" si="781">CA1373</f>
        <v>6169.96</v>
      </c>
      <c r="CB1365" s="2">
        <f t="shared" si="781"/>
        <v>0</v>
      </c>
      <c r="CC1365" s="2">
        <f t="shared" si="781"/>
        <v>0</v>
      </c>
      <c r="CD1365" s="2">
        <f t="shared" si="781"/>
        <v>6169.96</v>
      </c>
      <c r="CE1365" s="2">
        <f t="shared" si="781"/>
        <v>0</v>
      </c>
      <c r="CF1365" s="2">
        <f t="shared" si="781"/>
        <v>0</v>
      </c>
      <c r="CG1365" s="2">
        <f t="shared" si="781"/>
        <v>0</v>
      </c>
      <c r="CH1365" s="2">
        <f t="shared" si="781"/>
        <v>0</v>
      </c>
      <c r="CI1365" s="2">
        <f t="shared" si="781"/>
        <v>0</v>
      </c>
      <c r="CJ1365" s="2">
        <f t="shared" si="781"/>
        <v>0</v>
      </c>
      <c r="CK1365" s="2">
        <f t="shared" si="781"/>
        <v>0</v>
      </c>
      <c r="CL1365" s="2">
        <f t="shared" si="781"/>
        <v>0</v>
      </c>
      <c r="CM1365" s="2">
        <f t="shared" si="781"/>
        <v>0</v>
      </c>
      <c r="CN1365" s="2">
        <f t="shared" si="781"/>
        <v>0</v>
      </c>
      <c r="CO1365" s="2">
        <f t="shared" si="781"/>
        <v>0</v>
      </c>
      <c r="CP1365" s="2">
        <f t="shared" si="781"/>
        <v>0</v>
      </c>
      <c r="CQ1365" s="2">
        <f t="shared" si="781"/>
        <v>0</v>
      </c>
      <c r="CR1365" s="2">
        <f t="shared" si="781"/>
        <v>0</v>
      </c>
      <c r="CS1365" s="2">
        <f t="shared" si="781"/>
        <v>0</v>
      </c>
      <c r="CT1365" s="2">
        <f t="shared" si="781"/>
        <v>0</v>
      </c>
      <c r="CU1365" s="2">
        <f t="shared" si="781"/>
        <v>0</v>
      </c>
      <c r="CV1365" s="2">
        <f t="shared" si="781"/>
        <v>0</v>
      </c>
      <c r="CW1365" s="2">
        <f t="shared" si="781"/>
        <v>0</v>
      </c>
      <c r="CX1365" s="2">
        <f t="shared" si="781"/>
        <v>0</v>
      </c>
      <c r="CY1365" s="2">
        <f t="shared" si="781"/>
        <v>0</v>
      </c>
      <c r="CZ1365" s="2">
        <f t="shared" si="781"/>
        <v>0</v>
      </c>
      <c r="DA1365" s="2">
        <f t="shared" si="781"/>
        <v>0</v>
      </c>
      <c r="DB1365" s="2">
        <f t="shared" si="781"/>
        <v>0</v>
      </c>
      <c r="DC1365" s="2">
        <f t="shared" si="781"/>
        <v>0</v>
      </c>
      <c r="DD1365" s="2">
        <f t="shared" si="781"/>
        <v>0</v>
      </c>
      <c r="DE1365" s="2">
        <f t="shared" si="781"/>
        <v>0</v>
      </c>
      <c r="DF1365" s="2">
        <f t="shared" si="781"/>
        <v>0</v>
      </c>
      <c r="DG1365" s="3">
        <f t="shared" ref="DG1365:EL1365" si="782">DG1373</f>
        <v>0</v>
      </c>
      <c r="DH1365" s="3">
        <f t="shared" si="782"/>
        <v>0</v>
      </c>
      <c r="DI1365" s="3">
        <f t="shared" si="782"/>
        <v>0</v>
      </c>
      <c r="DJ1365" s="3">
        <f t="shared" si="782"/>
        <v>0</v>
      </c>
      <c r="DK1365" s="3">
        <f t="shared" si="782"/>
        <v>0</v>
      </c>
      <c r="DL1365" s="3">
        <f t="shared" si="782"/>
        <v>0</v>
      </c>
      <c r="DM1365" s="3">
        <f t="shared" si="782"/>
        <v>0</v>
      </c>
      <c r="DN1365" s="3">
        <f t="shared" si="782"/>
        <v>0</v>
      </c>
      <c r="DO1365" s="3">
        <f t="shared" si="782"/>
        <v>0</v>
      </c>
      <c r="DP1365" s="3">
        <f t="shared" si="782"/>
        <v>0</v>
      </c>
      <c r="DQ1365" s="3">
        <f t="shared" si="782"/>
        <v>0</v>
      </c>
      <c r="DR1365" s="3">
        <f t="shared" si="782"/>
        <v>0</v>
      </c>
      <c r="DS1365" s="3">
        <f t="shared" si="782"/>
        <v>0</v>
      </c>
      <c r="DT1365" s="3">
        <f t="shared" si="782"/>
        <v>0</v>
      </c>
      <c r="DU1365" s="3">
        <f t="shared" si="782"/>
        <v>0</v>
      </c>
      <c r="DV1365" s="3">
        <f t="shared" si="782"/>
        <v>0</v>
      </c>
      <c r="DW1365" s="3">
        <f t="shared" si="782"/>
        <v>0</v>
      </c>
      <c r="DX1365" s="3">
        <f t="shared" si="782"/>
        <v>0</v>
      </c>
      <c r="DY1365" s="3">
        <f t="shared" si="782"/>
        <v>0</v>
      </c>
      <c r="DZ1365" s="3">
        <f t="shared" si="782"/>
        <v>0</v>
      </c>
      <c r="EA1365" s="3">
        <f t="shared" si="782"/>
        <v>0</v>
      </c>
      <c r="EB1365" s="3">
        <f t="shared" si="782"/>
        <v>0</v>
      </c>
      <c r="EC1365" s="3">
        <f t="shared" si="782"/>
        <v>0</v>
      </c>
      <c r="ED1365" s="3">
        <f t="shared" si="782"/>
        <v>0</v>
      </c>
      <c r="EE1365" s="3">
        <f t="shared" si="782"/>
        <v>0</v>
      </c>
      <c r="EF1365" s="3">
        <f t="shared" si="782"/>
        <v>0</v>
      </c>
      <c r="EG1365" s="3">
        <f t="shared" si="782"/>
        <v>0</v>
      </c>
      <c r="EH1365" s="3">
        <f t="shared" si="782"/>
        <v>0</v>
      </c>
      <c r="EI1365" s="3">
        <f t="shared" si="782"/>
        <v>0</v>
      </c>
      <c r="EJ1365" s="3">
        <f t="shared" si="782"/>
        <v>0</v>
      </c>
      <c r="EK1365" s="3">
        <f t="shared" si="782"/>
        <v>0</v>
      </c>
      <c r="EL1365" s="3">
        <f t="shared" si="782"/>
        <v>0</v>
      </c>
      <c r="EM1365" s="3">
        <f t="shared" ref="EM1365:FR1365" si="783">EM1373</f>
        <v>0</v>
      </c>
      <c r="EN1365" s="3">
        <f t="shared" si="783"/>
        <v>0</v>
      </c>
      <c r="EO1365" s="3">
        <f t="shared" si="783"/>
        <v>0</v>
      </c>
      <c r="EP1365" s="3">
        <f t="shared" si="783"/>
        <v>0</v>
      </c>
      <c r="EQ1365" s="3">
        <f t="shared" si="783"/>
        <v>0</v>
      </c>
      <c r="ER1365" s="3">
        <f t="shared" si="783"/>
        <v>0</v>
      </c>
      <c r="ES1365" s="3">
        <f t="shared" si="783"/>
        <v>0</v>
      </c>
      <c r="ET1365" s="3">
        <f t="shared" si="783"/>
        <v>0</v>
      </c>
      <c r="EU1365" s="3">
        <f t="shared" si="783"/>
        <v>0</v>
      </c>
      <c r="EV1365" s="3">
        <f t="shared" si="783"/>
        <v>0</v>
      </c>
      <c r="EW1365" s="3">
        <f t="shared" si="783"/>
        <v>0</v>
      </c>
      <c r="EX1365" s="3">
        <f t="shared" si="783"/>
        <v>0</v>
      </c>
      <c r="EY1365" s="3">
        <f t="shared" si="783"/>
        <v>0</v>
      </c>
      <c r="EZ1365" s="3">
        <f t="shared" si="783"/>
        <v>0</v>
      </c>
      <c r="FA1365" s="3">
        <f t="shared" si="783"/>
        <v>0</v>
      </c>
      <c r="FB1365" s="3">
        <f t="shared" si="783"/>
        <v>0</v>
      </c>
      <c r="FC1365" s="3">
        <f t="shared" si="783"/>
        <v>0</v>
      </c>
      <c r="FD1365" s="3">
        <f t="shared" si="783"/>
        <v>0</v>
      </c>
      <c r="FE1365" s="3">
        <f t="shared" si="783"/>
        <v>0</v>
      </c>
      <c r="FF1365" s="3">
        <f t="shared" si="783"/>
        <v>0</v>
      </c>
      <c r="FG1365" s="3">
        <f t="shared" si="783"/>
        <v>0</v>
      </c>
      <c r="FH1365" s="3">
        <f t="shared" si="783"/>
        <v>0</v>
      </c>
      <c r="FI1365" s="3">
        <f t="shared" si="783"/>
        <v>0</v>
      </c>
      <c r="FJ1365" s="3">
        <f t="shared" si="783"/>
        <v>0</v>
      </c>
      <c r="FK1365" s="3">
        <f t="shared" si="783"/>
        <v>0</v>
      </c>
      <c r="FL1365" s="3">
        <f t="shared" si="783"/>
        <v>0</v>
      </c>
      <c r="FM1365" s="3">
        <f t="shared" si="783"/>
        <v>0</v>
      </c>
      <c r="FN1365" s="3">
        <f t="shared" si="783"/>
        <v>0</v>
      </c>
      <c r="FO1365" s="3">
        <f t="shared" si="783"/>
        <v>0</v>
      </c>
      <c r="FP1365" s="3">
        <f t="shared" si="783"/>
        <v>0</v>
      </c>
      <c r="FQ1365" s="3">
        <f t="shared" si="783"/>
        <v>0</v>
      </c>
      <c r="FR1365" s="3">
        <f t="shared" si="783"/>
        <v>0</v>
      </c>
      <c r="FS1365" s="3">
        <f t="shared" ref="FS1365:GX1365" si="784">FS1373</f>
        <v>0</v>
      </c>
      <c r="FT1365" s="3">
        <f t="shared" si="784"/>
        <v>0</v>
      </c>
      <c r="FU1365" s="3">
        <f t="shared" si="784"/>
        <v>0</v>
      </c>
      <c r="FV1365" s="3">
        <f t="shared" si="784"/>
        <v>0</v>
      </c>
      <c r="FW1365" s="3">
        <f t="shared" si="784"/>
        <v>0</v>
      </c>
      <c r="FX1365" s="3">
        <f t="shared" si="784"/>
        <v>0</v>
      </c>
      <c r="FY1365" s="3">
        <f t="shared" si="784"/>
        <v>0</v>
      </c>
      <c r="FZ1365" s="3">
        <f t="shared" si="784"/>
        <v>0</v>
      </c>
      <c r="GA1365" s="3">
        <f t="shared" si="784"/>
        <v>0</v>
      </c>
      <c r="GB1365" s="3">
        <f t="shared" si="784"/>
        <v>0</v>
      </c>
      <c r="GC1365" s="3">
        <f t="shared" si="784"/>
        <v>0</v>
      </c>
      <c r="GD1365" s="3">
        <f t="shared" si="784"/>
        <v>0</v>
      </c>
      <c r="GE1365" s="3">
        <f t="shared" si="784"/>
        <v>0</v>
      </c>
      <c r="GF1365" s="3">
        <f t="shared" si="784"/>
        <v>0</v>
      </c>
      <c r="GG1365" s="3">
        <f t="shared" si="784"/>
        <v>0</v>
      </c>
      <c r="GH1365" s="3">
        <f t="shared" si="784"/>
        <v>0</v>
      </c>
      <c r="GI1365" s="3">
        <f t="shared" si="784"/>
        <v>0</v>
      </c>
      <c r="GJ1365" s="3">
        <f t="shared" si="784"/>
        <v>0</v>
      </c>
      <c r="GK1365" s="3">
        <f t="shared" si="784"/>
        <v>0</v>
      </c>
      <c r="GL1365" s="3">
        <f t="shared" si="784"/>
        <v>0</v>
      </c>
      <c r="GM1365" s="3">
        <f t="shared" si="784"/>
        <v>0</v>
      </c>
      <c r="GN1365" s="3">
        <f t="shared" si="784"/>
        <v>0</v>
      </c>
      <c r="GO1365" s="3">
        <f t="shared" si="784"/>
        <v>0</v>
      </c>
      <c r="GP1365" s="3">
        <f t="shared" si="784"/>
        <v>0</v>
      </c>
      <c r="GQ1365" s="3">
        <f t="shared" si="784"/>
        <v>0</v>
      </c>
      <c r="GR1365" s="3">
        <f t="shared" si="784"/>
        <v>0</v>
      </c>
      <c r="GS1365" s="3">
        <f t="shared" si="784"/>
        <v>0</v>
      </c>
      <c r="GT1365" s="3">
        <f t="shared" si="784"/>
        <v>0</v>
      </c>
      <c r="GU1365" s="3">
        <f t="shared" si="784"/>
        <v>0</v>
      </c>
      <c r="GV1365" s="3">
        <f t="shared" si="784"/>
        <v>0</v>
      </c>
      <c r="GW1365" s="3">
        <f t="shared" si="784"/>
        <v>0</v>
      </c>
      <c r="GX1365" s="3">
        <f t="shared" si="784"/>
        <v>0</v>
      </c>
    </row>
    <row r="1367" spans="1:245">
      <c r="A1367">
        <v>17</v>
      </c>
      <c r="B1367">
        <v>1</v>
      </c>
      <c r="C1367">
        <f>ROW(SmtRes!A404)</f>
        <v>404</v>
      </c>
      <c r="D1367">
        <f>ROW(EtalonRes!A410)</f>
        <v>410</v>
      </c>
      <c r="E1367" t="s">
        <v>102</v>
      </c>
      <c r="F1367" t="s">
        <v>617</v>
      </c>
      <c r="G1367" t="s">
        <v>618</v>
      </c>
      <c r="H1367" t="s">
        <v>619</v>
      </c>
      <c r="I1367">
        <f>ROUND((2)/100,9)</f>
        <v>0.02</v>
      </c>
      <c r="J1367">
        <v>0</v>
      </c>
      <c r="K1367">
        <f>ROUND((2)/100,9)</f>
        <v>0.02</v>
      </c>
      <c r="O1367">
        <f>ROUND(CP1367,2)</f>
        <v>147.72999999999999</v>
      </c>
      <c r="P1367">
        <f>ROUND(CQ1367*I1367,2)</f>
        <v>0</v>
      </c>
      <c r="Q1367">
        <f>ROUND(CR1367*I1367,2)</f>
        <v>0</v>
      </c>
      <c r="R1367">
        <f>ROUND(CS1367*I1367,2)</f>
        <v>0</v>
      </c>
      <c r="S1367">
        <f>ROUND(CT1367*I1367,2)</f>
        <v>147.72999999999999</v>
      </c>
      <c r="T1367">
        <f>ROUND(CU1367*I1367,2)</f>
        <v>0</v>
      </c>
      <c r="U1367">
        <f>CV1367*I1367</f>
        <v>0.25920000000000004</v>
      </c>
      <c r="V1367">
        <f>CW1367*I1367</f>
        <v>0</v>
      </c>
      <c r="W1367">
        <f>ROUND(CX1367*I1367,2)</f>
        <v>0</v>
      </c>
      <c r="X1367">
        <f t="shared" ref="X1367:Y1371" si="785">ROUND(CY1367,2)</f>
        <v>109.32</v>
      </c>
      <c r="Y1367">
        <f t="shared" si="785"/>
        <v>53.18</v>
      </c>
      <c r="AA1367">
        <v>54027915</v>
      </c>
      <c r="AB1367">
        <f>ROUND((AC1367+AD1367+AF1367),6)</f>
        <v>165.95</v>
      </c>
      <c r="AC1367">
        <f>ROUND((ES1367),6)</f>
        <v>0</v>
      </c>
      <c r="AD1367">
        <f>ROUND((((ET1367)-(EU1367))+AE1367),6)</f>
        <v>0</v>
      </c>
      <c r="AE1367">
        <f t="shared" ref="AE1367:AF1370" si="786">ROUND((EU1367),6)</f>
        <v>0</v>
      </c>
      <c r="AF1367">
        <f t="shared" si="786"/>
        <v>165.95</v>
      </c>
      <c r="AG1367">
        <f>ROUND((AP1367),6)</f>
        <v>0</v>
      </c>
      <c r="AH1367">
        <f t="shared" ref="AH1367:AI1370" si="787">(EW1367)</f>
        <v>12.96</v>
      </c>
      <c r="AI1367">
        <f t="shared" si="787"/>
        <v>0</v>
      </c>
      <c r="AJ1367">
        <f>(AS1367)</f>
        <v>0</v>
      </c>
      <c r="AK1367">
        <v>165.95</v>
      </c>
      <c r="AL1367">
        <v>0</v>
      </c>
      <c r="AM1367">
        <v>0</v>
      </c>
      <c r="AN1367">
        <v>0</v>
      </c>
      <c r="AO1367">
        <v>165.95</v>
      </c>
      <c r="AP1367">
        <v>0</v>
      </c>
      <c r="AQ1367">
        <v>12.96</v>
      </c>
      <c r="AR1367">
        <v>0</v>
      </c>
      <c r="AS1367">
        <v>0</v>
      </c>
      <c r="AT1367">
        <v>74</v>
      </c>
      <c r="AU1367">
        <v>36</v>
      </c>
      <c r="AV1367">
        <v>1</v>
      </c>
      <c r="AW1367">
        <v>1</v>
      </c>
      <c r="AZ1367">
        <v>1</v>
      </c>
      <c r="BA1367">
        <v>44.51</v>
      </c>
      <c r="BB1367">
        <v>1</v>
      </c>
      <c r="BC1367">
        <v>1</v>
      </c>
      <c r="BD1367" t="s">
        <v>6</v>
      </c>
      <c r="BE1367" t="s">
        <v>6</v>
      </c>
      <c r="BF1367" t="s">
        <v>6</v>
      </c>
      <c r="BG1367" t="s">
        <v>6</v>
      </c>
      <c r="BH1367">
        <v>0</v>
      </c>
      <c r="BI1367">
        <v>4</v>
      </c>
      <c r="BJ1367" t="s">
        <v>665</v>
      </c>
      <c r="BM1367">
        <v>200001</v>
      </c>
      <c r="BN1367">
        <v>0</v>
      </c>
      <c r="BO1367" t="s">
        <v>6</v>
      </c>
      <c r="BP1367">
        <v>0</v>
      </c>
      <c r="BQ1367">
        <v>4</v>
      </c>
      <c r="BR1367">
        <v>0</v>
      </c>
      <c r="BS1367">
        <v>1</v>
      </c>
      <c r="BT1367">
        <v>1</v>
      </c>
      <c r="BU1367">
        <v>1</v>
      </c>
      <c r="BV1367">
        <v>1</v>
      </c>
      <c r="BW1367">
        <v>1</v>
      </c>
      <c r="BX1367">
        <v>1</v>
      </c>
      <c r="BY1367" t="s">
        <v>6</v>
      </c>
      <c r="BZ1367">
        <v>74</v>
      </c>
      <c r="CA1367">
        <v>36</v>
      </c>
      <c r="CB1367" t="s">
        <v>6</v>
      </c>
      <c r="CE1367">
        <v>0</v>
      </c>
      <c r="CF1367">
        <v>0</v>
      </c>
      <c r="CG1367">
        <v>0</v>
      </c>
      <c r="CM1367">
        <v>0</v>
      </c>
      <c r="CN1367" t="s">
        <v>6</v>
      </c>
      <c r="CO1367">
        <v>0</v>
      </c>
      <c r="CP1367">
        <f>(P1367+Q1367+S1367)</f>
        <v>147.72999999999999</v>
      </c>
      <c r="CQ1367">
        <f>AC1367*BC1367</f>
        <v>0</v>
      </c>
      <c r="CR1367">
        <f>AD1367*BB1367</f>
        <v>0</v>
      </c>
      <c r="CS1367">
        <f>AE1367*BS1367</f>
        <v>0</v>
      </c>
      <c r="CT1367">
        <f>AF1367*BA1367</f>
        <v>7386.4344999999994</v>
      </c>
      <c r="CU1367">
        <f t="shared" ref="CU1367:CX1371" si="788">AG1367</f>
        <v>0</v>
      </c>
      <c r="CV1367">
        <f t="shared" si="788"/>
        <v>12.96</v>
      </c>
      <c r="CW1367">
        <f t="shared" si="788"/>
        <v>0</v>
      </c>
      <c r="CX1367">
        <f t="shared" si="788"/>
        <v>0</v>
      </c>
      <c r="CY1367">
        <f>(((S1367+R1367)*AT1367)/100)</f>
        <v>109.32019999999999</v>
      </c>
      <c r="CZ1367">
        <f>(((S1367+R1367)*AU1367)/100)</f>
        <v>53.1828</v>
      </c>
      <c r="DC1367" t="s">
        <v>6</v>
      </c>
      <c r="DD1367" t="s">
        <v>6</v>
      </c>
      <c r="DE1367" t="s">
        <v>6</v>
      </c>
      <c r="DF1367" t="s">
        <v>6</v>
      </c>
      <c r="DG1367" t="s">
        <v>6</v>
      </c>
      <c r="DH1367" t="s">
        <v>6</v>
      </c>
      <c r="DI1367" t="s">
        <v>6</v>
      </c>
      <c r="DJ1367" t="s">
        <v>6</v>
      </c>
      <c r="DK1367" t="s">
        <v>6</v>
      </c>
      <c r="DL1367" t="s">
        <v>6</v>
      </c>
      <c r="DM1367" t="s">
        <v>6</v>
      </c>
      <c r="DN1367">
        <v>0</v>
      </c>
      <c r="DO1367">
        <v>0</v>
      </c>
      <c r="DP1367">
        <v>1</v>
      </c>
      <c r="DQ1367">
        <v>1</v>
      </c>
      <c r="DU1367">
        <v>1013</v>
      </c>
      <c r="DV1367" t="s">
        <v>619</v>
      </c>
      <c r="DW1367" t="s">
        <v>619</v>
      </c>
      <c r="DX1367">
        <v>1</v>
      </c>
      <c r="DZ1367" t="s">
        <v>6</v>
      </c>
      <c r="EA1367" t="s">
        <v>6</v>
      </c>
      <c r="EB1367" t="s">
        <v>6</v>
      </c>
      <c r="EC1367" t="s">
        <v>6</v>
      </c>
      <c r="EE1367">
        <v>52855091</v>
      </c>
      <c r="EF1367">
        <v>4</v>
      </c>
      <c r="EG1367" t="s">
        <v>606</v>
      </c>
      <c r="EH1367">
        <v>83</v>
      </c>
      <c r="EI1367" t="s">
        <v>606</v>
      </c>
      <c r="EJ1367">
        <v>4</v>
      </c>
      <c r="EK1367">
        <v>200001</v>
      </c>
      <c r="EL1367" t="s">
        <v>607</v>
      </c>
      <c r="EM1367" t="s">
        <v>608</v>
      </c>
      <c r="EO1367" t="s">
        <v>6</v>
      </c>
      <c r="EQ1367">
        <v>131072</v>
      </c>
      <c r="ER1367">
        <v>165.95</v>
      </c>
      <c r="ES1367">
        <v>0</v>
      </c>
      <c r="ET1367">
        <v>0</v>
      </c>
      <c r="EU1367">
        <v>0</v>
      </c>
      <c r="EV1367">
        <v>165.95</v>
      </c>
      <c r="EW1367">
        <v>12.96</v>
      </c>
      <c r="EX1367">
        <v>0</v>
      </c>
      <c r="EY1367">
        <v>0</v>
      </c>
      <c r="FQ1367">
        <v>0</v>
      </c>
      <c r="FR1367">
        <f>ROUND(IF(AND(BH1367=3,BI1367=3),P1367,0),2)</f>
        <v>0</v>
      </c>
      <c r="FS1367">
        <v>0</v>
      </c>
      <c r="FX1367">
        <v>74</v>
      </c>
      <c r="FY1367">
        <v>36</v>
      </c>
      <c r="GA1367" t="s">
        <v>6</v>
      </c>
      <c r="GD1367">
        <v>1</v>
      </c>
      <c r="GF1367">
        <v>-678084688</v>
      </c>
      <c r="GG1367">
        <v>2</v>
      </c>
      <c r="GH1367">
        <v>1</v>
      </c>
      <c r="GI1367">
        <v>2</v>
      </c>
      <c r="GJ1367">
        <v>0</v>
      </c>
      <c r="GK1367">
        <v>0</v>
      </c>
      <c r="GL1367">
        <f>ROUND(IF(AND(BH1367=3,BI1367=3,FS1367&lt;&gt;0),P1367,0),2)</f>
        <v>0</v>
      </c>
      <c r="GM1367">
        <f>ROUND(O1367+X1367+Y1367,2)+GX1367</f>
        <v>310.23</v>
      </c>
      <c r="GN1367">
        <f>IF(OR(BI1367=0,BI1367=1),ROUND(O1367+X1367+Y1367,2),0)</f>
        <v>0</v>
      </c>
      <c r="GO1367">
        <f>IF(BI1367=2,ROUND(O1367+X1367+Y1367,2),0)</f>
        <v>0</v>
      </c>
      <c r="GP1367">
        <f>IF(BI1367=4,ROUND(O1367+X1367+Y1367,2)+GX1367,0)</f>
        <v>310.23</v>
      </c>
      <c r="GR1367">
        <v>0</v>
      </c>
      <c r="GS1367">
        <v>0</v>
      </c>
      <c r="GT1367">
        <v>0</v>
      </c>
      <c r="GU1367" t="s">
        <v>6</v>
      </c>
      <c r="GV1367">
        <f>ROUND((GT1367),6)</f>
        <v>0</v>
      </c>
      <c r="GW1367">
        <v>1</v>
      </c>
      <c r="GX1367">
        <f>ROUND(HC1367*I1367,2)</f>
        <v>0</v>
      </c>
      <c r="HA1367">
        <v>0</v>
      </c>
      <c r="HB1367">
        <v>0</v>
      </c>
      <c r="HC1367">
        <f>GV1367*GW1367</f>
        <v>0</v>
      </c>
      <c r="HE1367" t="s">
        <v>6</v>
      </c>
      <c r="HF1367" t="s">
        <v>6</v>
      </c>
      <c r="HM1367" t="s">
        <v>6</v>
      </c>
      <c r="HN1367" t="s">
        <v>609</v>
      </c>
      <c r="HO1367" t="s">
        <v>610</v>
      </c>
      <c r="HP1367" t="s">
        <v>606</v>
      </c>
      <c r="HQ1367" t="s">
        <v>606</v>
      </c>
      <c r="IK1367">
        <v>0</v>
      </c>
    </row>
    <row r="1368" spans="1:245">
      <c r="A1368">
        <v>17</v>
      </c>
      <c r="B1368">
        <v>1</v>
      </c>
      <c r="C1368">
        <f>ROW(SmtRes!A406)</f>
        <v>406</v>
      </c>
      <c r="D1368">
        <f>ROW(EtalonRes!A412)</f>
        <v>412</v>
      </c>
      <c r="E1368" t="s">
        <v>108</v>
      </c>
      <c r="F1368" t="s">
        <v>611</v>
      </c>
      <c r="G1368" t="s">
        <v>612</v>
      </c>
      <c r="H1368" t="s">
        <v>604</v>
      </c>
      <c r="I1368">
        <v>2</v>
      </c>
      <c r="J1368">
        <v>0</v>
      </c>
      <c r="K1368">
        <v>2</v>
      </c>
      <c r="O1368">
        <f>ROUND(CP1368,2)</f>
        <v>1390.49</v>
      </c>
      <c r="P1368">
        <f>ROUND(CQ1368*I1368,2)</f>
        <v>0</v>
      </c>
      <c r="Q1368">
        <f>ROUND(CR1368*I1368,2)</f>
        <v>0</v>
      </c>
      <c r="R1368">
        <f>ROUND(CS1368*I1368,2)</f>
        <v>0</v>
      </c>
      <c r="S1368">
        <f>ROUND(CT1368*I1368,2)</f>
        <v>1390.49</v>
      </c>
      <c r="T1368">
        <f>ROUND(CU1368*I1368,2)</f>
        <v>0</v>
      </c>
      <c r="U1368">
        <f>CV1368*I1368</f>
        <v>2.44</v>
      </c>
      <c r="V1368">
        <f>CW1368*I1368</f>
        <v>0</v>
      </c>
      <c r="W1368">
        <f>ROUND(CX1368*I1368,2)</f>
        <v>0</v>
      </c>
      <c r="X1368">
        <f t="shared" si="785"/>
        <v>1028.96</v>
      </c>
      <c r="Y1368">
        <f t="shared" si="785"/>
        <v>500.58</v>
      </c>
      <c r="AA1368">
        <v>54027915</v>
      </c>
      <c r="AB1368">
        <f>ROUND((AC1368+AD1368+AF1368),6)</f>
        <v>15.62</v>
      </c>
      <c r="AC1368">
        <f>ROUND((ES1368),6)</f>
        <v>0</v>
      </c>
      <c r="AD1368">
        <f>ROUND((((ET1368)-(EU1368))+AE1368),6)</f>
        <v>0</v>
      </c>
      <c r="AE1368">
        <f t="shared" si="786"/>
        <v>0</v>
      </c>
      <c r="AF1368">
        <f t="shared" si="786"/>
        <v>15.62</v>
      </c>
      <c r="AG1368">
        <f>ROUND((AP1368),6)</f>
        <v>0</v>
      </c>
      <c r="AH1368">
        <f t="shared" si="787"/>
        <v>1.22</v>
      </c>
      <c r="AI1368">
        <f t="shared" si="787"/>
        <v>0</v>
      </c>
      <c r="AJ1368">
        <f>(AS1368)</f>
        <v>0</v>
      </c>
      <c r="AK1368">
        <v>15.62</v>
      </c>
      <c r="AL1368">
        <v>0</v>
      </c>
      <c r="AM1368">
        <v>0</v>
      </c>
      <c r="AN1368">
        <v>0</v>
      </c>
      <c r="AO1368">
        <v>15.62</v>
      </c>
      <c r="AP1368">
        <v>0</v>
      </c>
      <c r="AQ1368">
        <v>1.22</v>
      </c>
      <c r="AR1368">
        <v>0</v>
      </c>
      <c r="AS1368">
        <v>0</v>
      </c>
      <c r="AT1368">
        <v>74</v>
      </c>
      <c r="AU1368">
        <v>36</v>
      </c>
      <c r="AV1368">
        <v>1</v>
      </c>
      <c r="AW1368">
        <v>1</v>
      </c>
      <c r="AZ1368">
        <v>1</v>
      </c>
      <c r="BA1368">
        <v>44.51</v>
      </c>
      <c r="BB1368">
        <v>1</v>
      </c>
      <c r="BC1368">
        <v>1</v>
      </c>
      <c r="BD1368" t="s">
        <v>6</v>
      </c>
      <c r="BE1368" t="s">
        <v>6</v>
      </c>
      <c r="BF1368" t="s">
        <v>6</v>
      </c>
      <c r="BG1368" t="s">
        <v>6</v>
      </c>
      <c r="BH1368">
        <v>0</v>
      </c>
      <c r="BI1368">
        <v>4</v>
      </c>
      <c r="BJ1368" t="s">
        <v>613</v>
      </c>
      <c r="BM1368">
        <v>200001</v>
      </c>
      <c r="BN1368">
        <v>0</v>
      </c>
      <c r="BO1368" t="s">
        <v>6</v>
      </c>
      <c r="BP1368">
        <v>0</v>
      </c>
      <c r="BQ1368">
        <v>4</v>
      </c>
      <c r="BR1368">
        <v>0</v>
      </c>
      <c r="BS1368">
        <v>1</v>
      </c>
      <c r="BT1368">
        <v>1</v>
      </c>
      <c r="BU1368">
        <v>1</v>
      </c>
      <c r="BV1368">
        <v>1</v>
      </c>
      <c r="BW1368">
        <v>1</v>
      </c>
      <c r="BX1368">
        <v>1</v>
      </c>
      <c r="BY1368" t="s">
        <v>6</v>
      </c>
      <c r="BZ1368">
        <v>74</v>
      </c>
      <c r="CA1368">
        <v>36</v>
      </c>
      <c r="CB1368" t="s">
        <v>6</v>
      </c>
      <c r="CE1368">
        <v>0</v>
      </c>
      <c r="CF1368">
        <v>0</v>
      </c>
      <c r="CG1368">
        <v>0</v>
      </c>
      <c r="CM1368">
        <v>0</v>
      </c>
      <c r="CN1368" t="s">
        <v>6</v>
      </c>
      <c r="CO1368">
        <v>0</v>
      </c>
      <c r="CP1368">
        <f>(P1368+Q1368+S1368)</f>
        <v>1390.49</v>
      </c>
      <c r="CQ1368">
        <f>AC1368*BC1368</f>
        <v>0</v>
      </c>
      <c r="CR1368">
        <f>AD1368*BB1368</f>
        <v>0</v>
      </c>
      <c r="CS1368">
        <f>AE1368*BS1368</f>
        <v>0</v>
      </c>
      <c r="CT1368">
        <f>AF1368*BA1368</f>
        <v>695.24619999999993</v>
      </c>
      <c r="CU1368">
        <f t="shared" si="788"/>
        <v>0</v>
      </c>
      <c r="CV1368">
        <f t="shared" si="788"/>
        <v>1.22</v>
      </c>
      <c r="CW1368">
        <f t="shared" si="788"/>
        <v>0</v>
      </c>
      <c r="CX1368">
        <f t="shared" si="788"/>
        <v>0</v>
      </c>
      <c r="CY1368">
        <f>(((S1368+R1368)*AT1368)/100)</f>
        <v>1028.9625999999998</v>
      </c>
      <c r="CZ1368">
        <f>(((S1368+R1368)*AU1368)/100)</f>
        <v>500.57639999999998</v>
      </c>
      <c r="DC1368" t="s">
        <v>6</v>
      </c>
      <c r="DD1368" t="s">
        <v>6</v>
      </c>
      <c r="DE1368" t="s">
        <v>6</v>
      </c>
      <c r="DF1368" t="s">
        <v>6</v>
      </c>
      <c r="DG1368" t="s">
        <v>6</v>
      </c>
      <c r="DH1368" t="s">
        <v>6</v>
      </c>
      <c r="DI1368" t="s">
        <v>6</v>
      </c>
      <c r="DJ1368" t="s">
        <v>6</v>
      </c>
      <c r="DK1368" t="s">
        <v>6</v>
      </c>
      <c r="DL1368" t="s">
        <v>6</v>
      </c>
      <c r="DM1368" t="s">
        <v>6</v>
      </c>
      <c r="DN1368">
        <v>0</v>
      </c>
      <c r="DO1368">
        <v>0</v>
      </c>
      <c r="DP1368">
        <v>1</v>
      </c>
      <c r="DQ1368">
        <v>1</v>
      </c>
      <c r="DU1368">
        <v>1013</v>
      </c>
      <c r="DV1368" t="s">
        <v>604</v>
      </c>
      <c r="DW1368" t="s">
        <v>604</v>
      </c>
      <c r="DX1368">
        <v>1</v>
      </c>
      <c r="DZ1368" t="s">
        <v>6</v>
      </c>
      <c r="EA1368" t="s">
        <v>6</v>
      </c>
      <c r="EB1368" t="s">
        <v>6</v>
      </c>
      <c r="EC1368" t="s">
        <v>6</v>
      </c>
      <c r="EE1368">
        <v>52855091</v>
      </c>
      <c r="EF1368">
        <v>4</v>
      </c>
      <c r="EG1368" t="s">
        <v>606</v>
      </c>
      <c r="EH1368">
        <v>83</v>
      </c>
      <c r="EI1368" t="s">
        <v>606</v>
      </c>
      <c r="EJ1368">
        <v>4</v>
      </c>
      <c r="EK1368">
        <v>200001</v>
      </c>
      <c r="EL1368" t="s">
        <v>607</v>
      </c>
      <c r="EM1368" t="s">
        <v>608</v>
      </c>
      <c r="EO1368" t="s">
        <v>6</v>
      </c>
      <c r="EQ1368">
        <v>131072</v>
      </c>
      <c r="ER1368">
        <v>15.62</v>
      </c>
      <c r="ES1368">
        <v>0</v>
      </c>
      <c r="ET1368">
        <v>0</v>
      </c>
      <c r="EU1368">
        <v>0</v>
      </c>
      <c r="EV1368">
        <v>15.62</v>
      </c>
      <c r="EW1368">
        <v>1.22</v>
      </c>
      <c r="EX1368">
        <v>0</v>
      </c>
      <c r="EY1368">
        <v>0</v>
      </c>
      <c r="FQ1368">
        <v>0</v>
      </c>
      <c r="FR1368">
        <f>ROUND(IF(AND(BH1368=3,BI1368=3),P1368,0),2)</f>
        <v>0</v>
      </c>
      <c r="FS1368">
        <v>0</v>
      </c>
      <c r="FX1368">
        <v>74</v>
      </c>
      <c r="FY1368">
        <v>36</v>
      </c>
      <c r="GA1368" t="s">
        <v>6</v>
      </c>
      <c r="GD1368">
        <v>1</v>
      </c>
      <c r="GF1368">
        <v>-714768235</v>
      </c>
      <c r="GG1368">
        <v>2</v>
      </c>
      <c r="GH1368">
        <v>1</v>
      </c>
      <c r="GI1368">
        <v>2</v>
      </c>
      <c r="GJ1368">
        <v>0</v>
      </c>
      <c r="GK1368">
        <v>0</v>
      </c>
      <c r="GL1368">
        <f>ROUND(IF(AND(BH1368=3,BI1368=3,FS1368&lt;&gt;0),P1368,0),2)</f>
        <v>0</v>
      </c>
      <c r="GM1368">
        <f>ROUND(O1368+X1368+Y1368,2)+GX1368</f>
        <v>2920.03</v>
      </c>
      <c r="GN1368">
        <f>IF(OR(BI1368=0,BI1368=1),ROUND(O1368+X1368+Y1368,2),0)</f>
        <v>0</v>
      </c>
      <c r="GO1368">
        <f>IF(BI1368=2,ROUND(O1368+X1368+Y1368,2),0)</f>
        <v>0</v>
      </c>
      <c r="GP1368">
        <f>IF(BI1368=4,ROUND(O1368+X1368+Y1368,2)+GX1368,0)</f>
        <v>2920.03</v>
      </c>
      <c r="GR1368">
        <v>0</v>
      </c>
      <c r="GS1368">
        <v>0</v>
      </c>
      <c r="GT1368">
        <v>0</v>
      </c>
      <c r="GU1368" t="s">
        <v>6</v>
      </c>
      <c r="GV1368">
        <f>ROUND((GT1368),6)</f>
        <v>0</v>
      </c>
      <c r="GW1368">
        <v>1</v>
      </c>
      <c r="GX1368">
        <f>ROUND(HC1368*I1368,2)</f>
        <v>0</v>
      </c>
      <c r="HA1368">
        <v>0</v>
      </c>
      <c r="HB1368">
        <v>0</v>
      </c>
      <c r="HC1368">
        <f>GV1368*GW1368</f>
        <v>0</v>
      </c>
      <c r="HE1368" t="s">
        <v>6</v>
      </c>
      <c r="HF1368" t="s">
        <v>6</v>
      </c>
      <c r="HM1368" t="s">
        <v>6</v>
      </c>
      <c r="HN1368" t="s">
        <v>609</v>
      </c>
      <c r="HO1368" t="s">
        <v>610</v>
      </c>
      <c r="HP1368" t="s">
        <v>606</v>
      </c>
      <c r="HQ1368" t="s">
        <v>606</v>
      </c>
      <c r="IK1368">
        <v>0</v>
      </c>
    </row>
    <row r="1369" spans="1:245">
      <c r="A1369">
        <v>17</v>
      </c>
      <c r="B1369">
        <v>1</v>
      </c>
      <c r="C1369">
        <f>ROW(SmtRes!A408)</f>
        <v>408</v>
      </c>
      <c r="D1369">
        <f>ROW(EtalonRes!A414)</f>
        <v>414</v>
      </c>
      <c r="E1369" t="s">
        <v>116</v>
      </c>
      <c r="F1369" t="s">
        <v>666</v>
      </c>
      <c r="G1369" t="s">
        <v>667</v>
      </c>
      <c r="H1369" t="s">
        <v>635</v>
      </c>
      <c r="I1369">
        <v>1</v>
      </c>
      <c r="J1369">
        <v>0</v>
      </c>
      <c r="K1369">
        <v>1</v>
      </c>
      <c r="O1369">
        <f>ROUND(CP1369,2)</f>
        <v>467.36</v>
      </c>
      <c r="P1369">
        <f>ROUND(CQ1369*I1369,2)</f>
        <v>0</v>
      </c>
      <c r="Q1369">
        <f>ROUND(CR1369*I1369,2)</f>
        <v>0</v>
      </c>
      <c r="R1369">
        <f>ROUND(CS1369*I1369,2)</f>
        <v>0</v>
      </c>
      <c r="S1369">
        <f>ROUND(CT1369*I1369,2)</f>
        <v>467.36</v>
      </c>
      <c r="T1369">
        <f>ROUND(CU1369*I1369,2)</f>
        <v>0</v>
      </c>
      <c r="U1369">
        <f>CV1369*I1369</f>
        <v>0.82</v>
      </c>
      <c r="V1369">
        <f>CW1369*I1369</f>
        <v>0</v>
      </c>
      <c r="W1369">
        <f>ROUND(CX1369*I1369,2)</f>
        <v>0</v>
      </c>
      <c r="X1369">
        <f t="shared" si="785"/>
        <v>345.85</v>
      </c>
      <c r="Y1369">
        <f t="shared" si="785"/>
        <v>168.25</v>
      </c>
      <c r="AA1369">
        <v>54027915</v>
      </c>
      <c r="AB1369">
        <f>ROUND((AC1369+AD1369+AF1369),6)</f>
        <v>10.5</v>
      </c>
      <c r="AC1369">
        <f>ROUND((ES1369),6)</f>
        <v>0</v>
      </c>
      <c r="AD1369">
        <f>ROUND((((ET1369)-(EU1369))+AE1369),6)</f>
        <v>0</v>
      </c>
      <c r="AE1369">
        <f t="shared" si="786"/>
        <v>0</v>
      </c>
      <c r="AF1369">
        <f t="shared" si="786"/>
        <v>10.5</v>
      </c>
      <c r="AG1369">
        <f>ROUND((AP1369),6)</f>
        <v>0</v>
      </c>
      <c r="AH1369">
        <f t="shared" si="787"/>
        <v>0.82</v>
      </c>
      <c r="AI1369">
        <f t="shared" si="787"/>
        <v>0</v>
      </c>
      <c r="AJ1369">
        <f>(AS1369)</f>
        <v>0</v>
      </c>
      <c r="AK1369">
        <v>10.5</v>
      </c>
      <c r="AL1369">
        <v>0</v>
      </c>
      <c r="AM1369">
        <v>0</v>
      </c>
      <c r="AN1369">
        <v>0</v>
      </c>
      <c r="AO1369">
        <v>10.5</v>
      </c>
      <c r="AP1369">
        <v>0</v>
      </c>
      <c r="AQ1369">
        <v>0.82</v>
      </c>
      <c r="AR1369">
        <v>0</v>
      </c>
      <c r="AS1369">
        <v>0</v>
      </c>
      <c r="AT1369">
        <v>74</v>
      </c>
      <c r="AU1369">
        <v>36</v>
      </c>
      <c r="AV1369">
        <v>1</v>
      </c>
      <c r="AW1369">
        <v>1</v>
      </c>
      <c r="AZ1369">
        <v>1</v>
      </c>
      <c r="BA1369">
        <v>44.51</v>
      </c>
      <c r="BB1369">
        <v>1</v>
      </c>
      <c r="BC1369">
        <v>1</v>
      </c>
      <c r="BD1369" t="s">
        <v>6</v>
      </c>
      <c r="BE1369" t="s">
        <v>6</v>
      </c>
      <c r="BF1369" t="s">
        <v>6</v>
      </c>
      <c r="BG1369" t="s">
        <v>6</v>
      </c>
      <c r="BH1369">
        <v>0</v>
      </c>
      <c r="BI1369">
        <v>4</v>
      </c>
      <c r="BJ1369" t="s">
        <v>668</v>
      </c>
      <c r="BM1369">
        <v>200001</v>
      </c>
      <c r="BN1369">
        <v>0</v>
      </c>
      <c r="BO1369" t="s">
        <v>6</v>
      </c>
      <c r="BP1369">
        <v>0</v>
      </c>
      <c r="BQ1369">
        <v>4</v>
      </c>
      <c r="BR1369">
        <v>0</v>
      </c>
      <c r="BS1369">
        <v>1</v>
      </c>
      <c r="BT1369">
        <v>1</v>
      </c>
      <c r="BU1369">
        <v>1</v>
      </c>
      <c r="BV1369">
        <v>1</v>
      </c>
      <c r="BW1369">
        <v>1</v>
      </c>
      <c r="BX1369">
        <v>1</v>
      </c>
      <c r="BY1369" t="s">
        <v>6</v>
      </c>
      <c r="BZ1369">
        <v>74</v>
      </c>
      <c r="CA1369">
        <v>36</v>
      </c>
      <c r="CB1369" t="s">
        <v>6</v>
      </c>
      <c r="CE1369">
        <v>0</v>
      </c>
      <c r="CF1369">
        <v>0</v>
      </c>
      <c r="CG1369">
        <v>0</v>
      </c>
      <c r="CM1369">
        <v>0</v>
      </c>
      <c r="CN1369" t="s">
        <v>6</v>
      </c>
      <c r="CO1369">
        <v>0</v>
      </c>
      <c r="CP1369">
        <f>(P1369+Q1369+S1369)</f>
        <v>467.36</v>
      </c>
      <c r="CQ1369">
        <f>AC1369*BC1369</f>
        <v>0</v>
      </c>
      <c r="CR1369">
        <f>AD1369*BB1369</f>
        <v>0</v>
      </c>
      <c r="CS1369">
        <f>AE1369*BS1369</f>
        <v>0</v>
      </c>
      <c r="CT1369">
        <f>AF1369*BA1369</f>
        <v>467.35499999999996</v>
      </c>
      <c r="CU1369">
        <f t="shared" si="788"/>
        <v>0</v>
      </c>
      <c r="CV1369">
        <f t="shared" si="788"/>
        <v>0.82</v>
      </c>
      <c r="CW1369">
        <f t="shared" si="788"/>
        <v>0</v>
      </c>
      <c r="CX1369">
        <f t="shared" si="788"/>
        <v>0</v>
      </c>
      <c r="CY1369">
        <f>(((S1369+R1369)*AT1369)/100)</f>
        <v>345.84640000000002</v>
      </c>
      <c r="CZ1369">
        <f>(((S1369+R1369)*AU1369)/100)</f>
        <v>168.24959999999999</v>
      </c>
      <c r="DC1369" t="s">
        <v>6</v>
      </c>
      <c r="DD1369" t="s">
        <v>6</v>
      </c>
      <c r="DE1369" t="s">
        <v>6</v>
      </c>
      <c r="DF1369" t="s">
        <v>6</v>
      </c>
      <c r="DG1369" t="s">
        <v>6</v>
      </c>
      <c r="DH1369" t="s">
        <v>6</v>
      </c>
      <c r="DI1369" t="s">
        <v>6</v>
      </c>
      <c r="DJ1369" t="s">
        <v>6</v>
      </c>
      <c r="DK1369" t="s">
        <v>6</v>
      </c>
      <c r="DL1369" t="s">
        <v>6</v>
      </c>
      <c r="DM1369" t="s">
        <v>6</v>
      </c>
      <c r="DN1369">
        <v>0</v>
      </c>
      <c r="DO1369">
        <v>0</v>
      </c>
      <c r="DP1369">
        <v>1</v>
      </c>
      <c r="DQ1369">
        <v>1</v>
      </c>
      <c r="DU1369">
        <v>1013</v>
      </c>
      <c r="DV1369" t="s">
        <v>635</v>
      </c>
      <c r="DW1369" t="s">
        <v>635</v>
      </c>
      <c r="DX1369">
        <v>1</v>
      </c>
      <c r="DZ1369" t="s">
        <v>6</v>
      </c>
      <c r="EA1369" t="s">
        <v>6</v>
      </c>
      <c r="EB1369" t="s">
        <v>6</v>
      </c>
      <c r="EC1369" t="s">
        <v>6</v>
      </c>
      <c r="EE1369">
        <v>52855091</v>
      </c>
      <c r="EF1369">
        <v>4</v>
      </c>
      <c r="EG1369" t="s">
        <v>606</v>
      </c>
      <c r="EH1369">
        <v>83</v>
      </c>
      <c r="EI1369" t="s">
        <v>606</v>
      </c>
      <c r="EJ1369">
        <v>4</v>
      </c>
      <c r="EK1369">
        <v>200001</v>
      </c>
      <c r="EL1369" t="s">
        <v>607</v>
      </c>
      <c r="EM1369" t="s">
        <v>608</v>
      </c>
      <c r="EO1369" t="s">
        <v>6</v>
      </c>
      <c r="EQ1369">
        <v>131072</v>
      </c>
      <c r="ER1369">
        <v>10.5</v>
      </c>
      <c r="ES1369">
        <v>0</v>
      </c>
      <c r="ET1369">
        <v>0</v>
      </c>
      <c r="EU1369">
        <v>0</v>
      </c>
      <c r="EV1369">
        <v>10.5</v>
      </c>
      <c r="EW1369">
        <v>0.82</v>
      </c>
      <c r="EX1369">
        <v>0</v>
      </c>
      <c r="EY1369">
        <v>0</v>
      </c>
      <c r="FQ1369">
        <v>0</v>
      </c>
      <c r="FR1369">
        <f>ROUND(IF(AND(BH1369=3,BI1369=3),P1369,0),2)</f>
        <v>0</v>
      </c>
      <c r="FS1369">
        <v>0</v>
      </c>
      <c r="FX1369">
        <v>74</v>
      </c>
      <c r="FY1369">
        <v>36</v>
      </c>
      <c r="GA1369" t="s">
        <v>6</v>
      </c>
      <c r="GD1369">
        <v>1</v>
      </c>
      <c r="GF1369">
        <v>-384699699</v>
      </c>
      <c r="GG1369">
        <v>2</v>
      </c>
      <c r="GH1369">
        <v>1</v>
      </c>
      <c r="GI1369">
        <v>2</v>
      </c>
      <c r="GJ1369">
        <v>0</v>
      </c>
      <c r="GK1369">
        <v>0</v>
      </c>
      <c r="GL1369">
        <f>ROUND(IF(AND(BH1369=3,BI1369=3,FS1369&lt;&gt;0),P1369,0),2)</f>
        <v>0</v>
      </c>
      <c r="GM1369">
        <f>ROUND(O1369+X1369+Y1369,2)+GX1369</f>
        <v>981.46</v>
      </c>
      <c r="GN1369">
        <f>IF(OR(BI1369=0,BI1369=1),ROUND(O1369+X1369+Y1369,2),0)</f>
        <v>0</v>
      </c>
      <c r="GO1369">
        <f>IF(BI1369=2,ROUND(O1369+X1369+Y1369,2),0)</f>
        <v>0</v>
      </c>
      <c r="GP1369">
        <f>IF(BI1369=4,ROUND(O1369+X1369+Y1369,2)+GX1369,0)</f>
        <v>981.46</v>
      </c>
      <c r="GR1369">
        <v>0</v>
      </c>
      <c r="GS1369">
        <v>3</v>
      </c>
      <c r="GT1369">
        <v>0</v>
      </c>
      <c r="GU1369" t="s">
        <v>6</v>
      </c>
      <c r="GV1369">
        <f>ROUND((GT1369),6)</f>
        <v>0</v>
      </c>
      <c r="GW1369">
        <v>1</v>
      </c>
      <c r="GX1369">
        <f>ROUND(HC1369*I1369,2)</f>
        <v>0</v>
      </c>
      <c r="HA1369">
        <v>0</v>
      </c>
      <c r="HB1369">
        <v>0</v>
      </c>
      <c r="HC1369">
        <f>GV1369*GW1369</f>
        <v>0</v>
      </c>
      <c r="HE1369" t="s">
        <v>6</v>
      </c>
      <c r="HF1369" t="s">
        <v>6</v>
      </c>
      <c r="HM1369" t="s">
        <v>6</v>
      </c>
      <c r="HN1369" t="s">
        <v>609</v>
      </c>
      <c r="HO1369" t="s">
        <v>610</v>
      </c>
      <c r="HP1369" t="s">
        <v>606</v>
      </c>
      <c r="HQ1369" t="s">
        <v>606</v>
      </c>
      <c r="IK1369">
        <v>0</v>
      </c>
    </row>
    <row r="1370" spans="1:245">
      <c r="A1370">
        <v>17</v>
      </c>
      <c r="B1370">
        <v>1</v>
      </c>
      <c r="C1370">
        <f>ROW(SmtRes!A410)</f>
        <v>410</v>
      </c>
      <c r="D1370">
        <f>ROW(EtalonRes!A416)</f>
        <v>416</v>
      </c>
      <c r="E1370" t="s">
        <v>126</v>
      </c>
      <c r="F1370" t="s">
        <v>669</v>
      </c>
      <c r="G1370" t="s">
        <v>670</v>
      </c>
      <c r="H1370" t="s">
        <v>671</v>
      </c>
      <c r="I1370">
        <v>1</v>
      </c>
      <c r="J1370">
        <v>0</v>
      </c>
      <c r="K1370">
        <v>1</v>
      </c>
      <c r="O1370">
        <f>ROUND(CP1370,2)</f>
        <v>695.25</v>
      </c>
      <c r="P1370">
        <f>ROUND(CQ1370*I1370,2)</f>
        <v>0</v>
      </c>
      <c r="Q1370">
        <f>ROUND(CR1370*I1370,2)</f>
        <v>0</v>
      </c>
      <c r="R1370">
        <f>ROUND(CS1370*I1370,2)</f>
        <v>0</v>
      </c>
      <c r="S1370">
        <f>ROUND(CT1370*I1370,2)</f>
        <v>695.25</v>
      </c>
      <c r="T1370">
        <f>ROUND(CU1370*I1370,2)</f>
        <v>0</v>
      </c>
      <c r="U1370">
        <f>CV1370*I1370</f>
        <v>1.22</v>
      </c>
      <c r="V1370">
        <f>CW1370*I1370</f>
        <v>0</v>
      </c>
      <c r="W1370">
        <f>ROUND(CX1370*I1370,2)</f>
        <v>0</v>
      </c>
      <c r="X1370">
        <f t="shared" si="785"/>
        <v>514.49</v>
      </c>
      <c r="Y1370">
        <f t="shared" si="785"/>
        <v>250.29</v>
      </c>
      <c r="AA1370">
        <v>54027915</v>
      </c>
      <c r="AB1370">
        <f>ROUND((AC1370+AD1370+AF1370),6)</f>
        <v>15.62</v>
      </c>
      <c r="AC1370">
        <f>ROUND((ES1370),6)</f>
        <v>0</v>
      </c>
      <c r="AD1370">
        <f>ROUND((((ET1370)-(EU1370))+AE1370),6)</f>
        <v>0</v>
      </c>
      <c r="AE1370">
        <f t="shared" si="786"/>
        <v>0</v>
      </c>
      <c r="AF1370">
        <f t="shared" si="786"/>
        <v>15.62</v>
      </c>
      <c r="AG1370">
        <f>ROUND((AP1370),6)</f>
        <v>0</v>
      </c>
      <c r="AH1370">
        <f t="shared" si="787"/>
        <v>1.22</v>
      </c>
      <c r="AI1370">
        <f t="shared" si="787"/>
        <v>0</v>
      </c>
      <c r="AJ1370">
        <f>(AS1370)</f>
        <v>0</v>
      </c>
      <c r="AK1370">
        <v>15.62</v>
      </c>
      <c r="AL1370">
        <v>0</v>
      </c>
      <c r="AM1370">
        <v>0</v>
      </c>
      <c r="AN1370">
        <v>0</v>
      </c>
      <c r="AO1370">
        <v>15.62</v>
      </c>
      <c r="AP1370">
        <v>0</v>
      </c>
      <c r="AQ1370">
        <v>1.22</v>
      </c>
      <c r="AR1370">
        <v>0</v>
      </c>
      <c r="AS1370">
        <v>0</v>
      </c>
      <c r="AT1370">
        <v>74</v>
      </c>
      <c r="AU1370">
        <v>36</v>
      </c>
      <c r="AV1370">
        <v>1</v>
      </c>
      <c r="AW1370">
        <v>1</v>
      </c>
      <c r="AZ1370">
        <v>1</v>
      </c>
      <c r="BA1370">
        <v>44.51</v>
      </c>
      <c r="BB1370">
        <v>1</v>
      </c>
      <c r="BC1370">
        <v>1</v>
      </c>
      <c r="BD1370" t="s">
        <v>6</v>
      </c>
      <c r="BE1370" t="s">
        <v>6</v>
      </c>
      <c r="BF1370" t="s">
        <v>6</v>
      </c>
      <c r="BG1370" t="s">
        <v>6</v>
      </c>
      <c r="BH1370">
        <v>0</v>
      </c>
      <c r="BI1370">
        <v>4</v>
      </c>
      <c r="BJ1370" t="s">
        <v>672</v>
      </c>
      <c r="BM1370">
        <v>200001</v>
      </c>
      <c r="BN1370">
        <v>0</v>
      </c>
      <c r="BO1370" t="s">
        <v>6</v>
      </c>
      <c r="BP1370">
        <v>0</v>
      </c>
      <c r="BQ1370">
        <v>4</v>
      </c>
      <c r="BR1370">
        <v>0</v>
      </c>
      <c r="BS1370">
        <v>1</v>
      </c>
      <c r="BT1370">
        <v>1</v>
      </c>
      <c r="BU1370">
        <v>1</v>
      </c>
      <c r="BV1370">
        <v>1</v>
      </c>
      <c r="BW1370">
        <v>1</v>
      </c>
      <c r="BX1370">
        <v>1</v>
      </c>
      <c r="BY1370" t="s">
        <v>6</v>
      </c>
      <c r="BZ1370">
        <v>74</v>
      </c>
      <c r="CA1370">
        <v>36</v>
      </c>
      <c r="CB1370" t="s">
        <v>6</v>
      </c>
      <c r="CE1370">
        <v>0</v>
      </c>
      <c r="CF1370">
        <v>0</v>
      </c>
      <c r="CG1370">
        <v>0</v>
      </c>
      <c r="CM1370">
        <v>0</v>
      </c>
      <c r="CN1370" t="s">
        <v>6</v>
      </c>
      <c r="CO1370">
        <v>0</v>
      </c>
      <c r="CP1370">
        <f>(P1370+Q1370+S1370)</f>
        <v>695.25</v>
      </c>
      <c r="CQ1370">
        <f>AC1370*BC1370</f>
        <v>0</v>
      </c>
      <c r="CR1370">
        <f>AD1370*BB1370</f>
        <v>0</v>
      </c>
      <c r="CS1370">
        <f>AE1370*BS1370</f>
        <v>0</v>
      </c>
      <c r="CT1370">
        <f>AF1370*BA1370</f>
        <v>695.24619999999993</v>
      </c>
      <c r="CU1370">
        <f t="shared" si="788"/>
        <v>0</v>
      </c>
      <c r="CV1370">
        <f t="shared" si="788"/>
        <v>1.22</v>
      </c>
      <c r="CW1370">
        <f t="shared" si="788"/>
        <v>0</v>
      </c>
      <c r="CX1370">
        <f t="shared" si="788"/>
        <v>0</v>
      </c>
      <c r="CY1370">
        <f>(((S1370+R1370)*AT1370)/100)</f>
        <v>514.48500000000001</v>
      </c>
      <c r="CZ1370">
        <f>(((S1370+R1370)*AU1370)/100)</f>
        <v>250.29</v>
      </c>
      <c r="DC1370" t="s">
        <v>6</v>
      </c>
      <c r="DD1370" t="s">
        <v>6</v>
      </c>
      <c r="DE1370" t="s">
        <v>6</v>
      </c>
      <c r="DF1370" t="s">
        <v>6</v>
      </c>
      <c r="DG1370" t="s">
        <v>6</v>
      </c>
      <c r="DH1370" t="s">
        <v>6</v>
      </c>
      <c r="DI1370" t="s">
        <v>6</v>
      </c>
      <c r="DJ1370" t="s">
        <v>6</v>
      </c>
      <c r="DK1370" t="s">
        <v>6</v>
      </c>
      <c r="DL1370" t="s">
        <v>6</v>
      </c>
      <c r="DM1370" t="s">
        <v>6</v>
      </c>
      <c r="DN1370">
        <v>0</v>
      </c>
      <c r="DO1370">
        <v>0</v>
      </c>
      <c r="DP1370">
        <v>1</v>
      </c>
      <c r="DQ1370">
        <v>1</v>
      </c>
      <c r="DU1370">
        <v>1013</v>
      </c>
      <c r="DV1370" t="s">
        <v>671</v>
      </c>
      <c r="DW1370" t="s">
        <v>671</v>
      </c>
      <c r="DX1370">
        <v>1</v>
      </c>
      <c r="DZ1370" t="s">
        <v>6</v>
      </c>
      <c r="EA1370" t="s">
        <v>6</v>
      </c>
      <c r="EB1370" t="s">
        <v>6</v>
      </c>
      <c r="EC1370" t="s">
        <v>6</v>
      </c>
      <c r="EE1370">
        <v>52855091</v>
      </c>
      <c r="EF1370">
        <v>4</v>
      </c>
      <c r="EG1370" t="s">
        <v>606</v>
      </c>
      <c r="EH1370">
        <v>83</v>
      </c>
      <c r="EI1370" t="s">
        <v>606</v>
      </c>
      <c r="EJ1370">
        <v>4</v>
      </c>
      <c r="EK1370">
        <v>200001</v>
      </c>
      <c r="EL1370" t="s">
        <v>607</v>
      </c>
      <c r="EM1370" t="s">
        <v>608</v>
      </c>
      <c r="EO1370" t="s">
        <v>6</v>
      </c>
      <c r="EQ1370">
        <v>131072</v>
      </c>
      <c r="ER1370">
        <v>15.62</v>
      </c>
      <c r="ES1370">
        <v>0</v>
      </c>
      <c r="ET1370">
        <v>0</v>
      </c>
      <c r="EU1370">
        <v>0</v>
      </c>
      <c r="EV1370">
        <v>15.62</v>
      </c>
      <c r="EW1370">
        <v>1.22</v>
      </c>
      <c r="EX1370">
        <v>0</v>
      </c>
      <c r="EY1370">
        <v>0</v>
      </c>
      <c r="FQ1370">
        <v>0</v>
      </c>
      <c r="FR1370">
        <f>ROUND(IF(AND(BH1370=3,BI1370=3),P1370,0),2)</f>
        <v>0</v>
      </c>
      <c r="FS1370">
        <v>0</v>
      </c>
      <c r="FX1370">
        <v>74</v>
      </c>
      <c r="FY1370">
        <v>36</v>
      </c>
      <c r="GA1370" t="s">
        <v>6</v>
      </c>
      <c r="GD1370">
        <v>1</v>
      </c>
      <c r="GF1370">
        <v>1147447560</v>
      </c>
      <c r="GG1370">
        <v>2</v>
      </c>
      <c r="GH1370">
        <v>1</v>
      </c>
      <c r="GI1370">
        <v>2</v>
      </c>
      <c r="GJ1370">
        <v>0</v>
      </c>
      <c r="GK1370">
        <v>0</v>
      </c>
      <c r="GL1370">
        <f>ROUND(IF(AND(BH1370=3,BI1370=3,FS1370&lt;&gt;0),P1370,0),2)</f>
        <v>0</v>
      </c>
      <c r="GM1370">
        <f>ROUND(O1370+X1370+Y1370,2)+GX1370</f>
        <v>1460.03</v>
      </c>
      <c r="GN1370">
        <f>IF(OR(BI1370=0,BI1370=1),ROUND(O1370+X1370+Y1370,2),0)</f>
        <v>0</v>
      </c>
      <c r="GO1370">
        <f>IF(BI1370=2,ROUND(O1370+X1370+Y1370,2),0)</f>
        <v>0</v>
      </c>
      <c r="GP1370">
        <f>IF(BI1370=4,ROUND(O1370+X1370+Y1370,2)+GX1370,0)</f>
        <v>1460.03</v>
      </c>
      <c r="GR1370">
        <v>0</v>
      </c>
      <c r="GS1370">
        <v>3</v>
      </c>
      <c r="GT1370">
        <v>0</v>
      </c>
      <c r="GU1370" t="s">
        <v>6</v>
      </c>
      <c r="GV1370">
        <f>ROUND((GT1370),6)</f>
        <v>0</v>
      </c>
      <c r="GW1370">
        <v>1</v>
      </c>
      <c r="GX1370">
        <f>ROUND(HC1370*I1370,2)</f>
        <v>0</v>
      </c>
      <c r="HA1370">
        <v>0</v>
      </c>
      <c r="HB1370">
        <v>0</v>
      </c>
      <c r="HC1370">
        <f>GV1370*GW1370</f>
        <v>0</v>
      </c>
      <c r="HE1370" t="s">
        <v>6</v>
      </c>
      <c r="HF1370" t="s">
        <v>6</v>
      </c>
      <c r="HM1370" t="s">
        <v>6</v>
      </c>
      <c r="HN1370" t="s">
        <v>609</v>
      </c>
      <c r="HO1370" t="s">
        <v>610</v>
      </c>
      <c r="HP1370" t="s">
        <v>606</v>
      </c>
      <c r="HQ1370" t="s">
        <v>606</v>
      </c>
      <c r="IK1370">
        <v>0</v>
      </c>
    </row>
    <row r="1371" spans="1:245">
      <c r="A1371">
        <v>17</v>
      </c>
      <c r="B1371">
        <v>1</v>
      </c>
      <c r="C1371">
        <f>ROW(SmtRes!A412)</f>
        <v>412</v>
      </c>
      <c r="D1371">
        <f>ROW(EtalonRes!A418)</f>
        <v>418</v>
      </c>
      <c r="E1371" t="s">
        <v>131</v>
      </c>
      <c r="F1371" t="s">
        <v>629</v>
      </c>
      <c r="G1371" t="s">
        <v>630</v>
      </c>
      <c r="H1371" t="s">
        <v>631</v>
      </c>
      <c r="I1371">
        <v>1</v>
      </c>
      <c r="J1371">
        <v>0</v>
      </c>
      <c r="K1371">
        <v>1</v>
      </c>
      <c r="O1371">
        <f>ROUND(CP1371,2)</f>
        <v>237.24</v>
      </c>
      <c r="P1371">
        <f>ROUND(CQ1371*I1371,2)</f>
        <v>0</v>
      </c>
      <c r="Q1371">
        <f>ROUND(CR1371*I1371,2)</f>
        <v>0</v>
      </c>
      <c r="R1371">
        <f>ROUND(CS1371*I1371,2)</f>
        <v>0</v>
      </c>
      <c r="S1371">
        <f>ROUND(CT1371*I1371,2)</f>
        <v>237.24</v>
      </c>
      <c r="T1371">
        <f>ROUND(CU1371*I1371,2)</f>
        <v>0</v>
      </c>
      <c r="U1371">
        <f>CV1371*I1371</f>
        <v>0.41600000000000004</v>
      </c>
      <c r="V1371">
        <f>CW1371*I1371</f>
        <v>0</v>
      </c>
      <c r="W1371">
        <f>ROUND(CX1371*I1371,2)</f>
        <v>0</v>
      </c>
      <c r="X1371">
        <f t="shared" si="785"/>
        <v>175.56</v>
      </c>
      <c r="Y1371">
        <f t="shared" si="785"/>
        <v>85.41</v>
      </c>
      <c r="AA1371">
        <v>54027915</v>
      </c>
      <c r="AB1371">
        <f>ROUND((AC1371+AD1371+AF1371),6)</f>
        <v>5.33</v>
      </c>
      <c r="AC1371">
        <f>ROUND((ES1371),6)</f>
        <v>0</v>
      </c>
      <c r="AD1371">
        <f>ROUND((((ET1371)-(EU1371))+AE1371),6)</f>
        <v>0</v>
      </c>
      <c r="AE1371">
        <f>ROUND((EU1371),6)</f>
        <v>0</v>
      </c>
      <c r="AF1371">
        <f>ROUND(((EV1371*1.3)),6)</f>
        <v>5.33</v>
      </c>
      <c r="AG1371">
        <f>ROUND((AP1371),6)</f>
        <v>0</v>
      </c>
      <c r="AH1371">
        <f>((EW1371*1.3))</f>
        <v>0.41600000000000004</v>
      </c>
      <c r="AI1371">
        <f>(EX1371)</f>
        <v>0</v>
      </c>
      <c r="AJ1371">
        <f>(AS1371)</f>
        <v>0</v>
      </c>
      <c r="AK1371">
        <v>4.0999999999999996</v>
      </c>
      <c r="AL1371">
        <v>0</v>
      </c>
      <c r="AM1371">
        <v>0</v>
      </c>
      <c r="AN1371">
        <v>0</v>
      </c>
      <c r="AO1371">
        <v>4.0999999999999996</v>
      </c>
      <c r="AP1371">
        <v>0</v>
      </c>
      <c r="AQ1371">
        <v>0.32</v>
      </c>
      <c r="AR1371">
        <v>0</v>
      </c>
      <c r="AS1371">
        <v>0</v>
      </c>
      <c r="AT1371">
        <v>74</v>
      </c>
      <c r="AU1371">
        <v>36</v>
      </c>
      <c r="AV1371">
        <v>1</v>
      </c>
      <c r="AW1371">
        <v>1</v>
      </c>
      <c r="AZ1371">
        <v>1</v>
      </c>
      <c r="BA1371">
        <v>44.51</v>
      </c>
      <c r="BB1371">
        <v>1</v>
      </c>
      <c r="BC1371">
        <v>1</v>
      </c>
      <c r="BD1371" t="s">
        <v>6</v>
      </c>
      <c r="BE1371" t="s">
        <v>6</v>
      </c>
      <c r="BF1371" t="s">
        <v>6</v>
      </c>
      <c r="BG1371" t="s">
        <v>6</v>
      </c>
      <c r="BH1371">
        <v>0</v>
      </c>
      <c r="BI1371">
        <v>4</v>
      </c>
      <c r="BJ1371" t="s">
        <v>673</v>
      </c>
      <c r="BM1371">
        <v>200001</v>
      </c>
      <c r="BN1371">
        <v>0</v>
      </c>
      <c r="BO1371" t="s">
        <v>6</v>
      </c>
      <c r="BP1371">
        <v>0</v>
      </c>
      <c r="BQ1371">
        <v>4</v>
      </c>
      <c r="BR1371">
        <v>0</v>
      </c>
      <c r="BS1371">
        <v>1</v>
      </c>
      <c r="BT1371">
        <v>1</v>
      </c>
      <c r="BU1371">
        <v>1</v>
      </c>
      <c r="BV1371">
        <v>1</v>
      </c>
      <c r="BW1371">
        <v>1</v>
      </c>
      <c r="BX1371">
        <v>1</v>
      </c>
      <c r="BY1371" t="s">
        <v>6</v>
      </c>
      <c r="BZ1371">
        <v>74</v>
      </c>
      <c r="CA1371">
        <v>36</v>
      </c>
      <c r="CB1371" t="s">
        <v>6</v>
      </c>
      <c r="CE1371">
        <v>0</v>
      </c>
      <c r="CF1371">
        <v>0</v>
      </c>
      <c r="CG1371">
        <v>0</v>
      </c>
      <c r="CM1371">
        <v>0</v>
      </c>
      <c r="CN1371" t="s">
        <v>674</v>
      </c>
      <c r="CO1371">
        <v>0</v>
      </c>
      <c r="CP1371">
        <f>(P1371+Q1371+S1371)</f>
        <v>237.24</v>
      </c>
      <c r="CQ1371">
        <f>AC1371*BC1371</f>
        <v>0</v>
      </c>
      <c r="CR1371">
        <f>AD1371*BB1371</f>
        <v>0</v>
      </c>
      <c r="CS1371">
        <f>AE1371*BS1371</f>
        <v>0</v>
      </c>
      <c r="CT1371">
        <f>AF1371*BA1371</f>
        <v>237.23829999999998</v>
      </c>
      <c r="CU1371">
        <f t="shared" si="788"/>
        <v>0</v>
      </c>
      <c r="CV1371">
        <f t="shared" si="788"/>
        <v>0.41600000000000004</v>
      </c>
      <c r="CW1371">
        <f t="shared" si="788"/>
        <v>0</v>
      </c>
      <c r="CX1371">
        <f t="shared" si="788"/>
        <v>0</v>
      </c>
      <c r="CY1371">
        <f>(((S1371+R1371)*AT1371)/100)</f>
        <v>175.55760000000001</v>
      </c>
      <c r="CZ1371">
        <f>(((S1371+R1371)*AU1371)/100)</f>
        <v>85.406399999999991</v>
      </c>
      <c r="DC1371" t="s">
        <v>6</v>
      </c>
      <c r="DD1371" t="s">
        <v>6</v>
      </c>
      <c r="DE1371" t="s">
        <v>6</v>
      </c>
      <c r="DF1371" t="s">
        <v>6</v>
      </c>
      <c r="DG1371" t="s">
        <v>675</v>
      </c>
      <c r="DH1371" t="s">
        <v>6</v>
      </c>
      <c r="DI1371" t="s">
        <v>675</v>
      </c>
      <c r="DJ1371" t="s">
        <v>6</v>
      </c>
      <c r="DK1371" t="s">
        <v>6</v>
      </c>
      <c r="DL1371" t="s">
        <v>6</v>
      </c>
      <c r="DM1371" t="s">
        <v>6</v>
      </c>
      <c r="DN1371">
        <v>0</v>
      </c>
      <c r="DO1371">
        <v>0</v>
      </c>
      <c r="DP1371">
        <v>1</v>
      </c>
      <c r="DQ1371">
        <v>1</v>
      </c>
      <c r="DU1371">
        <v>1013</v>
      </c>
      <c r="DV1371" t="s">
        <v>631</v>
      </c>
      <c r="DW1371" t="s">
        <v>631</v>
      </c>
      <c r="DX1371">
        <v>1</v>
      </c>
      <c r="DZ1371" t="s">
        <v>6</v>
      </c>
      <c r="EA1371" t="s">
        <v>6</v>
      </c>
      <c r="EB1371" t="s">
        <v>6</v>
      </c>
      <c r="EC1371" t="s">
        <v>6</v>
      </c>
      <c r="EE1371">
        <v>52855091</v>
      </c>
      <c r="EF1371">
        <v>4</v>
      </c>
      <c r="EG1371" t="s">
        <v>606</v>
      </c>
      <c r="EH1371">
        <v>83</v>
      </c>
      <c r="EI1371" t="s">
        <v>606</v>
      </c>
      <c r="EJ1371">
        <v>4</v>
      </c>
      <c r="EK1371">
        <v>200001</v>
      </c>
      <c r="EL1371" t="s">
        <v>607</v>
      </c>
      <c r="EM1371" t="s">
        <v>608</v>
      </c>
      <c r="EO1371" t="s">
        <v>6</v>
      </c>
      <c r="EQ1371">
        <v>131072</v>
      </c>
      <c r="ER1371">
        <v>4.0999999999999996</v>
      </c>
      <c r="ES1371">
        <v>0</v>
      </c>
      <c r="ET1371">
        <v>0</v>
      </c>
      <c r="EU1371">
        <v>0</v>
      </c>
      <c r="EV1371">
        <v>4.0999999999999996</v>
      </c>
      <c r="EW1371">
        <v>0.32</v>
      </c>
      <c r="EX1371">
        <v>0</v>
      </c>
      <c r="EY1371">
        <v>0</v>
      </c>
      <c r="FQ1371">
        <v>0</v>
      </c>
      <c r="FR1371">
        <f>ROUND(IF(AND(BH1371=3,BI1371=3),P1371,0),2)</f>
        <v>0</v>
      </c>
      <c r="FS1371">
        <v>0</v>
      </c>
      <c r="FX1371">
        <v>74</v>
      </c>
      <c r="FY1371">
        <v>36</v>
      </c>
      <c r="GA1371" t="s">
        <v>6</v>
      </c>
      <c r="GD1371">
        <v>1</v>
      </c>
      <c r="GF1371">
        <v>-6332525</v>
      </c>
      <c r="GG1371">
        <v>2</v>
      </c>
      <c r="GH1371">
        <v>1</v>
      </c>
      <c r="GI1371">
        <v>2</v>
      </c>
      <c r="GJ1371">
        <v>0</v>
      </c>
      <c r="GK1371">
        <v>0</v>
      </c>
      <c r="GL1371">
        <f>ROUND(IF(AND(BH1371=3,BI1371=3,FS1371&lt;&gt;0),P1371,0),2)</f>
        <v>0</v>
      </c>
      <c r="GM1371">
        <f>ROUND(O1371+X1371+Y1371,2)+GX1371</f>
        <v>498.21</v>
      </c>
      <c r="GN1371">
        <f>IF(OR(BI1371=0,BI1371=1),ROUND(O1371+X1371+Y1371,2),0)</f>
        <v>0</v>
      </c>
      <c r="GO1371">
        <f>IF(BI1371=2,ROUND(O1371+X1371+Y1371,2),0)</f>
        <v>0</v>
      </c>
      <c r="GP1371">
        <f>IF(BI1371=4,ROUND(O1371+X1371+Y1371,2)+GX1371,0)</f>
        <v>498.21</v>
      </c>
      <c r="GR1371">
        <v>0</v>
      </c>
      <c r="GS1371">
        <v>0</v>
      </c>
      <c r="GT1371">
        <v>0</v>
      </c>
      <c r="GU1371" t="s">
        <v>6</v>
      </c>
      <c r="GV1371">
        <f>ROUND((GT1371),6)</f>
        <v>0</v>
      </c>
      <c r="GW1371">
        <v>1</v>
      </c>
      <c r="GX1371">
        <f>ROUND(HC1371*I1371,2)</f>
        <v>0</v>
      </c>
      <c r="HA1371">
        <v>0</v>
      </c>
      <c r="HB1371">
        <v>0</v>
      </c>
      <c r="HC1371">
        <f>GV1371*GW1371</f>
        <v>0</v>
      </c>
      <c r="HE1371" t="s">
        <v>6</v>
      </c>
      <c r="HF1371" t="s">
        <v>6</v>
      </c>
      <c r="HM1371" t="s">
        <v>6</v>
      </c>
      <c r="HN1371" t="s">
        <v>609</v>
      </c>
      <c r="HO1371" t="s">
        <v>610</v>
      </c>
      <c r="HP1371" t="s">
        <v>606</v>
      </c>
      <c r="HQ1371" t="s">
        <v>606</v>
      </c>
      <c r="IK1371">
        <v>0</v>
      </c>
    </row>
    <row r="1373" spans="1:245">
      <c r="A1373" s="2">
        <v>51</v>
      </c>
      <c r="B1373" s="2">
        <f>B1363</f>
        <v>1</v>
      </c>
      <c r="C1373" s="2">
        <f>A1363</f>
        <v>4</v>
      </c>
      <c r="D1373" s="2">
        <f>ROW(A1363)</f>
        <v>1363</v>
      </c>
      <c r="E1373" s="2"/>
      <c r="F1373" s="2" t="str">
        <f>IF(F1363&lt;&gt;"",F1363,"")</f>
        <v/>
      </c>
      <c r="G1373" s="2" t="str">
        <f>IF(G1363&lt;&gt;"",G1363,"")</f>
        <v>Пусконаладочные работы ВЛИ-0,4 кВ</v>
      </c>
      <c r="H1373" s="2">
        <v>0</v>
      </c>
      <c r="I1373" s="2"/>
      <c r="J1373" s="2"/>
      <c r="K1373" s="2"/>
      <c r="L1373" s="2"/>
      <c r="M1373" s="2"/>
      <c r="N1373" s="2"/>
      <c r="O1373" s="2">
        <f t="shared" ref="O1373:T1373" si="789">ROUND(AB1373,2)</f>
        <v>2938.07</v>
      </c>
      <c r="P1373" s="2">
        <f t="shared" si="789"/>
        <v>0</v>
      </c>
      <c r="Q1373" s="2">
        <f t="shared" si="789"/>
        <v>0</v>
      </c>
      <c r="R1373" s="2">
        <f t="shared" si="789"/>
        <v>0</v>
      </c>
      <c r="S1373" s="2">
        <f t="shared" si="789"/>
        <v>2938.07</v>
      </c>
      <c r="T1373" s="2">
        <f t="shared" si="789"/>
        <v>0</v>
      </c>
      <c r="U1373" s="2">
        <f>AH1373</f>
        <v>5.1551999999999998</v>
      </c>
      <c r="V1373" s="2">
        <f>AI1373</f>
        <v>0</v>
      </c>
      <c r="W1373" s="2">
        <f>ROUND(AJ1373,2)</f>
        <v>0</v>
      </c>
      <c r="X1373" s="2">
        <f>ROUND(AK1373,2)</f>
        <v>2174.1799999999998</v>
      </c>
      <c r="Y1373" s="2">
        <f>ROUND(AL1373,2)</f>
        <v>1057.71</v>
      </c>
      <c r="Z1373" s="2"/>
      <c r="AA1373" s="2"/>
      <c r="AB1373" s="2">
        <f>ROUND(SUMIF(AA1367:AA1371,"=54027915",O1367:O1371),2)</f>
        <v>2938.07</v>
      </c>
      <c r="AC1373" s="2">
        <f>ROUND(SUMIF(AA1367:AA1371,"=54027915",P1367:P1371),2)</f>
        <v>0</v>
      </c>
      <c r="AD1373" s="2">
        <f>ROUND(SUMIF(AA1367:AA1371,"=54027915",Q1367:Q1371),2)</f>
        <v>0</v>
      </c>
      <c r="AE1373" s="2">
        <f>ROUND(SUMIF(AA1367:AA1371,"=54027915",R1367:R1371),2)</f>
        <v>0</v>
      </c>
      <c r="AF1373" s="2">
        <f>ROUND(SUMIF(AA1367:AA1371,"=54027915",S1367:S1371),2)</f>
        <v>2938.07</v>
      </c>
      <c r="AG1373" s="2">
        <f>ROUND(SUMIF(AA1367:AA1371,"=54027915",T1367:T1371),2)</f>
        <v>0</v>
      </c>
      <c r="AH1373" s="2">
        <f>SUMIF(AA1367:AA1371,"=54027915",U1367:U1371)</f>
        <v>5.1551999999999998</v>
      </c>
      <c r="AI1373" s="2">
        <f>SUMIF(AA1367:AA1371,"=54027915",V1367:V1371)</f>
        <v>0</v>
      </c>
      <c r="AJ1373" s="2">
        <f>ROUND(SUMIF(AA1367:AA1371,"=54027915",W1367:W1371),2)</f>
        <v>0</v>
      </c>
      <c r="AK1373" s="2">
        <f>ROUND(SUMIF(AA1367:AA1371,"=54027915",X1367:X1371),2)</f>
        <v>2174.1799999999998</v>
      </c>
      <c r="AL1373" s="2">
        <f>ROUND(SUMIF(AA1367:AA1371,"=54027915",Y1367:Y1371),2)</f>
        <v>1057.71</v>
      </c>
      <c r="AM1373" s="2"/>
      <c r="AN1373" s="2"/>
      <c r="AO1373" s="2">
        <f t="shared" ref="AO1373:BD1373" si="790">ROUND(BX1373,2)</f>
        <v>0</v>
      </c>
      <c r="AP1373" s="2">
        <f t="shared" si="790"/>
        <v>0</v>
      </c>
      <c r="AQ1373" s="2">
        <f t="shared" si="790"/>
        <v>0</v>
      </c>
      <c r="AR1373" s="2">
        <f t="shared" si="790"/>
        <v>6169.96</v>
      </c>
      <c r="AS1373" s="2">
        <f t="shared" si="790"/>
        <v>0</v>
      </c>
      <c r="AT1373" s="2">
        <f t="shared" si="790"/>
        <v>0</v>
      </c>
      <c r="AU1373" s="2">
        <f t="shared" si="790"/>
        <v>6169.96</v>
      </c>
      <c r="AV1373" s="2">
        <f t="shared" si="790"/>
        <v>0</v>
      </c>
      <c r="AW1373" s="2">
        <f t="shared" si="790"/>
        <v>0</v>
      </c>
      <c r="AX1373" s="2">
        <f t="shared" si="790"/>
        <v>0</v>
      </c>
      <c r="AY1373" s="2">
        <f t="shared" si="790"/>
        <v>0</v>
      </c>
      <c r="AZ1373" s="2">
        <f t="shared" si="790"/>
        <v>0</v>
      </c>
      <c r="BA1373" s="2">
        <f t="shared" si="790"/>
        <v>0</v>
      </c>
      <c r="BB1373" s="2">
        <f t="shared" si="790"/>
        <v>0</v>
      </c>
      <c r="BC1373" s="2">
        <f t="shared" si="790"/>
        <v>0</v>
      </c>
      <c r="BD1373" s="2">
        <f t="shared" si="790"/>
        <v>0</v>
      </c>
      <c r="BE1373" s="2"/>
      <c r="BF1373" s="2"/>
      <c r="BG1373" s="2"/>
      <c r="BH1373" s="2"/>
      <c r="BI1373" s="2"/>
      <c r="BJ1373" s="2"/>
      <c r="BK1373" s="2"/>
      <c r="BL1373" s="2"/>
      <c r="BM1373" s="2"/>
      <c r="BN1373" s="2"/>
      <c r="BO1373" s="2"/>
      <c r="BP1373" s="2"/>
      <c r="BQ1373" s="2"/>
      <c r="BR1373" s="2"/>
      <c r="BS1373" s="2"/>
      <c r="BT1373" s="2"/>
      <c r="BU1373" s="2"/>
      <c r="BV1373" s="2"/>
      <c r="BW1373" s="2"/>
      <c r="BX1373" s="2">
        <f>ROUND(SUMIF(AA1367:AA1371,"=54027915",FQ1367:FQ1371),2)</f>
        <v>0</v>
      </c>
      <c r="BY1373" s="2">
        <f>ROUND(SUMIF(AA1367:AA1371,"=54027915",FR1367:FR1371),2)</f>
        <v>0</v>
      </c>
      <c r="BZ1373" s="2">
        <f>ROUND(SUMIF(AA1367:AA1371,"=54027915",GL1367:GL1371),2)</f>
        <v>0</v>
      </c>
      <c r="CA1373" s="2">
        <f>ROUND(SUMIF(AA1367:AA1371,"=54027915",GM1367:GM1371),2)</f>
        <v>6169.96</v>
      </c>
      <c r="CB1373" s="2">
        <f>ROUND(SUMIF(AA1367:AA1371,"=54027915",GN1367:GN1371),2)</f>
        <v>0</v>
      </c>
      <c r="CC1373" s="2">
        <f>ROUND(SUMIF(AA1367:AA1371,"=54027915",GO1367:GO1371),2)</f>
        <v>0</v>
      </c>
      <c r="CD1373" s="2">
        <f>ROUND(SUMIF(AA1367:AA1371,"=54027915",GP1367:GP1371),2)</f>
        <v>6169.96</v>
      </c>
      <c r="CE1373" s="2">
        <f>AC1373-BX1373</f>
        <v>0</v>
      </c>
      <c r="CF1373" s="2">
        <f>AC1373-BY1373</f>
        <v>0</v>
      </c>
      <c r="CG1373" s="2">
        <f>BX1373-BZ1373</f>
        <v>0</v>
      </c>
      <c r="CH1373" s="2">
        <f>AC1373-BX1373-BY1373+BZ1373</f>
        <v>0</v>
      </c>
      <c r="CI1373" s="2">
        <f>BY1373-BZ1373</f>
        <v>0</v>
      </c>
      <c r="CJ1373" s="2">
        <f>ROUND(SUMIF(AA1367:AA1371,"=54027915",GX1367:GX1371),2)</f>
        <v>0</v>
      </c>
      <c r="CK1373" s="2">
        <f>ROUND(SUMIF(AA1367:AA1371,"=54027915",GY1367:GY1371),2)</f>
        <v>0</v>
      </c>
      <c r="CL1373" s="2">
        <f>ROUND(SUMIF(AA1367:AA1371,"=54027915",GZ1367:GZ1371),2)</f>
        <v>0</v>
      </c>
      <c r="CM1373" s="2">
        <f>ROUND(SUMIF(AA1367:AA1371,"=54027915",HD1367:HD1371),2)</f>
        <v>0</v>
      </c>
      <c r="CN1373" s="2"/>
      <c r="CO1373" s="2"/>
      <c r="CP1373" s="2"/>
      <c r="CQ1373" s="2"/>
      <c r="CR1373" s="2"/>
      <c r="CS1373" s="2"/>
      <c r="CT1373" s="2"/>
      <c r="CU1373" s="2"/>
      <c r="CV1373" s="2"/>
      <c r="CW1373" s="2"/>
      <c r="CX1373" s="2"/>
      <c r="CY1373" s="2"/>
      <c r="CZ1373" s="2"/>
      <c r="DA1373" s="2"/>
      <c r="DB1373" s="2"/>
      <c r="DC1373" s="2"/>
      <c r="DD1373" s="2"/>
      <c r="DE1373" s="2"/>
      <c r="DF1373" s="2"/>
      <c r="DG1373" s="3"/>
      <c r="DH1373" s="3"/>
      <c r="DI1373" s="3"/>
      <c r="DJ1373" s="3"/>
      <c r="DK1373" s="3"/>
      <c r="DL1373" s="3"/>
      <c r="DM1373" s="3"/>
      <c r="DN1373" s="3"/>
      <c r="DO1373" s="3"/>
      <c r="DP1373" s="3"/>
      <c r="DQ1373" s="3"/>
      <c r="DR1373" s="3"/>
      <c r="DS1373" s="3"/>
      <c r="DT1373" s="3"/>
      <c r="DU1373" s="3"/>
      <c r="DV1373" s="3"/>
      <c r="DW1373" s="3"/>
      <c r="DX1373" s="3"/>
      <c r="DY1373" s="3"/>
      <c r="DZ1373" s="3"/>
      <c r="EA1373" s="3"/>
      <c r="EB1373" s="3"/>
      <c r="EC1373" s="3"/>
      <c r="ED1373" s="3"/>
      <c r="EE1373" s="3"/>
      <c r="EF1373" s="3"/>
      <c r="EG1373" s="3"/>
      <c r="EH1373" s="3"/>
      <c r="EI1373" s="3"/>
      <c r="EJ1373" s="3"/>
      <c r="EK1373" s="3"/>
      <c r="EL1373" s="3"/>
      <c r="EM1373" s="3"/>
      <c r="EN1373" s="3"/>
      <c r="EO1373" s="3"/>
      <c r="EP1373" s="3"/>
      <c r="EQ1373" s="3"/>
      <c r="ER1373" s="3"/>
      <c r="ES1373" s="3"/>
      <c r="ET1373" s="3"/>
      <c r="EU1373" s="3"/>
      <c r="EV1373" s="3"/>
      <c r="EW1373" s="3"/>
      <c r="EX1373" s="3"/>
      <c r="EY1373" s="3"/>
      <c r="EZ1373" s="3"/>
      <c r="FA1373" s="3"/>
      <c r="FB1373" s="3"/>
      <c r="FC1373" s="3"/>
      <c r="FD1373" s="3"/>
      <c r="FE1373" s="3"/>
      <c r="FF1373" s="3"/>
      <c r="FG1373" s="3"/>
      <c r="FH1373" s="3"/>
      <c r="FI1373" s="3"/>
      <c r="FJ1373" s="3"/>
      <c r="FK1373" s="3"/>
      <c r="FL1373" s="3"/>
      <c r="FM1373" s="3"/>
      <c r="FN1373" s="3"/>
      <c r="FO1373" s="3"/>
      <c r="FP1373" s="3"/>
      <c r="FQ1373" s="3"/>
      <c r="FR1373" s="3"/>
      <c r="FS1373" s="3"/>
      <c r="FT1373" s="3"/>
      <c r="FU1373" s="3"/>
      <c r="FV1373" s="3"/>
      <c r="FW1373" s="3"/>
      <c r="FX1373" s="3"/>
      <c r="FY1373" s="3"/>
      <c r="FZ1373" s="3"/>
      <c r="GA1373" s="3"/>
      <c r="GB1373" s="3"/>
      <c r="GC1373" s="3"/>
      <c r="GD1373" s="3"/>
      <c r="GE1373" s="3"/>
      <c r="GF1373" s="3"/>
      <c r="GG1373" s="3"/>
      <c r="GH1373" s="3"/>
      <c r="GI1373" s="3"/>
      <c r="GJ1373" s="3"/>
      <c r="GK1373" s="3"/>
      <c r="GL1373" s="3"/>
      <c r="GM1373" s="3"/>
      <c r="GN1373" s="3"/>
      <c r="GO1373" s="3"/>
      <c r="GP1373" s="3"/>
      <c r="GQ1373" s="3"/>
      <c r="GR1373" s="3"/>
      <c r="GS1373" s="3"/>
      <c r="GT1373" s="3"/>
      <c r="GU1373" s="3"/>
      <c r="GV1373" s="3"/>
      <c r="GW1373" s="3"/>
      <c r="GX1373" s="3">
        <v>0</v>
      </c>
    </row>
    <row r="1375" spans="1:245">
      <c r="A1375" s="4">
        <v>50</v>
      </c>
      <c r="B1375" s="4">
        <v>0</v>
      </c>
      <c r="C1375" s="4">
        <v>0</v>
      </c>
      <c r="D1375" s="4">
        <v>1</v>
      </c>
      <c r="E1375" s="4">
        <v>201</v>
      </c>
      <c r="F1375" s="4">
        <f>ROUND(Source!O1373,O1375)</f>
        <v>2938.07</v>
      </c>
      <c r="G1375" s="4" t="s">
        <v>29</v>
      </c>
      <c r="H1375" s="4" t="s">
        <v>30</v>
      </c>
      <c r="I1375" s="4"/>
      <c r="J1375" s="4"/>
      <c r="K1375" s="4">
        <v>201</v>
      </c>
      <c r="L1375" s="4">
        <v>1</v>
      </c>
      <c r="M1375" s="4">
        <v>3</v>
      </c>
      <c r="N1375" s="4" t="s">
        <v>6</v>
      </c>
      <c r="O1375" s="4">
        <v>2</v>
      </c>
      <c r="P1375" s="4"/>
      <c r="Q1375" s="4"/>
      <c r="R1375" s="4"/>
      <c r="S1375" s="4"/>
      <c r="T1375" s="4"/>
      <c r="U1375" s="4"/>
      <c r="V1375" s="4"/>
      <c r="W1375" s="4">
        <v>2938.07</v>
      </c>
      <c r="X1375" s="4">
        <v>1</v>
      </c>
      <c r="Y1375" s="4">
        <v>2938.07</v>
      </c>
      <c r="Z1375" s="4"/>
      <c r="AA1375" s="4"/>
      <c r="AB1375" s="4"/>
    </row>
    <row r="1376" spans="1:245">
      <c r="A1376" s="4">
        <v>50</v>
      </c>
      <c r="B1376" s="4">
        <v>0</v>
      </c>
      <c r="C1376" s="4">
        <v>0</v>
      </c>
      <c r="D1376" s="4">
        <v>1</v>
      </c>
      <c r="E1376" s="4">
        <v>202</v>
      </c>
      <c r="F1376" s="4">
        <f>ROUND(Source!P1373,O1376)</f>
        <v>0</v>
      </c>
      <c r="G1376" s="4" t="s">
        <v>31</v>
      </c>
      <c r="H1376" s="4" t="s">
        <v>32</v>
      </c>
      <c r="I1376" s="4"/>
      <c r="J1376" s="4"/>
      <c r="K1376" s="4">
        <v>202</v>
      </c>
      <c r="L1376" s="4">
        <v>2</v>
      </c>
      <c r="M1376" s="4">
        <v>3</v>
      </c>
      <c r="N1376" s="4" t="s">
        <v>6</v>
      </c>
      <c r="O1376" s="4">
        <v>2</v>
      </c>
      <c r="P1376" s="4"/>
      <c r="Q1376" s="4"/>
      <c r="R1376" s="4"/>
      <c r="S1376" s="4"/>
      <c r="T1376" s="4"/>
      <c r="U1376" s="4"/>
      <c r="V1376" s="4"/>
      <c r="W1376" s="4">
        <v>0</v>
      </c>
      <c r="X1376" s="4">
        <v>1</v>
      </c>
      <c r="Y1376" s="4">
        <v>0</v>
      </c>
      <c r="Z1376" s="4"/>
      <c r="AA1376" s="4"/>
      <c r="AB1376" s="4"/>
    </row>
    <row r="1377" spans="1:28">
      <c r="A1377" s="4">
        <v>50</v>
      </c>
      <c r="B1377" s="4">
        <v>0</v>
      </c>
      <c r="C1377" s="4">
        <v>0</v>
      </c>
      <c r="D1377" s="4">
        <v>1</v>
      </c>
      <c r="E1377" s="4">
        <v>222</v>
      </c>
      <c r="F1377" s="4">
        <f>ROUND(Source!AO1373,O1377)</f>
        <v>0</v>
      </c>
      <c r="G1377" s="4" t="s">
        <v>33</v>
      </c>
      <c r="H1377" s="4" t="s">
        <v>34</v>
      </c>
      <c r="I1377" s="4"/>
      <c r="J1377" s="4"/>
      <c r="K1377" s="4">
        <v>222</v>
      </c>
      <c r="L1377" s="4">
        <v>3</v>
      </c>
      <c r="M1377" s="4">
        <v>3</v>
      </c>
      <c r="N1377" s="4" t="s">
        <v>6</v>
      </c>
      <c r="O1377" s="4">
        <v>2</v>
      </c>
      <c r="P1377" s="4"/>
      <c r="Q1377" s="4"/>
      <c r="R1377" s="4"/>
      <c r="S1377" s="4"/>
      <c r="T1377" s="4"/>
      <c r="U1377" s="4"/>
      <c r="V1377" s="4"/>
      <c r="W1377" s="4">
        <v>0</v>
      </c>
      <c r="X1377" s="4">
        <v>1</v>
      </c>
      <c r="Y1377" s="4">
        <v>0</v>
      </c>
      <c r="Z1377" s="4"/>
      <c r="AA1377" s="4"/>
      <c r="AB1377" s="4"/>
    </row>
    <row r="1378" spans="1:28">
      <c r="A1378" s="4">
        <v>50</v>
      </c>
      <c r="B1378" s="4">
        <v>0</v>
      </c>
      <c r="C1378" s="4">
        <v>0</v>
      </c>
      <c r="D1378" s="4">
        <v>1</v>
      </c>
      <c r="E1378" s="4">
        <v>225</v>
      </c>
      <c r="F1378" s="4">
        <f>ROUND(Source!AV1373,O1378)</f>
        <v>0</v>
      </c>
      <c r="G1378" s="4" t="s">
        <v>35</v>
      </c>
      <c r="H1378" s="4" t="s">
        <v>36</v>
      </c>
      <c r="I1378" s="4"/>
      <c r="J1378" s="4"/>
      <c r="K1378" s="4">
        <v>225</v>
      </c>
      <c r="L1378" s="4">
        <v>4</v>
      </c>
      <c r="M1378" s="4">
        <v>3</v>
      </c>
      <c r="N1378" s="4" t="s">
        <v>6</v>
      </c>
      <c r="O1378" s="4">
        <v>2</v>
      </c>
      <c r="P1378" s="4"/>
      <c r="Q1378" s="4"/>
      <c r="R1378" s="4"/>
      <c r="S1378" s="4"/>
      <c r="T1378" s="4"/>
      <c r="U1378" s="4"/>
      <c r="V1378" s="4"/>
      <c r="W1378" s="4">
        <v>0</v>
      </c>
      <c r="X1378" s="4">
        <v>1</v>
      </c>
      <c r="Y1378" s="4">
        <v>0</v>
      </c>
      <c r="Z1378" s="4"/>
      <c r="AA1378" s="4"/>
      <c r="AB1378" s="4"/>
    </row>
    <row r="1379" spans="1:28">
      <c r="A1379" s="4">
        <v>50</v>
      </c>
      <c r="B1379" s="4">
        <v>0</v>
      </c>
      <c r="C1379" s="4">
        <v>0</v>
      </c>
      <c r="D1379" s="4">
        <v>1</v>
      </c>
      <c r="E1379" s="4">
        <v>226</v>
      </c>
      <c r="F1379" s="4">
        <f>ROUND(Source!AW1373,O1379)</f>
        <v>0</v>
      </c>
      <c r="G1379" s="4" t="s">
        <v>37</v>
      </c>
      <c r="H1379" s="4" t="s">
        <v>38</v>
      </c>
      <c r="I1379" s="4"/>
      <c r="J1379" s="4"/>
      <c r="K1379" s="4">
        <v>226</v>
      </c>
      <c r="L1379" s="4">
        <v>5</v>
      </c>
      <c r="M1379" s="4">
        <v>3</v>
      </c>
      <c r="N1379" s="4" t="s">
        <v>6</v>
      </c>
      <c r="O1379" s="4">
        <v>2</v>
      </c>
      <c r="P1379" s="4"/>
      <c r="Q1379" s="4"/>
      <c r="R1379" s="4"/>
      <c r="S1379" s="4"/>
      <c r="T1379" s="4"/>
      <c r="U1379" s="4"/>
      <c r="V1379" s="4"/>
      <c r="W1379" s="4">
        <v>0</v>
      </c>
      <c r="X1379" s="4">
        <v>1</v>
      </c>
      <c r="Y1379" s="4">
        <v>0</v>
      </c>
      <c r="Z1379" s="4"/>
      <c r="AA1379" s="4"/>
      <c r="AB1379" s="4"/>
    </row>
    <row r="1380" spans="1:28">
      <c r="A1380" s="4">
        <v>50</v>
      </c>
      <c r="B1380" s="4">
        <v>0</v>
      </c>
      <c r="C1380" s="4">
        <v>0</v>
      </c>
      <c r="D1380" s="4">
        <v>1</v>
      </c>
      <c r="E1380" s="4">
        <v>227</v>
      </c>
      <c r="F1380" s="4">
        <f>ROUND(Source!AX1373,O1380)</f>
        <v>0</v>
      </c>
      <c r="G1380" s="4" t="s">
        <v>39</v>
      </c>
      <c r="H1380" s="4" t="s">
        <v>40</v>
      </c>
      <c r="I1380" s="4"/>
      <c r="J1380" s="4"/>
      <c r="K1380" s="4">
        <v>227</v>
      </c>
      <c r="L1380" s="4">
        <v>6</v>
      </c>
      <c r="M1380" s="4">
        <v>3</v>
      </c>
      <c r="N1380" s="4" t="s">
        <v>6</v>
      </c>
      <c r="O1380" s="4">
        <v>2</v>
      </c>
      <c r="P1380" s="4"/>
      <c r="Q1380" s="4"/>
      <c r="R1380" s="4"/>
      <c r="S1380" s="4"/>
      <c r="T1380" s="4"/>
      <c r="U1380" s="4"/>
      <c r="V1380" s="4"/>
      <c r="W1380" s="4">
        <v>0</v>
      </c>
      <c r="X1380" s="4">
        <v>1</v>
      </c>
      <c r="Y1380" s="4">
        <v>0</v>
      </c>
      <c r="Z1380" s="4"/>
      <c r="AA1380" s="4"/>
      <c r="AB1380" s="4"/>
    </row>
    <row r="1381" spans="1:28">
      <c r="A1381" s="4">
        <v>50</v>
      </c>
      <c r="B1381" s="4">
        <v>0</v>
      </c>
      <c r="C1381" s="4">
        <v>0</v>
      </c>
      <c r="D1381" s="4">
        <v>1</v>
      </c>
      <c r="E1381" s="4">
        <v>228</v>
      </c>
      <c r="F1381" s="4">
        <f>ROUND(Source!AY1373,O1381)</f>
        <v>0</v>
      </c>
      <c r="G1381" s="4" t="s">
        <v>41</v>
      </c>
      <c r="H1381" s="4" t="s">
        <v>42</v>
      </c>
      <c r="I1381" s="4"/>
      <c r="J1381" s="4"/>
      <c r="K1381" s="4">
        <v>228</v>
      </c>
      <c r="L1381" s="4">
        <v>7</v>
      </c>
      <c r="M1381" s="4">
        <v>3</v>
      </c>
      <c r="N1381" s="4" t="s">
        <v>6</v>
      </c>
      <c r="O1381" s="4">
        <v>2</v>
      </c>
      <c r="P1381" s="4"/>
      <c r="Q1381" s="4"/>
      <c r="R1381" s="4"/>
      <c r="S1381" s="4"/>
      <c r="T1381" s="4"/>
      <c r="U1381" s="4"/>
      <c r="V1381" s="4"/>
      <c r="W1381" s="4">
        <v>0</v>
      </c>
      <c r="X1381" s="4">
        <v>1</v>
      </c>
      <c r="Y1381" s="4">
        <v>0</v>
      </c>
      <c r="Z1381" s="4"/>
      <c r="AA1381" s="4"/>
      <c r="AB1381" s="4"/>
    </row>
    <row r="1382" spans="1:28">
      <c r="A1382" s="4">
        <v>50</v>
      </c>
      <c r="B1382" s="4">
        <v>0</v>
      </c>
      <c r="C1382" s="4">
        <v>0</v>
      </c>
      <c r="D1382" s="4">
        <v>1</v>
      </c>
      <c r="E1382" s="4">
        <v>216</v>
      </c>
      <c r="F1382" s="4">
        <f>ROUND(Source!AP1373,O1382)</f>
        <v>0</v>
      </c>
      <c r="G1382" s="4" t="s">
        <v>43</v>
      </c>
      <c r="H1382" s="4" t="s">
        <v>44</v>
      </c>
      <c r="I1382" s="4"/>
      <c r="J1382" s="4"/>
      <c r="K1382" s="4">
        <v>216</v>
      </c>
      <c r="L1382" s="4">
        <v>8</v>
      </c>
      <c r="M1382" s="4">
        <v>3</v>
      </c>
      <c r="N1382" s="4" t="s">
        <v>6</v>
      </c>
      <c r="O1382" s="4">
        <v>2</v>
      </c>
      <c r="P1382" s="4"/>
      <c r="Q1382" s="4"/>
      <c r="R1382" s="4"/>
      <c r="S1382" s="4"/>
      <c r="T1382" s="4"/>
      <c r="U1382" s="4"/>
      <c r="V1382" s="4"/>
      <c r="W1382" s="4">
        <v>0</v>
      </c>
      <c r="X1382" s="4">
        <v>1</v>
      </c>
      <c r="Y1382" s="4">
        <v>0</v>
      </c>
      <c r="Z1382" s="4"/>
      <c r="AA1382" s="4"/>
      <c r="AB1382" s="4"/>
    </row>
    <row r="1383" spans="1:28">
      <c r="A1383" s="4">
        <v>50</v>
      </c>
      <c r="B1383" s="4">
        <v>0</v>
      </c>
      <c r="C1383" s="4">
        <v>0</v>
      </c>
      <c r="D1383" s="4">
        <v>1</v>
      </c>
      <c r="E1383" s="4">
        <v>223</v>
      </c>
      <c r="F1383" s="4">
        <f>ROUND(Source!AQ1373,O1383)</f>
        <v>0</v>
      </c>
      <c r="G1383" s="4" t="s">
        <v>45</v>
      </c>
      <c r="H1383" s="4" t="s">
        <v>46</v>
      </c>
      <c r="I1383" s="4"/>
      <c r="J1383" s="4"/>
      <c r="K1383" s="4">
        <v>223</v>
      </c>
      <c r="L1383" s="4">
        <v>9</v>
      </c>
      <c r="M1383" s="4">
        <v>3</v>
      </c>
      <c r="N1383" s="4" t="s">
        <v>6</v>
      </c>
      <c r="O1383" s="4">
        <v>2</v>
      </c>
      <c r="P1383" s="4"/>
      <c r="Q1383" s="4"/>
      <c r="R1383" s="4"/>
      <c r="S1383" s="4"/>
      <c r="T1383" s="4"/>
      <c r="U1383" s="4"/>
      <c r="V1383" s="4"/>
      <c r="W1383" s="4">
        <v>0</v>
      </c>
      <c r="X1383" s="4">
        <v>1</v>
      </c>
      <c r="Y1383" s="4">
        <v>0</v>
      </c>
      <c r="Z1383" s="4"/>
      <c r="AA1383" s="4"/>
      <c r="AB1383" s="4"/>
    </row>
    <row r="1384" spans="1:28">
      <c r="A1384" s="4">
        <v>50</v>
      </c>
      <c r="B1384" s="4">
        <v>0</v>
      </c>
      <c r="C1384" s="4">
        <v>0</v>
      </c>
      <c r="D1384" s="4">
        <v>1</v>
      </c>
      <c r="E1384" s="4">
        <v>229</v>
      </c>
      <c r="F1384" s="4">
        <f>ROUND(Source!AZ1373,O1384)</f>
        <v>0</v>
      </c>
      <c r="G1384" s="4" t="s">
        <v>47</v>
      </c>
      <c r="H1384" s="4" t="s">
        <v>48</v>
      </c>
      <c r="I1384" s="4"/>
      <c r="J1384" s="4"/>
      <c r="K1384" s="4">
        <v>229</v>
      </c>
      <c r="L1384" s="4">
        <v>10</v>
      </c>
      <c r="M1384" s="4">
        <v>3</v>
      </c>
      <c r="N1384" s="4" t="s">
        <v>6</v>
      </c>
      <c r="O1384" s="4">
        <v>2</v>
      </c>
      <c r="P1384" s="4"/>
      <c r="Q1384" s="4"/>
      <c r="R1384" s="4"/>
      <c r="S1384" s="4"/>
      <c r="T1384" s="4"/>
      <c r="U1384" s="4"/>
      <c r="V1384" s="4"/>
      <c r="W1384" s="4">
        <v>0</v>
      </c>
      <c r="X1384" s="4">
        <v>1</v>
      </c>
      <c r="Y1384" s="4">
        <v>0</v>
      </c>
      <c r="Z1384" s="4"/>
      <c r="AA1384" s="4"/>
      <c r="AB1384" s="4"/>
    </row>
    <row r="1385" spans="1:28">
      <c r="A1385" s="4">
        <v>50</v>
      </c>
      <c r="B1385" s="4">
        <v>0</v>
      </c>
      <c r="C1385" s="4">
        <v>0</v>
      </c>
      <c r="D1385" s="4">
        <v>1</v>
      </c>
      <c r="E1385" s="4">
        <v>203</v>
      </c>
      <c r="F1385" s="4">
        <f>ROUND(Source!Q1373,O1385)</f>
        <v>0</v>
      </c>
      <c r="G1385" s="4" t="s">
        <v>49</v>
      </c>
      <c r="H1385" s="4" t="s">
        <v>50</v>
      </c>
      <c r="I1385" s="4"/>
      <c r="J1385" s="4"/>
      <c r="K1385" s="4">
        <v>203</v>
      </c>
      <c r="L1385" s="4">
        <v>11</v>
      </c>
      <c r="M1385" s="4">
        <v>3</v>
      </c>
      <c r="N1385" s="4" t="s">
        <v>6</v>
      </c>
      <c r="O1385" s="4">
        <v>2</v>
      </c>
      <c r="P1385" s="4"/>
      <c r="Q1385" s="4"/>
      <c r="R1385" s="4"/>
      <c r="S1385" s="4"/>
      <c r="T1385" s="4"/>
      <c r="U1385" s="4"/>
      <c r="V1385" s="4"/>
      <c r="W1385" s="4">
        <v>0</v>
      </c>
      <c r="X1385" s="4">
        <v>1</v>
      </c>
      <c r="Y1385" s="4">
        <v>0</v>
      </c>
      <c r="Z1385" s="4"/>
      <c r="AA1385" s="4"/>
      <c r="AB1385" s="4"/>
    </row>
    <row r="1386" spans="1:28">
      <c r="A1386" s="4">
        <v>50</v>
      </c>
      <c r="B1386" s="4">
        <v>0</v>
      </c>
      <c r="C1386" s="4">
        <v>0</v>
      </c>
      <c r="D1386" s="4">
        <v>1</v>
      </c>
      <c r="E1386" s="4">
        <v>231</v>
      </c>
      <c r="F1386" s="4">
        <f>ROUND(Source!BB1373,O1386)</f>
        <v>0</v>
      </c>
      <c r="G1386" s="4" t="s">
        <v>51</v>
      </c>
      <c r="H1386" s="4" t="s">
        <v>52</v>
      </c>
      <c r="I1386" s="4"/>
      <c r="J1386" s="4"/>
      <c r="K1386" s="4">
        <v>231</v>
      </c>
      <c r="L1386" s="4">
        <v>12</v>
      </c>
      <c r="M1386" s="4">
        <v>3</v>
      </c>
      <c r="N1386" s="4" t="s">
        <v>6</v>
      </c>
      <c r="O1386" s="4">
        <v>2</v>
      </c>
      <c r="P1386" s="4"/>
      <c r="Q1386" s="4"/>
      <c r="R1386" s="4"/>
      <c r="S1386" s="4"/>
      <c r="T1386" s="4"/>
      <c r="U1386" s="4"/>
      <c r="V1386" s="4"/>
      <c r="W1386" s="4">
        <v>0</v>
      </c>
      <c r="X1386" s="4">
        <v>1</v>
      </c>
      <c r="Y1386" s="4">
        <v>0</v>
      </c>
      <c r="Z1386" s="4"/>
      <c r="AA1386" s="4"/>
      <c r="AB1386" s="4"/>
    </row>
    <row r="1387" spans="1:28">
      <c r="A1387" s="4">
        <v>50</v>
      </c>
      <c r="B1387" s="4">
        <v>0</v>
      </c>
      <c r="C1387" s="4">
        <v>0</v>
      </c>
      <c r="D1387" s="4">
        <v>1</v>
      </c>
      <c r="E1387" s="4">
        <v>204</v>
      </c>
      <c r="F1387" s="4">
        <f>ROUND(Source!R1373,O1387)</f>
        <v>0</v>
      </c>
      <c r="G1387" s="4" t="s">
        <v>53</v>
      </c>
      <c r="H1387" s="4" t="s">
        <v>54</v>
      </c>
      <c r="I1387" s="4"/>
      <c r="J1387" s="4"/>
      <c r="K1387" s="4">
        <v>204</v>
      </c>
      <c r="L1387" s="4">
        <v>13</v>
      </c>
      <c r="M1387" s="4">
        <v>3</v>
      </c>
      <c r="N1387" s="4" t="s">
        <v>6</v>
      </c>
      <c r="O1387" s="4">
        <v>2</v>
      </c>
      <c r="P1387" s="4"/>
      <c r="Q1387" s="4"/>
      <c r="R1387" s="4"/>
      <c r="S1387" s="4"/>
      <c r="T1387" s="4"/>
      <c r="U1387" s="4"/>
      <c r="V1387" s="4"/>
      <c r="W1387" s="4">
        <v>0</v>
      </c>
      <c r="X1387" s="4">
        <v>1</v>
      </c>
      <c r="Y1387" s="4">
        <v>0</v>
      </c>
      <c r="Z1387" s="4"/>
      <c r="AA1387" s="4"/>
      <c r="AB1387" s="4"/>
    </row>
    <row r="1388" spans="1:28">
      <c r="A1388" s="4">
        <v>50</v>
      </c>
      <c r="B1388" s="4">
        <v>0</v>
      </c>
      <c r="C1388" s="4">
        <v>0</v>
      </c>
      <c r="D1388" s="4">
        <v>1</v>
      </c>
      <c r="E1388" s="4">
        <v>205</v>
      </c>
      <c r="F1388" s="4">
        <f>ROUND(Source!S1373,O1388)</f>
        <v>2938.07</v>
      </c>
      <c r="G1388" s="4" t="s">
        <v>55</v>
      </c>
      <c r="H1388" s="4" t="s">
        <v>56</v>
      </c>
      <c r="I1388" s="4"/>
      <c r="J1388" s="4"/>
      <c r="K1388" s="4">
        <v>205</v>
      </c>
      <c r="L1388" s="4">
        <v>14</v>
      </c>
      <c r="M1388" s="4">
        <v>3</v>
      </c>
      <c r="N1388" s="4" t="s">
        <v>6</v>
      </c>
      <c r="O1388" s="4">
        <v>2</v>
      </c>
      <c r="P1388" s="4"/>
      <c r="Q1388" s="4"/>
      <c r="R1388" s="4"/>
      <c r="S1388" s="4"/>
      <c r="T1388" s="4"/>
      <c r="U1388" s="4"/>
      <c r="V1388" s="4"/>
      <c r="W1388" s="4">
        <v>2938.07</v>
      </c>
      <c r="X1388" s="4">
        <v>1</v>
      </c>
      <c r="Y1388" s="4">
        <v>2938.07</v>
      </c>
      <c r="Z1388" s="4"/>
      <c r="AA1388" s="4"/>
      <c r="AB1388" s="4"/>
    </row>
    <row r="1389" spans="1:28">
      <c r="A1389" s="4">
        <v>50</v>
      </c>
      <c r="B1389" s="4">
        <v>0</v>
      </c>
      <c r="C1389" s="4">
        <v>0</v>
      </c>
      <c r="D1389" s="4">
        <v>1</v>
      </c>
      <c r="E1389" s="4">
        <v>232</v>
      </c>
      <c r="F1389" s="4">
        <f>ROUND(Source!BC1373,O1389)</f>
        <v>0</v>
      </c>
      <c r="G1389" s="4" t="s">
        <v>57</v>
      </c>
      <c r="H1389" s="4" t="s">
        <v>58</v>
      </c>
      <c r="I1389" s="4"/>
      <c r="J1389" s="4"/>
      <c r="K1389" s="4">
        <v>232</v>
      </c>
      <c r="L1389" s="4">
        <v>15</v>
      </c>
      <c r="M1389" s="4">
        <v>3</v>
      </c>
      <c r="N1389" s="4" t="s">
        <v>6</v>
      </c>
      <c r="O1389" s="4">
        <v>2</v>
      </c>
      <c r="P1389" s="4"/>
      <c r="Q1389" s="4"/>
      <c r="R1389" s="4"/>
      <c r="S1389" s="4"/>
      <c r="T1389" s="4"/>
      <c r="U1389" s="4"/>
      <c r="V1389" s="4"/>
      <c r="W1389" s="4">
        <v>0</v>
      </c>
      <c r="X1389" s="4">
        <v>1</v>
      </c>
      <c r="Y1389" s="4">
        <v>0</v>
      </c>
      <c r="Z1389" s="4"/>
      <c r="AA1389" s="4"/>
      <c r="AB1389" s="4"/>
    </row>
    <row r="1390" spans="1:28">
      <c r="A1390" s="4">
        <v>50</v>
      </c>
      <c r="B1390" s="4">
        <v>0</v>
      </c>
      <c r="C1390" s="4">
        <v>0</v>
      </c>
      <c r="D1390" s="4">
        <v>1</v>
      </c>
      <c r="E1390" s="4">
        <v>214</v>
      </c>
      <c r="F1390" s="4">
        <f>ROUND(Source!AS1373,O1390)</f>
        <v>0</v>
      </c>
      <c r="G1390" s="4" t="s">
        <v>59</v>
      </c>
      <c r="H1390" s="4" t="s">
        <v>60</v>
      </c>
      <c r="I1390" s="4"/>
      <c r="J1390" s="4"/>
      <c r="K1390" s="4">
        <v>214</v>
      </c>
      <c r="L1390" s="4">
        <v>16</v>
      </c>
      <c r="M1390" s="4">
        <v>3</v>
      </c>
      <c r="N1390" s="4" t="s">
        <v>6</v>
      </c>
      <c r="O1390" s="4">
        <v>2</v>
      </c>
      <c r="P1390" s="4"/>
      <c r="Q1390" s="4"/>
      <c r="R1390" s="4"/>
      <c r="S1390" s="4"/>
      <c r="T1390" s="4"/>
      <c r="U1390" s="4"/>
      <c r="V1390" s="4"/>
      <c r="W1390" s="4">
        <v>0</v>
      </c>
      <c r="X1390" s="4">
        <v>1</v>
      </c>
      <c r="Y1390" s="4">
        <v>0</v>
      </c>
      <c r="Z1390" s="4"/>
      <c r="AA1390" s="4"/>
      <c r="AB1390" s="4"/>
    </row>
    <row r="1391" spans="1:28">
      <c r="A1391" s="4">
        <v>50</v>
      </c>
      <c r="B1391" s="4">
        <v>0</v>
      </c>
      <c r="C1391" s="4">
        <v>0</v>
      </c>
      <c r="D1391" s="4">
        <v>1</v>
      </c>
      <c r="E1391" s="4">
        <v>215</v>
      </c>
      <c r="F1391" s="4">
        <f>ROUND(Source!AT1373,O1391)</f>
        <v>0</v>
      </c>
      <c r="G1391" s="4" t="s">
        <v>61</v>
      </c>
      <c r="H1391" s="4" t="s">
        <v>62</v>
      </c>
      <c r="I1391" s="4"/>
      <c r="J1391" s="4"/>
      <c r="K1391" s="4">
        <v>215</v>
      </c>
      <c r="L1391" s="4">
        <v>17</v>
      </c>
      <c r="M1391" s="4">
        <v>3</v>
      </c>
      <c r="N1391" s="4" t="s">
        <v>6</v>
      </c>
      <c r="O1391" s="4">
        <v>2</v>
      </c>
      <c r="P1391" s="4"/>
      <c r="Q1391" s="4"/>
      <c r="R1391" s="4"/>
      <c r="S1391" s="4"/>
      <c r="T1391" s="4"/>
      <c r="U1391" s="4"/>
      <c r="V1391" s="4"/>
      <c r="W1391" s="4">
        <v>0</v>
      </c>
      <c r="X1391" s="4">
        <v>1</v>
      </c>
      <c r="Y1391" s="4">
        <v>0</v>
      </c>
      <c r="Z1391" s="4"/>
      <c r="AA1391" s="4"/>
      <c r="AB1391" s="4"/>
    </row>
    <row r="1392" spans="1:28">
      <c r="A1392" s="4">
        <v>50</v>
      </c>
      <c r="B1392" s="4">
        <v>0</v>
      </c>
      <c r="C1392" s="4">
        <v>0</v>
      </c>
      <c r="D1392" s="4">
        <v>1</v>
      </c>
      <c r="E1392" s="4">
        <v>217</v>
      </c>
      <c r="F1392" s="4">
        <f>ROUND(Source!AU1373,O1392)</f>
        <v>6169.96</v>
      </c>
      <c r="G1392" s="4" t="s">
        <v>63</v>
      </c>
      <c r="H1392" s="4" t="s">
        <v>64</v>
      </c>
      <c r="I1392" s="4"/>
      <c r="J1392" s="4"/>
      <c r="K1392" s="4">
        <v>217</v>
      </c>
      <c r="L1392" s="4">
        <v>18</v>
      </c>
      <c r="M1392" s="4">
        <v>3</v>
      </c>
      <c r="N1392" s="4" t="s">
        <v>6</v>
      </c>
      <c r="O1392" s="4">
        <v>2</v>
      </c>
      <c r="P1392" s="4"/>
      <c r="Q1392" s="4"/>
      <c r="R1392" s="4"/>
      <c r="S1392" s="4"/>
      <c r="T1392" s="4"/>
      <c r="U1392" s="4"/>
      <c r="V1392" s="4"/>
      <c r="W1392" s="4">
        <v>6169.96</v>
      </c>
      <c r="X1392" s="4">
        <v>1</v>
      </c>
      <c r="Y1392" s="4">
        <v>6169.96</v>
      </c>
      <c r="Z1392" s="4"/>
      <c r="AA1392" s="4"/>
      <c r="AB1392" s="4"/>
    </row>
    <row r="1393" spans="1:206">
      <c r="A1393" s="4">
        <v>50</v>
      </c>
      <c r="B1393" s="4">
        <v>0</v>
      </c>
      <c r="C1393" s="4">
        <v>0</v>
      </c>
      <c r="D1393" s="4">
        <v>1</v>
      </c>
      <c r="E1393" s="4">
        <v>230</v>
      </c>
      <c r="F1393" s="4">
        <f>ROUND(Source!BA1373,O1393)</f>
        <v>0</v>
      </c>
      <c r="G1393" s="4" t="s">
        <v>65</v>
      </c>
      <c r="H1393" s="4" t="s">
        <v>66</v>
      </c>
      <c r="I1393" s="4"/>
      <c r="J1393" s="4"/>
      <c r="K1393" s="4">
        <v>230</v>
      </c>
      <c r="L1393" s="4">
        <v>19</v>
      </c>
      <c r="M1393" s="4">
        <v>3</v>
      </c>
      <c r="N1393" s="4" t="s">
        <v>6</v>
      </c>
      <c r="O1393" s="4">
        <v>2</v>
      </c>
      <c r="P1393" s="4"/>
      <c r="Q1393" s="4"/>
      <c r="R1393" s="4"/>
      <c r="S1393" s="4"/>
      <c r="T1393" s="4"/>
      <c r="U1393" s="4"/>
      <c r="V1393" s="4"/>
      <c r="W1393" s="4">
        <v>0</v>
      </c>
      <c r="X1393" s="4">
        <v>1</v>
      </c>
      <c r="Y1393" s="4">
        <v>0</v>
      </c>
      <c r="Z1393" s="4"/>
      <c r="AA1393" s="4"/>
      <c r="AB1393" s="4"/>
    </row>
    <row r="1394" spans="1:206">
      <c r="A1394" s="4">
        <v>50</v>
      </c>
      <c r="B1394" s="4">
        <v>0</v>
      </c>
      <c r="C1394" s="4">
        <v>0</v>
      </c>
      <c r="D1394" s="4">
        <v>1</v>
      </c>
      <c r="E1394" s="4">
        <v>206</v>
      </c>
      <c r="F1394" s="4">
        <f>ROUND(Source!T1373,O1394)</f>
        <v>0</v>
      </c>
      <c r="G1394" s="4" t="s">
        <v>67</v>
      </c>
      <c r="H1394" s="4" t="s">
        <v>68</v>
      </c>
      <c r="I1394" s="4"/>
      <c r="J1394" s="4"/>
      <c r="K1394" s="4">
        <v>206</v>
      </c>
      <c r="L1394" s="4">
        <v>20</v>
      </c>
      <c r="M1394" s="4">
        <v>3</v>
      </c>
      <c r="N1394" s="4" t="s">
        <v>6</v>
      </c>
      <c r="O1394" s="4">
        <v>2</v>
      </c>
      <c r="P1394" s="4"/>
      <c r="Q1394" s="4"/>
      <c r="R1394" s="4"/>
      <c r="S1394" s="4"/>
      <c r="T1394" s="4"/>
      <c r="U1394" s="4"/>
      <c r="V1394" s="4"/>
      <c r="W1394" s="4">
        <v>0</v>
      </c>
      <c r="X1394" s="4">
        <v>1</v>
      </c>
      <c r="Y1394" s="4">
        <v>0</v>
      </c>
      <c r="Z1394" s="4"/>
      <c r="AA1394" s="4"/>
      <c r="AB1394" s="4"/>
    </row>
    <row r="1395" spans="1:206">
      <c r="A1395" s="4">
        <v>50</v>
      </c>
      <c r="B1395" s="4">
        <v>0</v>
      </c>
      <c r="C1395" s="4">
        <v>0</v>
      </c>
      <c r="D1395" s="4">
        <v>1</v>
      </c>
      <c r="E1395" s="4">
        <v>207</v>
      </c>
      <c r="F1395" s="4">
        <f>Source!U1373</f>
        <v>5.1551999999999998</v>
      </c>
      <c r="G1395" s="4" t="s">
        <v>69</v>
      </c>
      <c r="H1395" s="4" t="s">
        <v>70</v>
      </c>
      <c r="I1395" s="4"/>
      <c r="J1395" s="4"/>
      <c r="K1395" s="4">
        <v>207</v>
      </c>
      <c r="L1395" s="4">
        <v>21</v>
      </c>
      <c r="M1395" s="4">
        <v>3</v>
      </c>
      <c r="N1395" s="4" t="s">
        <v>6</v>
      </c>
      <c r="O1395" s="4">
        <v>-1</v>
      </c>
      <c r="P1395" s="4"/>
      <c r="Q1395" s="4"/>
      <c r="R1395" s="4"/>
      <c r="S1395" s="4"/>
      <c r="T1395" s="4"/>
      <c r="U1395" s="4"/>
      <c r="V1395" s="4"/>
      <c r="W1395" s="4">
        <v>5.1551999999999998</v>
      </c>
      <c r="X1395" s="4">
        <v>1</v>
      </c>
      <c r="Y1395" s="4">
        <v>5.1551999999999998</v>
      </c>
      <c r="Z1395" s="4"/>
      <c r="AA1395" s="4"/>
      <c r="AB1395" s="4"/>
    </row>
    <row r="1396" spans="1:206">
      <c r="A1396" s="4">
        <v>50</v>
      </c>
      <c r="B1396" s="4">
        <v>0</v>
      </c>
      <c r="C1396" s="4">
        <v>0</v>
      </c>
      <c r="D1396" s="4">
        <v>1</v>
      </c>
      <c r="E1396" s="4">
        <v>208</v>
      </c>
      <c r="F1396" s="4">
        <f>Source!V1373</f>
        <v>0</v>
      </c>
      <c r="G1396" s="4" t="s">
        <v>71</v>
      </c>
      <c r="H1396" s="4" t="s">
        <v>72</v>
      </c>
      <c r="I1396" s="4"/>
      <c r="J1396" s="4"/>
      <c r="K1396" s="4">
        <v>208</v>
      </c>
      <c r="L1396" s="4">
        <v>22</v>
      </c>
      <c r="M1396" s="4">
        <v>3</v>
      </c>
      <c r="N1396" s="4" t="s">
        <v>6</v>
      </c>
      <c r="O1396" s="4">
        <v>-1</v>
      </c>
      <c r="P1396" s="4"/>
      <c r="Q1396" s="4"/>
      <c r="R1396" s="4"/>
      <c r="S1396" s="4"/>
      <c r="T1396" s="4"/>
      <c r="U1396" s="4"/>
      <c r="V1396" s="4"/>
      <c r="W1396" s="4">
        <v>0</v>
      </c>
      <c r="X1396" s="4">
        <v>1</v>
      </c>
      <c r="Y1396" s="4">
        <v>0</v>
      </c>
      <c r="Z1396" s="4"/>
      <c r="AA1396" s="4"/>
      <c r="AB1396" s="4"/>
    </row>
    <row r="1397" spans="1:206">
      <c r="A1397" s="4">
        <v>50</v>
      </c>
      <c r="B1397" s="4">
        <v>0</v>
      </c>
      <c r="C1397" s="4">
        <v>0</v>
      </c>
      <c r="D1397" s="4">
        <v>1</v>
      </c>
      <c r="E1397" s="4">
        <v>209</v>
      </c>
      <c r="F1397" s="4">
        <f>ROUND(Source!W1373,O1397)</f>
        <v>0</v>
      </c>
      <c r="G1397" s="4" t="s">
        <v>73</v>
      </c>
      <c r="H1397" s="4" t="s">
        <v>74</v>
      </c>
      <c r="I1397" s="4"/>
      <c r="J1397" s="4"/>
      <c r="K1397" s="4">
        <v>209</v>
      </c>
      <c r="L1397" s="4">
        <v>23</v>
      </c>
      <c r="M1397" s="4">
        <v>3</v>
      </c>
      <c r="N1397" s="4" t="s">
        <v>6</v>
      </c>
      <c r="O1397" s="4">
        <v>2</v>
      </c>
      <c r="P1397" s="4"/>
      <c r="Q1397" s="4"/>
      <c r="R1397" s="4"/>
      <c r="S1397" s="4"/>
      <c r="T1397" s="4"/>
      <c r="U1397" s="4"/>
      <c r="V1397" s="4"/>
      <c r="W1397" s="4">
        <v>0</v>
      </c>
      <c r="X1397" s="4">
        <v>1</v>
      </c>
      <c r="Y1397" s="4">
        <v>0</v>
      </c>
      <c r="Z1397" s="4"/>
      <c r="AA1397" s="4"/>
      <c r="AB1397" s="4"/>
    </row>
    <row r="1398" spans="1:206">
      <c r="A1398" s="4">
        <v>50</v>
      </c>
      <c r="B1398" s="4">
        <v>0</v>
      </c>
      <c r="C1398" s="4">
        <v>0</v>
      </c>
      <c r="D1398" s="4">
        <v>1</v>
      </c>
      <c r="E1398" s="4">
        <v>233</v>
      </c>
      <c r="F1398" s="4">
        <f>ROUND(Source!BD1373,O1398)</f>
        <v>0</v>
      </c>
      <c r="G1398" s="4" t="s">
        <v>75</v>
      </c>
      <c r="H1398" s="4" t="s">
        <v>76</v>
      </c>
      <c r="I1398" s="4"/>
      <c r="J1398" s="4"/>
      <c r="K1398" s="4">
        <v>233</v>
      </c>
      <c r="L1398" s="4">
        <v>24</v>
      </c>
      <c r="M1398" s="4">
        <v>3</v>
      </c>
      <c r="N1398" s="4" t="s">
        <v>6</v>
      </c>
      <c r="O1398" s="4">
        <v>2</v>
      </c>
      <c r="P1398" s="4"/>
      <c r="Q1398" s="4"/>
      <c r="R1398" s="4"/>
      <c r="S1398" s="4"/>
      <c r="T1398" s="4"/>
      <c r="U1398" s="4"/>
      <c r="V1398" s="4"/>
      <c r="W1398" s="4">
        <v>0</v>
      </c>
      <c r="X1398" s="4">
        <v>1</v>
      </c>
      <c r="Y1398" s="4">
        <v>0</v>
      </c>
      <c r="Z1398" s="4"/>
      <c r="AA1398" s="4"/>
      <c r="AB1398" s="4"/>
    </row>
    <row r="1399" spans="1:206">
      <c r="A1399" s="4">
        <v>50</v>
      </c>
      <c r="B1399" s="4">
        <v>0</v>
      </c>
      <c r="C1399" s="4">
        <v>0</v>
      </c>
      <c r="D1399" s="4">
        <v>1</v>
      </c>
      <c r="E1399" s="4">
        <v>210</v>
      </c>
      <c r="F1399" s="4">
        <f>ROUND(Source!X1373,O1399)</f>
        <v>2174.1799999999998</v>
      </c>
      <c r="G1399" s="4" t="s">
        <v>77</v>
      </c>
      <c r="H1399" s="4" t="s">
        <v>78</v>
      </c>
      <c r="I1399" s="4"/>
      <c r="J1399" s="4"/>
      <c r="K1399" s="4">
        <v>210</v>
      </c>
      <c r="L1399" s="4">
        <v>25</v>
      </c>
      <c r="M1399" s="4">
        <v>3</v>
      </c>
      <c r="N1399" s="4" t="s">
        <v>6</v>
      </c>
      <c r="O1399" s="4">
        <v>2</v>
      </c>
      <c r="P1399" s="4"/>
      <c r="Q1399" s="4"/>
      <c r="R1399" s="4"/>
      <c r="S1399" s="4"/>
      <c r="T1399" s="4"/>
      <c r="U1399" s="4"/>
      <c r="V1399" s="4"/>
      <c r="W1399" s="4">
        <v>2174.1799999999998</v>
      </c>
      <c r="X1399" s="4">
        <v>1</v>
      </c>
      <c r="Y1399" s="4">
        <v>2174.1799999999998</v>
      </c>
      <c r="Z1399" s="4"/>
      <c r="AA1399" s="4"/>
      <c r="AB1399" s="4"/>
    </row>
    <row r="1400" spans="1:206">
      <c r="A1400" s="4">
        <v>50</v>
      </c>
      <c r="B1400" s="4">
        <v>0</v>
      </c>
      <c r="C1400" s="4">
        <v>0</v>
      </c>
      <c r="D1400" s="4">
        <v>1</v>
      </c>
      <c r="E1400" s="4">
        <v>211</v>
      </c>
      <c r="F1400" s="4">
        <f>ROUND(Source!Y1373,O1400)</f>
        <v>1057.71</v>
      </c>
      <c r="G1400" s="4" t="s">
        <v>79</v>
      </c>
      <c r="H1400" s="4" t="s">
        <v>80</v>
      </c>
      <c r="I1400" s="4"/>
      <c r="J1400" s="4"/>
      <c r="K1400" s="4">
        <v>211</v>
      </c>
      <c r="L1400" s="4">
        <v>26</v>
      </c>
      <c r="M1400" s="4">
        <v>3</v>
      </c>
      <c r="N1400" s="4" t="s">
        <v>6</v>
      </c>
      <c r="O1400" s="4">
        <v>2</v>
      </c>
      <c r="P1400" s="4"/>
      <c r="Q1400" s="4"/>
      <c r="R1400" s="4"/>
      <c r="S1400" s="4"/>
      <c r="T1400" s="4"/>
      <c r="U1400" s="4"/>
      <c r="V1400" s="4"/>
      <c r="W1400" s="4">
        <v>1057.71</v>
      </c>
      <c r="X1400" s="4">
        <v>1</v>
      </c>
      <c r="Y1400" s="4">
        <v>1057.71</v>
      </c>
      <c r="Z1400" s="4"/>
      <c r="AA1400" s="4"/>
      <c r="AB1400" s="4"/>
    </row>
    <row r="1401" spans="1:206">
      <c r="A1401" s="4">
        <v>50</v>
      </c>
      <c r="B1401" s="4">
        <v>0</v>
      </c>
      <c r="C1401" s="4">
        <v>0</v>
      </c>
      <c r="D1401" s="4">
        <v>1</v>
      </c>
      <c r="E1401" s="4">
        <v>224</v>
      </c>
      <c r="F1401" s="4">
        <f>ROUND(Source!AR1373,O1401)</f>
        <v>6169.96</v>
      </c>
      <c r="G1401" s="4" t="s">
        <v>81</v>
      </c>
      <c r="H1401" s="4" t="s">
        <v>82</v>
      </c>
      <c r="I1401" s="4"/>
      <c r="J1401" s="4"/>
      <c r="K1401" s="4">
        <v>224</v>
      </c>
      <c r="L1401" s="4">
        <v>27</v>
      </c>
      <c r="M1401" s="4">
        <v>3</v>
      </c>
      <c r="N1401" s="4" t="s">
        <v>6</v>
      </c>
      <c r="O1401" s="4">
        <v>2</v>
      </c>
      <c r="P1401" s="4"/>
      <c r="Q1401" s="4"/>
      <c r="R1401" s="4"/>
      <c r="S1401" s="4"/>
      <c r="T1401" s="4"/>
      <c r="U1401" s="4"/>
      <c r="V1401" s="4"/>
      <c r="W1401" s="4">
        <v>6169.96</v>
      </c>
      <c r="X1401" s="4">
        <v>1</v>
      </c>
      <c r="Y1401" s="4">
        <v>6169.96</v>
      </c>
      <c r="Z1401" s="4"/>
      <c r="AA1401" s="4"/>
      <c r="AB1401" s="4"/>
    </row>
    <row r="1403" spans="1:206">
      <c r="A1403" s="2">
        <v>51</v>
      </c>
      <c r="B1403" s="2">
        <f>B1359</f>
        <v>1</v>
      </c>
      <c r="C1403" s="2">
        <f>A1359</f>
        <v>3</v>
      </c>
      <c r="D1403" s="2">
        <f>ROW(A1359)</f>
        <v>1359</v>
      </c>
      <c r="E1403" s="2"/>
      <c r="F1403" s="2" t="str">
        <f>IF(F1359&lt;&gt;"",F1359,"")</f>
        <v>09-01-05</v>
      </c>
      <c r="G1403" s="2" t="str">
        <f>IF(G1359&lt;&gt;"",G1359,"")</f>
        <v>Пусконаладочные работы ВЛИ-0,4 кВ</v>
      </c>
      <c r="H1403" s="2">
        <v>0</v>
      </c>
      <c r="I1403" s="2"/>
      <c r="J1403" s="2"/>
      <c r="K1403" s="2"/>
      <c r="L1403" s="2"/>
      <c r="M1403" s="2"/>
      <c r="N1403" s="2"/>
      <c r="O1403" s="2">
        <f t="shared" ref="O1403:T1403" si="791">ROUND(O1373+AB1403,2)</f>
        <v>2938.07</v>
      </c>
      <c r="P1403" s="2">
        <f t="shared" si="791"/>
        <v>0</v>
      </c>
      <c r="Q1403" s="2">
        <f t="shared" si="791"/>
        <v>0</v>
      </c>
      <c r="R1403" s="2">
        <f t="shared" si="791"/>
        <v>0</v>
      </c>
      <c r="S1403" s="2">
        <f t="shared" si="791"/>
        <v>2938.07</v>
      </c>
      <c r="T1403" s="2">
        <f t="shared" si="791"/>
        <v>0</v>
      </c>
      <c r="U1403" s="2">
        <f>U1373+AH1403</f>
        <v>5.1551999999999998</v>
      </c>
      <c r="V1403" s="2">
        <f>V1373+AI1403</f>
        <v>0</v>
      </c>
      <c r="W1403" s="2">
        <f>ROUND(W1373+AJ1403,2)</f>
        <v>0</v>
      </c>
      <c r="X1403" s="2">
        <f>ROUND(X1373+AK1403,2)</f>
        <v>2174.1799999999998</v>
      </c>
      <c r="Y1403" s="2">
        <f>ROUND(Y1373+AL1403,2)</f>
        <v>1057.71</v>
      </c>
      <c r="Z1403" s="2"/>
      <c r="AA1403" s="2"/>
      <c r="AB1403" s="2"/>
      <c r="AC1403" s="2"/>
      <c r="AD1403" s="2"/>
      <c r="AE1403" s="2"/>
      <c r="AF1403" s="2"/>
      <c r="AG1403" s="2"/>
      <c r="AH1403" s="2"/>
      <c r="AI1403" s="2"/>
      <c r="AJ1403" s="2"/>
      <c r="AK1403" s="2"/>
      <c r="AL1403" s="2"/>
      <c r="AM1403" s="2"/>
      <c r="AN1403" s="2"/>
      <c r="AO1403" s="2">
        <f t="shared" ref="AO1403:BD1403" si="792">ROUND(AO1373+BX1403,2)</f>
        <v>0</v>
      </c>
      <c r="AP1403" s="2">
        <f t="shared" si="792"/>
        <v>0</v>
      </c>
      <c r="AQ1403" s="2">
        <f t="shared" si="792"/>
        <v>0</v>
      </c>
      <c r="AR1403" s="2">
        <f t="shared" si="792"/>
        <v>6169.96</v>
      </c>
      <c r="AS1403" s="2">
        <f t="shared" si="792"/>
        <v>0</v>
      </c>
      <c r="AT1403" s="2">
        <f t="shared" si="792"/>
        <v>0</v>
      </c>
      <c r="AU1403" s="2">
        <f t="shared" si="792"/>
        <v>6169.96</v>
      </c>
      <c r="AV1403" s="2">
        <f t="shared" si="792"/>
        <v>0</v>
      </c>
      <c r="AW1403" s="2">
        <f t="shared" si="792"/>
        <v>0</v>
      </c>
      <c r="AX1403" s="2">
        <f t="shared" si="792"/>
        <v>0</v>
      </c>
      <c r="AY1403" s="2">
        <f t="shared" si="792"/>
        <v>0</v>
      </c>
      <c r="AZ1403" s="2">
        <f t="shared" si="792"/>
        <v>0</v>
      </c>
      <c r="BA1403" s="2">
        <f t="shared" si="792"/>
        <v>0</v>
      </c>
      <c r="BB1403" s="2">
        <f t="shared" si="792"/>
        <v>0</v>
      </c>
      <c r="BC1403" s="2">
        <f t="shared" si="792"/>
        <v>0</v>
      </c>
      <c r="BD1403" s="2">
        <f t="shared" si="792"/>
        <v>0</v>
      </c>
      <c r="BE1403" s="2"/>
      <c r="BF1403" s="2"/>
      <c r="BG1403" s="2"/>
      <c r="BH1403" s="2"/>
      <c r="BI1403" s="2"/>
      <c r="BJ1403" s="2"/>
      <c r="BK1403" s="2"/>
      <c r="BL1403" s="2"/>
      <c r="BM1403" s="2"/>
      <c r="BN1403" s="2"/>
      <c r="BO1403" s="2"/>
      <c r="BP1403" s="2"/>
      <c r="BQ1403" s="2"/>
      <c r="BR1403" s="2"/>
      <c r="BS1403" s="2"/>
      <c r="BT1403" s="2"/>
      <c r="BU1403" s="2"/>
      <c r="BV1403" s="2"/>
      <c r="BW1403" s="2"/>
      <c r="BX1403" s="2"/>
      <c r="BY1403" s="2"/>
      <c r="BZ1403" s="2"/>
      <c r="CA1403" s="2"/>
      <c r="CB1403" s="2"/>
      <c r="CC1403" s="2"/>
      <c r="CD1403" s="2"/>
      <c r="CE1403" s="2"/>
      <c r="CF1403" s="2"/>
      <c r="CG1403" s="2"/>
      <c r="CH1403" s="2"/>
      <c r="CI1403" s="2"/>
      <c r="CJ1403" s="2"/>
      <c r="CK1403" s="2"/>
      <c r="CL1403" s="2"/>
      <c r="CM1403" s="2"/>
      <c r="CN1403" s="2"/>
      <c r="CO1403" s="2"/>
      <c r="CP1403" s="2"/>
      <c r="CQ1403" s="2"/>
      <c r="CR1403" s="2"/>
      <c r="CS1403" s="2"/>
      <c r="CT1403" s="2"/>
      <c r="CU1403" s="2"/>
      <c r="CV1403" s="2"/>
      <c r="CW1403" s="2"/>
      <c r="CX1403" s="2"/>
      <c r="CY1403" s="2"/>
      <c r="CZ1403" s="2"/>
      <c r="DA1403" s="2"/>
      <c r="DB1403" s="2"/>
      <c r="DC1403" s="2"/>
      <c r="DD1403" s="2"/>
      <c r="DE1403" s="2"/>
      <c r="DF1403" s="2"/>
      <c r="DG1403" s="3"/>
      <c r="DH1403" s="3"/>
      <c r="DI1403" s="3"/>
      <c r="DJ1403" s="3"/>
      <c r="DK1403" s="3"/>
      <c r="DL1403" s="3"/>
      <c r="DM1403" s="3"/>
      <c r="DN1403" s="3"/>
      <c r="DO1403" s="3"/>
      <c r="DP1403" s="3"/>
      <c r="DQ1403" s="3"/>
      <c r="DR1403" s="3"/>
      <c r="DS1403" s="3"/>
      <c r="DT1403" s="3"/>
      <c r="DU1403" s="3"/>
      <c r="DV1403" s="3"/>
      <c r="DW1403" s="3"/>
      <c r="DX1403" s="3"/>
      <c r="DY1403" s="3"/>
      <c r="DZ1403" s="3"/>
      <c r="EA1403" s="3"/>
      <c r="EB1403" s="3"/>
      <c r="EC1403" s="3"/>
      <c r="ED1403" s="3"/>
      <c r="EE1403" s="3"/>
      <c r="EF1403" s="3"/>
      <c r="EG1403" s="3"/>
      <c r="EH1403" s="3"/>
      <c r="EI1403" s="3"/>
      <c r="EJ1403" s="3"/>
      <c r="EK1403" s="3"/>
      <c r="EL1403" s="3"/>
      <c r="EM1403" s="3"/>
      <c r="EN1403" s="3"/>
      <c r="EO1403" s="3"/>
      <c r="EP1403" s="3"/>
      <c r="EQ1403" s="3"/>
      <c r="ER1403" s="3"/>
      <c r="ES1403" s="3"/>
      <c r="ET1403" s="3"/>
      <c r="EU1403" s="3"/>
      <c r="EV1403" s="3"/>
      <c r="EW1403" s="3"/>
      <c r="EX1403" s="3"/>
      <c r="EY1403" s="3"/>
      <c r="EZ1403" s="3"/>
      <c r="FA1403" s="3"/>
      <c r="FB1403" s="3"/>
      <c r="FC1403" s="3"/>
      <c r="FD1403" s="3"/>
      <c r="FE1403" s="3"/>
      <c r="FF1403" s="3"/>
      <c r="FG1403" s="3"/>
      <c r="FH1403" s="3"/>
      <c r="FI1403" s="3"/>
      <c r="FJ1403" s="3"/>
      <c r="FK1403" s="3"/>
      <c r="FL1403" s="3"/>
      <c r="FM1403" s="3"/>
      <c r="FN1403" s="3"/>
      <c r="FO1403" s="3"/>
      <c r="FP1403" s="3"/>
      <c r="FQ1403" s="3"/>
      <c r="FR1403" s="3"/>
      <c r="FS1403" s="3"/>
      <c r="FT1403" s="3"/>
      <c r="FU1403" s="3"/>
      <c r="FV1403" s="3"/>
      <c r="FW1403" s="3"/>
      <c r="FX1403" s="3"/>
      <c r="FY1403" s="3"/>
      <c r="FZ1403" s="3"/>
      <c r="GA1403" s="3"/>
      <c r="GB1403" s="3"/>
      <c r="GC1403" s="3"/>
      <c r="GD1403" s="3"/>
      <c r="GE1403" s="3"/>
      <c r="GF1403" s="3"/>
      <c r="GG1403" s="3"/>
      <c r="GH1403" s="3"/>
      <c r="GI1403" s="3"/>
      <c r="GJ1403" s="3"/>
      <c r="GK1403" s="3"/>
      <c r="GL1403" s="3"/>
      <c r="GM1403" s="3"/>
      <c r="GN1403" s="3"/>
      <c r="GO1403" s="3"/>
      <c r="GP1403" s="3"/>
      <c r="GQ1403" s="3"/>
      <c r="GR1403" s="3"/>
      <c r="GS1403" s="3"/>
      <c r="GT1403" s="3"/>
      <c r="GU1403" s="3"/>
      <c r="GV1403" s="3"/>
      <c r="GW1403" s="3"/>
      <c r="GX1403" s="3">
        <v>0</v>
      </c>
    </row>
    <row r="1405" spans="1:206">
      <c r="A1405" s="4">
        <v>50</v>
      </c>
      <c r="B1405" s="4">
        <v>0</v>
      </c>
      <c r="C1405" s="4">
        <v>0</v>
      </c>
      <c r="D1405" s="4">
        <v>1</v>
      </c>
      <c r="E1405" s="4">
        <v>201</v>
      </c>
      <c r="F1405" s="4">
        <f>ROUND(Source!O1403,O1405)</f>
        <v>2938.07</v>
      </c>
      <c r="G1405" s="4" t="s">
        <v>29</v>
      </c>
      <c r="H1405" s="4" t="s">
        <v>30</v>
      </c>
      <c r="I1405" s="4"/>
      <c r="J1405" s="4"/>
      <c r="K1405" s="4">
        <v>201</v>
      </c>
      <c r="L1405" s="4">
        <v>1</v>
      </c>
      <c r="M1405" s="4">
        <v>3</v>
      </c>
      <c r="N1405" s="4" t="s">
        <v>6</v>
      </c>
      <c r="O1405" s="4">
        <v>2</v>
      </c>
      <c r="P1405" s="4"/>
      <c r="Q1405" s="4"/>
      <c r="R1405" s="4"/>
      <c r="S1405" s="4"/>
      <c r="T1405" s="4"/>
      <c r="U1405" s="4"/>
      <c r="V1405" s="4"/>
      <c r="W1405" s="4">
        <v>2938.07</v>
      </c>
      <c r="X1405" s="4">
        <v>1</v>
      </c>
      <c r="Y1405" s="4">
        <v>2938.07</v>
      </c>
      <c r="Z1405" s="4"/>
      <c r="AA1405" s="4"/>
      <c r="AB1405" s="4"/>
    </row>
    <row r="1406" spans="1:206">
      <c r="A1406" s="4">
        <v>50</v>
      </c>
      <c r="B1406" s="4">
        <v>0</v>
      </c>
      <c r="C1406" s="4">
        <v>0</v>
      </c>
      <c r="D1406" s="4">
        <v>1</v>
      </c>
      <c r="E1406" s="4">
        <v>202</v>
      </c>
      <c r="F1406" s="4">
        <f>ROUND(Source!P1403,O1406)</f>
        <v>0</v>
      </c>
      <c r="G1406" s="4" t="s">
        <v>31</v>
      </c>
      <c r="H1406" s="4" t="s">
        <v>32</v>
      </c>
      <c r="I1406" s="4"/>
      <c r="J1406" s="4"/>
      <c r="K1406" s="4">
        <v>202</v>
      </c>
      <c r="L1406" s="4">
        <v>2</v>
      </c>
      <c r="M1406" s="4">
        <v>3</v>
      </c>
      <c r="N1406" s="4" t="s">
        <v>6</v>
      </c>
      <c r="O1406" s="4">
        <v>2</v>
      </c>
      <c r="P1406" s="4"/>
      <c r="Q1406" s="4"/>
      <c r="R1406" s="4"/>
      <c r="S1406" s="4"/>
      <c r="T1406" s="4"/>
      <c r="U1406" s="4"/>
      <c r="V1406" s="4"/>
      <c r="W1406" s="4">
        <v>0</v>
      </c>
      <c r="X1406" s="4">
        <v>1</v>
      </c>
      <c r="Y1406" s="4">
        <v>0</v>
      </c>
      <c r="Z1406" s="4"/>
      <c r="AA1406" s="4"/>
      <c r="AB1406" s="4"/>
    </row>
    <row r="1407" spans="1:206">
      <c r="A1407" s="4">
        <v>50</v>
      </c>
      <c r="B1407" s="4">
        <v>0</v>
      </c>
      <c r="C1407" s="4">
        <v>0</v>
      </c>
      <c r="D1407" s="4">
        <v>1</v>
      </c>
      <c r="E1407" s="4">
        <v>222</v>
      </c>
      <c r="F1407" s="4">
        <f>ROUND(Source!AO1403,O1407)</f>
        <v>0</v>
      </c>
      <c r="G1407" s="4" t="s">
        <v>33</v>
      </c>
      <c r="H1407" s="4" t="s">
        <v>34</v>
      </c>
      <c r="I1407" s="4"/>
      <c r="J1407" s="4"/>
      <c r="K1407" s="4">
        <v>222</v>
      </c>
      <c r="L1407" s="4">
        <v>3</v>
      </c>
      <c r="M1407" s="4">
        <v>3</v>
      </c>
      <c r="N1407" s="4" t="s">
        <v>6</v>
      </c>
      <c r="O1407" s="4">
        <v>2</v>
      </c>
      <c r="P1407" s="4"/>
      <c r="Q1407" s="4"/>
      <c r="R1407" s="4"/>
      <c r="S1407" s="4"/>
      <c r="T1407" s="4"/>
      <c r="U1407" s="4"/>
      <c r="V1407" s="4"/>
      <c r="W1407" s="4">
        <v>0</v>
      </c>
      <c r="X1407" s="4">
        <v>1</v>
      </c>
      <c r="Y1407" s="4">
        <v>0</v>
      </c>
      <c r="Z1407" s="4"/>
      <c r="AA1407" s="4"/>
      <c r="AB1407" s="4"/>
    </row>
    <row r="1408" spans="1:206">
      <c r="A1408" s="4">
        <v>50</v>
      </c>
      <c r="B1408" s="4">
        <v>0</v>
      </c>
      <c r="C1408" s="4">
        <v>0</v>
      </c>
      <c r="D1408" s="4">
        <v>1</v>
      </c>
      <c r="E1408" s="4">
        <v>225</v>
      </c>
      <c r="F1408" s="4">
        <f>ROUND(Source!AV1403,O1408)</f>
        <v>0</v>
      </c>
      <c r="G1408" s="4" t="s">
        <v>35</v>
      </c>
      <c r="H1408" s="4" t="s">
        <v>36</v>
      </c>
      <c r="I1408" s="4"/>
      <c r="J1408" s="4"/>
      <c r="K1408" s="4">
        <v>225</v>
      </c>
      <c r="L1408" s="4">
        <v>4</v>
      </c>
      <c r="M1408" s="4">
        <v>3</v>
      </c>
      <c r="N1408" s="4" t="s">
        <v>6</v>
      </c>
      <c r="O1408" s="4">
        <v>2</v>
      </c>
      <c r="P1408" s="4"/>
      <c r="Q1408" s="4"/>
      <c r="R1408" s="4"/>
      <c r="S1408" s="4"/>
      <c r="T1408" s="4"/>
      <c r="U1408" s="4"/>
      <c r="V1408" s="4"/>
      <c r="W1408" s="4">
        <v>0</v>
      </c>
      <c r="X1408" s="4">
        <v>1</v>
      </c>
      <c r="Y1408" s="4">
        <v>0</v>
      </c>
      <c r="Z1408" s="4"/>
      <c r="AA1408" s="4"/>
      <c r="AB1408" s="4"/>
    </row>
    <row r="1409" spans="1:28">
      <c r="A1409" s="4">
        <v>50</v>
      </c>
      <c r="B1409" s="4">
        <v>0</v>
      </c>
      <c r="C1409" s="4">
        <v>0</v>
      </c>
      <c r="D1409" s="4">
        <v>1</v>
      </c>
      <c r="E1409" s="4">
        <v>226</v>
      </c>
      <c r="F1409" s="4">
        <f>ROUND(Source!AW1403,O1409)</f>
        <v>0</v>
      </c>
      <c r="G1409" s="4" t="s">
        <v>37</v>
      </c>
      <c r="H1409" s="4" t="s">
        <v>38</v>
      </c>
      <c r="I1409" s="4"/>
      <c r="J1409" s="4"/>
      <c r="K1409" s="4">
        <v>226</v>
      </c>
      <c r="L1409" s="4">
        <v>5</v>
      </c>
      <c r="M1409" s="4">
        <v>3</v>
      </c>
      <c r="N1409" s="4" t="s">
        <v>6</v>
      </c>
      <c r="O1409" s="4">
        <v>2</v>
      </c>
      <c r="P1409" s="4"/>
      <c r="Q1409" s="4"/>
      <c r="R1409" s="4"/>
      <c r="S1409" s="4"/>
      <c r="T1409" s="4"/>
      <c r="U1409" s="4"/>
      <c r="V1409" s="4"/>
      <c r="W1409" s="4">
        <v>0</v>
      </c>
      <c r="X1409" s="4">
        <v>1</v>
      </c>
      <c r="Y1409" s="4">
        <v>0</v>
      </c>
      <c r="Z1409" s="4"/>
      <c r="AA1409" s="4"/>
      <c r="AB1409" s="4"/>
    </row>
    <row r="1410" spans="1:28">
      <c r="A1410" s="4">
        <v>50</v>
      </c>
      <c r="B1410" s="4">
        <v>0</v>
      </c>
      <c r="C1410" s="4">
        <v>0</v>
      </c>
      <c r="D1410" s="4">
        <v>1</v>
      </c>
      <c r="E1410" s="4">
        <v>227</v>
      </c>
      <c r="F1410" s="4">
        <f>ROUND(Source!AX1403,O1410)</f>
        <v>0</v>
      </c>
      <c r="G1410" s="4" t="s">
        <v>39</v>
      </c>
      <c r="H1410" s="4" t="s">
        <v>40</v>
      </c>
      <c r="I1410" s="4"/>
      <c r="J1410" s="4"/>
      <c r="K1410" s="4">
        <v>227</v>
      </c>
      <c r="L1410" s="4">
        <v>6</v>
      </c>
      <c r="M1410" s="4">
        <v>3</v>
      </c>
      <c r="N1410" s="4" t="s">
        <v>6</v>
      </c>
      <c r="O1410" s="4">
        <v>2</v>
      </c>
      <c r="P1410" s="4"/>
      <c r="Q1410" s="4"/>
      <c r="R1410" s="4"/>
      <c r="S1410" s="4"/>
      <c r="T1410" s="4"/>
      <c r="U1410" s="4"/>
      <c r="V1410" s="4"/>
      <c r="W1410" s="4">
        <v>0</v>
      </c>
      <c r="X1410" s="4">
        <v>1</v>
      </c>
      <c r="Y1410" s="4">
        <v>0</v>
      </c>
      <c r="Z1410" s="4"/>
      <c r="AA1410" s="4"/>
      <c r="AB1410" s="4"/>
    </row>
    <row r="1411" spans="1:28">
      <c r="A1411" s="4">
        <v>50</v>
      </c>
      <c r="B1411" s="4">
        <v>0</v>
      </c>
      <c r="C1411" s="4">
        <v>0</v>
      </c>
      <c r="D1411" s="4">
        <v>1</v>
      </c>
      <c r="E1411" s="4">
        <v>228</v>
      </c>
      <c r="F1411" s="4">
        <f>ROUND(Source!AY1403,O1411)</f>
        <v>0</v>
      </c>
      <c r="G1411" s="4" t="s">
        <v>41</v>
      </c>
      <c r="H1411" s="4" t="s">
        <v>42</v>
      </c>
      <c r="I1411" s="4"/>
      <c r="J1411" s="4"/>
      <c r="K1411" s="4">
        <v>228</v>
      </c>
      <c r="L1411" s="4">
        <v>7</v>
      </c>
      <c r="M1411" s="4">
        <v>3</v>
      </c>
      <c r="N1411" s="4" t="s">
        <v>6</v>
      </c>
      <c r="O1411" s="4">
        <v>2</v>
      </c>
      <c r="P1411" s="4"/>
      <c r="Q1411" s="4"/>
      <c r="R1411" s="4"/>
      <c r="S1411" s="4"/>
      <c r="T1411" s="4"/>
      <c r="U1411" s="4"/>
      <c r="V1411" s="4"/>
      <c r="W1411" s="4">
        <v>0</v>
      </c>
      <c r="X1411" s="4">
        <v>1</v>
      </c>
      <c r="Y1411" s="4">
        <v>0</v>
      </c>
      <c r="Z1411" s="4"/>
      <c r="AA1411" s="4"/>
      <c r="AB1411" s="4"/>
    </row>
    <row r="1412" spans="1:28">
      <c r="A1412" s="4">
        <v>50</v>
      </c>
      <c r="B1412" s="4">
        <v>0</v>
      </c>
      <c r="C1412" s="4">
        <v>0</v>
      </c>
      <c r="D1412" s="4">
        <v>1</v>
      </c>
      <c r="E1412" s="4">
        <v>216</v>
      </c>
      <c r="F1412" s="4">
        <f>ROUND(Source!AP1403,O1412)</f>
        <v>0</v>
      </c>
      <c r="G1412" s="4" t="s">
        <v>43</v>
      </c>
      <c r="H1412" s="4" t="s">
        <v>44</v>
      </c>
      <c r="I1412" s="4"/>
      <c r="J1412" s="4"/>
      <c r="K1412" s="4">
        <v>216</v>
      </c>
      <c r="L1412" s="4">
        <v>8</v>
      </c>
      <c r="M1412" s="4">
        <v>3</v>
      </c>
      <c r="N1412" s="4" t="s">
        <v>6</v>
      </c>
      <c r="O1412" s="4">
        <v>2</v>
      </c>
      <c r="P1412" s="4"/>
      <c r="Q1412" s="4"/>
      <c r="R1412" s="4"/>
      <c r="S1412" s="4"/>
      <c r="T1412" s="4"/>
      <c r="U1412" s="4"/>
      <c r="V1412" s="4"/>
      <c r="W1412" s="4">
        <v>0</v>
      </c>
      <c r="X1412" s="4">
        <v>1</v>
      </c>
      <c r="Y1412" s="4">
        <v>0</v>
      </c>
      <c r="Z1412" s="4"/>
      <c r="AA1412" s="4"/>
      <c r="AB1412" s="4"/>
    </row>
    <row r="1413" spans="1:28">
      <c r="A1413" s="4">
        <v>50</v>
      </c>
      <c r="B1413" s="4">
        <v>0</v>
      </c>
      <c r="C1413" s="4">
        <v>0</v>
      </c>
      <c r="D1413" s="4">
        <v>1</v>
      </c>
      <c r="E1413" s="4">
        <v>223</v>
      </c>
      <c r="F1413" s="4">
        <f>ROUND(Source!AQ1403,O1413)</f>
        <v>0</v>
      </c>
      <c r="G1413" s="4" t="s">
        <v>45</v>
      </c>
      <c r="H1413" s="4" t="s">
        <v>46</v>
      </c>
      <c r="I1413" s="4"/>
      <c r="J1413" s="4"/>
      <c r="K1413" s="4">
        <v>223</v>
      </c>
      <c r="L1413" s="4">
        <v>9</v>
      </c>
      <c r="M1413" s="4">
        <v>3</v>
      </c>
      <c r="N1413" s="4" t="s">
        <v>6</v>
      </c>
      <c r="O1413" s="4">
        <v>2</v>
      </c>
      <c r="P1413" s="4"/>
      <c r="Q1413" s="4"/>
      <c r="R1413" s="4"/>
      <c r="S1413" s="4"/>
      <c r="T1413" s="4"/>
      <c r="U1413" s="4"/>
      <c r="V1413" s="4"/>
      <c r="W1413" s="4">
        <v>0</v>
      </c>
      <c r="X1413" s="4">
        <v>1</v>
      </c>
      <c r="Y1413" s="4">
        <v>0</v>
      </c>
      <c r="Z1413" s="4"/>
      <c r="AA1413" s="4"/>
      <c r="AB1413" s="4"/>
    </row>
    <row r="1414" spans="1:28">
      <c r="A1414" s="4">
        <v>50</v>
      </c>
      <c r="B1414" s="4">
        <v>0</v>
      </c>
      <c r="C1414" s="4">
        <v>0</v>
      </c>
      <c r="D1414" s="4">
        <v>1</v>
      </c>
      <c r="E1414" s="4">
        <v>229</v>
      </c>
      <c r="F1414" s="4">
        <f>ROUND(Source!AZ1403,O1414)</f>
        <v>0</v>
      </c>
      <c r="G1414" s="4" t="s">
        <v>47</v>
      </c>
      <c r="H1414" s="4" t="s">
        <v>48</v>
      </c>
      <c r="I1414" s="4"/>
      <c r="J1414" s="4"/>
      <c r="K1414" s="4">
        <v>229</v>
      </c>
      <c r="L1414" s="4">
        <v>10</v>
      </c>
      <c r="M1414" s="4">
        <v>3</v>
      </c>
      <c r="N1414" s="4" t="s">
        <v>6</v>
      </c>
      <c r="O1414" s="4">
        <v>2</v>
      </c>
      <c r="P1414" s="4"/>
      <c r="Q1414" s="4"/>
      <c r="R1414" s="4"/>
      <c r="S1414" s="4"/>
      <c r="T1414" s="4"/>
      <c r="U1414" s="4"/>
      <c r="V1414" s="4"/>
      <c r="W1414" s="4">
        <v>0</v>
      </c>
      <c r="X1414" s="4">
        <v>1</v>
      </c>
      <c r="Y1414" s="4">
        <v>0</v>
      </c>
      <c r="Z1414" s="4"/>
      <c r="AA1414" s="4"/>
      <c r="AB1414" s="4"/>
    </row>
    <row r="1415" spans="1:28">
      <c r="A1415" s="4">
        <v>50</v>
      </c>
      <c r="B1415" s="4">
        <v>0</v>
      </c>
      <c r="C1415" s="4">
        <v>0</v>
      </c>
      <c r="D1415" s="4">
        <v>1</v>
      </c>
      <c r="E1415" s="4">
        <v>203</v>
      </c>
      <c r="F1415" s="4">
        <f>ROUND(Source!Q1403,O1415)</f>
        <v>0</v>
      </c>
      <c r="G1415" s="4" t="s">
        <v>49</v>
      </c>
      <c r="H1415" s="4" t="s">
        <v>50</v>
      </c>
      <c r="I1415" s="4"/>
      <c r="J1415" s="4"/>
      <c r="K1415" s="4">
        <v>203</v>
      </c>
      <c r="L1415" s="4">
        <v>11</v>
      </c>
      <c r="M1415" s="4">
        <v>3</v>
      </c>
      <c r="N1415" s="4" t="s">
        <v>6</v>
      </c>
      <c r="O1415" s="4">
        <v>2</v>
      </c>
      <c r="P1415" s="4"/>
      <c r="Q1415" s="4"/>
      <c r="R1415" s="4"/>
      <c r="S1415" s="4"/>
      <c r="T1415" s="4"/>
      <c r="U1415" s="4"/>
      <c r="V1415" s="4"/>
      <c r="W1415" s="4">
        <v>0</v>
      </c>
      <c r="X1415" s="4">
        <v>1</v>
      </c>
      <c r="Y1415" s="4">
        <v>0</v>
      </c>
      <c r="Z1415" s="4"/>
      <c r="AA1415" s="4"/>
      <c r="AB1415" s="4"/>
    </row>
    <row r="1416" spans="1:28">
      <c r="A1416" s="4">
        <v>50</v>
      </c>
      <c r="B1416" s="4">
        <v>0</v>
      </c>
      <c r="C1416" s="4">
        <v>0</v>
      </c>
      <c r="D1416" s="4">
        <v>1</v>
      </c>
      <c r="E1416" s="4">
        <v>231</v>
      </c>
      <c r="F1416" s="4">
        <f>ROUND(Source!BB1403,O1416)</f>
        <v>0</v>
      </c>
      <c r="G1416" s="4" t="s">
        <v>51</v>
      </c>
      <c r="H1416" s="4" t="s">
        <v>52</v>
      </c>
      <c r="I1416" s="4"/>
      <c r="J1416" s="4"/>
      <c r="K1416" s="4">
        <v>231</v>
      </c>
      <c r="L1416" s="4">
        <v>12</v>
      </c>
      <c r="M1416" s="4">
        <v>3</v>
      </c>
      <c r="N1416" s="4" t="s">
        <v>6</v>
      </c>
      <c r="O1416" s="4">
        <v>2</v>
      </c>
      <c r="P1416" s="4"/>
      <c r="Q1416" s="4"/>
      <c r="R1416" s="4"/>
      <c r="S1416" s="4"/>
      <c r="T1416" s="4"/>
      <c r="U1416" s="4"/>
      <c r="V1416" s="4"/>
      <c r="W1416" s="4">
        <v>0</v>
      </c>
      <c r="X1416" s="4">
        <v>1</v>
      </c>
      <c r="Y1416" s="4">
        <v>0</v>
      </c>
      <c r="Z1416" s="4"/>
      <c r="AA1416" s="4"/>
      <c r="AB1416" s="4"/>
    </row>
    <row r="1417" spans="1:28">
      <c r="A1417" s="4">
        <v>50</v>
      </c>
      <c r="B1417" s="4">
        <v>0</v>
      </c>
      <c r="C1417" s="4">
        <v>0</v>
      </c>
      <c r="D1417" s="4">
        <v>1</v>
      </c>
      <c r="E1417" s="4">
        <v>204</v>
      </c>
      <c r="F1417" s="4">
        <f>ROUND(Source!R1403,O1417)</f>
        <v>0</v>
      </c>
      <c r="G1417" s="4" t="s">
        <v>53</v>
      </c>
      <c r="H1417" s="4" t="s">
        <v>54</v>
      </c>
      <c r="I1417" s="4"/>
      <c r="J1417" s="4"/>
      <c r="K1417" s="4">
        <v>204</v>
      </c>
      <c r="L1417" s="4">
        <v>13</v>
      </c>
      <c r="M1417" s="4">
        <v>3</v>
      </c>
      <c r="N1417" s="4" t="s">
        <v>6</v>
      </c>
      <c r="O1417" s="4">
        <v>2</v>
      </c>
      <c r="P1417" s="4"/>
      <c r="Q1417" s="4"/>
      <c r="R1417" s="4"/>
      <c r="S1417" s="4"/>
      <c r="T1417" s="4"/>
      <c r="U1417" s="4"/>
      <c r="V1417" s="4"/>
      <c r="W1417" s="4">
        <v>0</v>
      </c>
      <c r="X1417" s="4">
        <v>1</v>
      </c>
      <c r="Y1417" s="4">
        <v>0</v>
      </c>
      <c r="Z1417" s="4"/>
      <c r="AA1417" s="4"/>
      <c r="AB1417" s="4"/>
    </row>
    <row r="1418" spans="1:28">
      <c r="A1418" s="4">
        <v>50</v>
      </c>
      <c r="B1418" s="4">
        <v>0</v>
      </c>
      <c r="C1418" s="4">
        <v>0</v>
      </c>
      <c r="D1418" s="4">
        <v>1</v>
      </c>
      <c r="E1418" s="4">
        <v>205</v>
      </c>
      <c r="F1418" s="4">
        <f>ROUND(Source!S1403,O1418)</f>
        <v>2938.07</v>
      </c>
      <c r="G1418" s="4" t="s">
        <v>55</v>
      </c>
      <c r="H1418" s="4" t="s">
        <v>56</v>
      </c>
      <c r="I1418" s="4"/>
      <c r="J1418" s="4"/>
      <c r="K1418" s="4">
        <v>205</v>
      </c>
      <c r="L1418" s="4">
        <v>14</v>
      </c>
      <c r="M1418" s="4">
        <v>3</v>
      </c>
      <c r="N1418" s="4" t="s">
        <v>6</v>
      </c>
      <c r="O1418" s="4">
        <v>2</v>
      </c>
      <c r="P1418" s="4"/>
      <c r="Q1418" s="4"/>
      <c r="R1418" s="4"/>
      <c r="S1418" s="4"/>
      <c r="T1418" s="4"/>
      <c r="U1418" s="4"/>
      <c r="V1418" s="4"/>
      <c r="W1418" s="4">
        <v>2938.07</v>
      </c>
      <c r="X1418" s="4">
        <v>1</v>
      </c>
      <c r="Y1418" s="4">
        <v>2938.07</v>
      </c>
      <c r="Z1418" s="4"/>
      <c r="AA1418" s="4"/>
      <c r="AB1418" s="4"/>
    </row>
    <row r="1419" spans="1:28">
      <c r="A1419" s="4">
        <v>50</v>
      </c>
      <c r="B1419" s="4">
        <v>0</v>
      </c>
      <c r="C1419" s="4">
        <v>0</v>
      </c>
      <c r="D1419" s="4">
        <v>1</v>
      </c>
      <c r="E1419" s="4">
        <v>232</v>
      </c>
      <c r="F1419" s="4">
        <f>ROUND(Source!BC1403,O1419)</f>
        <v>0</v>
      </c>
      <c r="G1419" s="4" t="s">
        <v>57</v>
      </c>
      <c r="H1419" s="4" t="s">
        <v>58</v>
      </c>
      <c r="I1419" s="4"/>
      <c r="J1419" s="4"/>
      <c r="K1419" s="4">
        <v>232</v>
      </c>
      <c r="L1419" s="4">
        <v>15</v>
      </c>
      <c r="M1419" s="4">
        <v>3</v>
      </c>
      <c r="N1419" s="4" t="s">
        <v>6</v>
      </c>
      <c r="O1419" s="4">
        <v>2</v>
      </c>
      <c r="P1419" s="4"/>
      <c r="Q1419" s="4"/>
      <c r="R1419" s="4"/>
      <c r="S1419" s="4"/>
      <c r="T1419" s="4"/>
      <c r="U1419" s="4"/>
      <c r="V1419" s="4"/>
      <c r="W1419" s="4">
        <v>0</v>
      </c>
      <c r="X1419" s="4">
        <v>1</v>
      </c>
      <c r="Y1419" s="4">
        <v>0</v>
      </c>
      <c r="Z1419" s="4"/>
      <c r="AA1419" s="4"/>
      <c r="AB1419" s="4"/>
    </row>
    <row r="1420" spans="1:28">
      <c r="A1420" s="4">
        <v>50</v>
      </c>
      <c r="B1420" s="4">
        <v>0</v>
      </c>
      <c r="C1420" s="4">
        <v>0</v>
      </c>
      <c r="D1420" s="4">
        <v>1</v>
      </c>
      <c r="E1420" s="4">
        <v>214</v>
      </c>
      <c r="F1420" s="4">
        <f>ROUND(Source!AS1403,O1420)</f>
        <v>0</v>
      </c>
      <c r="G1420" s="4" t="s">
        <v>59</v>
      </c>
      <c r="H1420" s="4" t="s">
        <v>60</v>
      </c>
      <c r="I1420" s="4"/>
      <c r="J1420" s="4"/>
      <c r="K1420" s="4">
        <v>214</v>
      </c>
      <c r="L1420" s="4">
        <v>16</v>
      </c>
      <c r="M1420" s="4">
        <v>3</v>
      </c>
      <c r="N1420" s="4" t="s">
        <v>6</v>
      </c>
      <c r="O1420" s="4">
        <v>2</v>
      </c>
      <c r="P1420" s="4"/>
      <c r="Q1420" s="4"/>
      <c r="R1420" s="4"/>
      <c r="S1420" s="4"/>
      <c r="T1420" s="4"/>
      <c r="U1420" s="4"/>
      <c r="V1420" s="4"/>
      <c r="W1420" s="4">
        <v>0</v>
      </c>
      <c r="X1420" s="4">
        <v>1</v>
      </c>
      <c r="Y1420" s="4">
        <v>0</v>
      </c>
      <c r="Z1420" s="4"/>
      <c r="AA1420" s="4"/>
      <c r="AB1420" s="4"/>
    </row>
    <row r="1421" spans="1:28">
      <c r="A1421" s="4">
        <v>50</v>
      </c>
      <c r="B1421" s="4">
        <v>0</v>
      </c>
      <c r="C1421" s="4">
        <v>0</v>
      </c>
      <c r="D1421" s="4">
        <v>1</v>
      </c>
      <c r="E1421" s="4">
        <v>215</v>
      </c>
      <c r="F1421" s="4">
        <f>ROUND(Source!AT1403,O1421)</f>
        <v>0</v>
      </c>
      <c r="G1421" s="4" t="s">
        <v>61</v>
      </c>
      <c r="H1421" s="4" t="s">
        <v>62</v>
      </c>
      <c r="I1421" s="4"/>
      <c r="J1421" s="4"/>
      <c r="K1421" s="4">
        <v>215</v>
      </c>
      <c r="L1421" s="4">
        <v>17</v>
      </c>
      <c r="M1421" s="4">
        <v>3</v>
      </c>
      <c r="N1421" s="4" t="s">
        <v>6</v>
      </c>
      <c r="O1421" s="4">
        <v>2</v>
      </c>
      <c r="P1421" s="4"/>
      <c r="Q1421" s="4"/>
      <c r="R1421" s="4"/>
      <c r="S1421" s="4"/>
      <c r="T1421" s="4"/>
      <c r="U1421" s="4"/>
      <c r="V1421" s="4"/>
      <c r="W1421" s="4">
        <v>0</v>
      </c>
      <c r="X1421" s="4">
        <v>1</v>
      </c>
      <c r="Y1421" s="4">
        <v>0</v>
      </c>
      <c r="Z1421" s="4"/>
      <c r="AA1421" s="4"/>
      <c r="AB1421" s="4"/>
    </row>
    <row r="1422" spans="1:28">
      <c r="A1422" s="4">
        <v>50</v>
      </c>
      <c r="B1422" s="4">
        <v>0</v>
      </c>
      <c r="C1422" s="4">
        <v>0</v>
      </c>
      <c r="D1422" s="4">
        <v>1</v>
      </c>
      <c r="E1422" s="4">
        <v>217</v>
      </c>
      <c r="F1422" s="4">
        <f>ROUND(Source!AU1403,O1422)</f>
        <v>6169.96</v>
      </c>
      <c r="G1422" s="4" t="s">
        <v>63</v>
      </c>
      <c r="H1422" s="4" t="s">
        <v>64</v>
      </c>
      <c r="I1422" s="4"/>
      <c r="J1422" s="4"/>
      <c r="K1422" s="4">
        <v>217</v>
      </c>
      <c r="L1422" s="4">
        <v>18</v>
      </c>
      <c r="M1422" s="4">
        <v>3</v>
      </c>
      <c r="N1422" s="4" t="s">
        <v>6</v>
      </c>
      <c r="O1422" s="4">
        <v>2</v>
      </c>
      <c r="P1422" s="4"/>
      <c r="Q1422" s="4"/>
      <c r="R1422" s="4"/>
      <c r="S1422" s="4"/>
      <c r="T1422" s="4"/>
      <c r="U1422" s="4"/>
      <c r="V1422" s="4"/>
      <c r="W1422" s="4">
        <v>6169.96</v>
      </c>
      <c r="X1422" s="4">
        <v>1</v>
      </c>
      <c r="Y1422" s="4">
        <v>6169.96</v>
      </c>
      <c r="Z1422" s="4"/>
      <c r="AA1422" s="4"/>
      <c r="AB1422" s="4"/>
    </row>
    <row r="1423" spans="1:28">
      <c r="A1423" s="4">
        <v>50</v>
      </c>
      <c r="B1423" s="4">
        <v>0</v>
      </c>
      <c r="C1423" s="4">
        <v>0</v>
      </c>
      <c r="D1423" s="4">
        <v>1</v>
      </c>
      <c r="E1423" s="4">
        <v>230</v>
      </c>
      <c r="F1423" s="4">
        <f>ROUND(Source!BA1403,O1423)</f>
        <v>0</v>
      </c>
      <c r="G1423" s="4" t="s">
        <v>65</v>
      </c>
      <c r="H1423" s="4" t="s">
        <v>66</v>
      </c>
      <c r="I1423" s="4"/>
      <c r="J1423" s="4"/>
      <c r="K1423" s="4">
        <v>230</v>
      </c>
      <c r="L1423" s="4">
        <v>19</v>
      </c>
      <c r="M1423" s="4">
        <v>3</v>
      </c>
      <c r="N1423" s="4" t="s">
        <v>6</v>
      </c>
      <c r="O1423" s="4">
        <v>2</v>
      </c>
      <c r="P1423" s="4"/>
      <c r="Q1423" s="4"/>
      <c r="R1423" s="4"/>
      <c r="S1423" s="4"/>
      <c r="T1423" s="4"/>
      <c r="U1423" s="4"/>
      <c r="V1423" s="4"/>
      <c r="W1423" s="4">
        <v>0</v>
      </c>
      <c r="X1423" s="4">
        <v>1</v>
      </c>
      <c r="Y1423" s="4">
        <v>0</v>
      </c>
      <c r="Z1423" s="4"/>
      <c r="AA1423" s="4"/>
      <c r="AB1423" s="4"/>
    </row>
    <row r="1424" spans="1:28">
      <c r="A1424" s="4">
        <v>50</v>
      </c>
      <c r="B1424" s="4">
        <v>0</v>
      </c>
      <c r="C1424" s="4">
        <v>0</v>
      </c>
      <c r="D1424" s="4">
        <v>1</v>
      </c>
      <c r="E1424" s="4">
        <v>206</v>
      </c>
      <c r="F1424" s="4">
        <f>ROUND(Source!T1403,O1424)</f>
        <v>0</v>
      </c>
      <c r="G1424" s="4" t="s">
        <v>67</v>
      </c>
      <c r="H1424" s="4" t="s">
        <v>68</v>
      </c>
      <c r="I1424" s="4"/>
      <c r="J1424" s="4"/>
      <c r="K1424" s="4">
        <v>206</v>
      </c>
      <c r="L1424" s="4">
        <v>20</v>
      </c>
      <c r="M1424" s="4">
        <v>3</v>
      </c>
      <c r="N1424" s="4" t="s">
        <v>6</v>
      </c>
      <c r="O1424" s="4">
        <v>2</v>
      </c>
      <c r="P1424" s="4"/>
      <c r="Q1424" s="4"/>
      <c r="R1424" s="4"/>
      <c r="S1424" s="4"/>
      <c r="T1424" s="4"/>
      <c r="U1424" s="4"/>
      <c r="V1424" s="4"/>
      <c r="W1424" s="4">
        <v>0</v>
      </c>
      <c r="X1424" s="4">
        <v>1</v>
      </c>
      <c r="Y1424" s="4">
        <v>0</v>
      </c>
      <c r="Z1424" s="4"/>
      <c r="AA1424" s="4"/>
      <c r="AB1424" s="4"/>
    </row>
    <row r="1425" spans="1:206">
      <c r="A1425" s="4">
        <v>50</v>
      </c>
      <c r="B1425" s="4">
        <v>0</v>
      </c>
      <c r="C1425" s="4">
        <v>0</v>
      </c>
      <c r="D1425" s="4">
        <v>1</v>
      </c>
      <c r="E1425" s="4">
        <v>207</v>
      </c>
      <c r="F1425" s="4">
        <f>Source!U1403</f>
        <v>5.1551999999999998</v>
      </c>
      <c r="G1425" s="4" t="s">
        <v>69</v>
      </c>
      <c r="H1425" s="4" t="s">
        <v>70</v>
      </c>
      <c r="I1425" s="4"/>
      <c r="J1425" s="4"/>
      <c r="K1425" s="4">
        <v>207</v>
      </c>
      <c r="L1425" s="4">
        <v>21</v>
      </c>
      <c r="M1425" s="4">
        <v>3</v>
      </c>
      <c r="N1425" s="4" t="s">
        <v>6</v>
      </c>
      <c r="O1425" s="4">
        <v>-1</v>
      </c>
      <c r="P1425" s="4"/>
      <c r="Q1425" s="4"/>
      <c r="R1425" s="4"/>
      <c r="S1425" s="4"/>
      <c r="T1425" s="4"/>
      <c r="U1425" s="4"/>
      <c r="V1425" s="4"/>
      <c r="W1425" s="4">
        <v>5.1551999999999998</v>
      </c>
      <c r="X1425" s="4">
        <v>1</v>
      </c>
      <c r="Y1425" s="4">
        <v>5.1551999999999998</v>
      </c>
      <c r="Z1425" s="4"/>
      <c r="AA1425" s="4"/>
      <c r="AB1425" s="4"/>
    </row>
    <row r="1426" spans="1:206">
      <c r="A1426" s="4">
        <v>50</v>
      </c>
      <c r="B1426" s="4">
        <v>0</v>
      </c>
      <c r="C1426" s="4">
        <v>0</v>
      </c>
      <c r="D1426" s="4">
        <v>1</v>
      </c>
      <c r="E1426" s="4">
        <v>208</v>
      </c>
      <c r="F1426" s="4">
        <f>Source!V1403</f>
        <v>0</v>
      </c>
      <c r="G1426" s="4" t="s">
        <v>71</v>
      </c>
      <c r="H1426" s="4" t="s">
        <v>72</v>
      </c>
      <c r="I1426" s="4"/>
      <c r="J1426" s="4"/>
      <c r="K1426" s="4">
        <v>208</v>
      </c>
      <c r="L1426" s="4">
        <v>22</v>
      </c>
      <c r="M1426" s="4">
        <v>3</v>
      </c>
      <c r="N1426" s="4" t="s">
        <v>6</v>
      </c>
      <c r="O1426" s="4">
        <v>-1</v>
      </c>
      <c r="P1426" s="4"/>
      <c r="Q1426" s="4"/>
      <c r="R1426" s="4"/>
      <c r="S1426" s="4"/>
      <c r="T1426" s="4"/>
      <c r="U1426" s="4"/>
      <c r="V1426" s="4"/>
      <c r="W1426" s="4">
        <v>0</v>
      </c>
      <c r="X1426" s="4">
        <v>1</v>
      </c>
      <c r="Y1426" s="4">
        <v>0</v>
      </c>
      <c r="Z1426" s="4"/>
      <c r="AA1426" s="4"/>
      <c r="AB1426" s="4"/>
    </row>
    <row r="1427" spans="1:206">
      <c r="A1427" s="4">
        <v>50</v>
      </c>
      <c r="B1427" s="4">
        <v>0</v>
      </c>
      <c r="C1427" s="4">
        <v>0</v>
      </c>
      <c r="D1427" s="4">
        <v>1</v>
      </c>
      <c r="E1427" s="4">
        <v>209</v>
      </c>
      <c r="F1427" s="4">
        <f>ROUND(Source!W1403,O1427)</f>
        <v>0</v>
      </c>
      <c r="G1427" s="4" t="s">
        <v>73</v>
      </c>
      <c r="H1427" s="4" t="s">
        <v>74</v>
      </c>
      <c r="I1427" s="4"/>
      <c r="J1427" s="4"/>
      <c r="K1427" s="4">
        <v>209</v>
      </c>
      <c r="L1427" s="4">
        <v>23</v>
      </c>
      <c r="M1427" s="4">
        <v>3</v>
      </c>
      <c r="N1427" s="4" t="s">
        <v>6</v>
      </c>
      <c r="O1427" s="4">
        <v>2</v>
      </c>
      <c r="P1427" s="4"/>
      <c r="Q1427" s="4"/>
      <c r="R1427" s="4"/>
      <c r="S1427" s="4"/>
      <c r="T1427" s="4"/>
      <c r="U1427" s="4"/>
      <c r="V1427" s="4"/>
      <c r="W1427" s="4">
        <v>0</v>
      </c>
      <c r="X1427" s="4">
        <v>1</v>
      </c>
      <c r="Y1427" s="4">
        <v>0</v>
      </c>
      <c r="Z1427" s="4"/>
      <c r="AA1427" s="4"/>
      <c r="AB1427" s="4"/>
    </row>
    <row r="1428" spans="1:206">
      <c r="A1428" s="4">
        <v>50</v>
      </c>
      <c r="B1428" s="4">
        <v>0</v>
      </c>
      <c r="C1428" s="4">
        <v>0</v>
      </c>
      <c r="D1428" s="4">
        <v>1</v>
      </c>
      <c r="E1428" s="4">
        <v>233</v>
      </c>
      <c r="F1428" s="4">
        <f>ROUND(Source!BD1403,O1428)</f>
        <v>0</v>
      </c>
      <c r="G1428" s="4" t="s">
        <v>75</v>
      </c>
      <c r="H1428" s="4" t="s">
        <v>76</v>
      </c>
      <c r="I1428" s="4"/>
      <c r="J1428" s="4"/>
      <c r="K1428" s="4">
        <v>233</v>
      </c>
      <c r="L1428" s="4">
        <v>24</v>
      </c>
      <c r="M1428" s="4">
        <v>3</v>
      </c>
      <c r="N1428" s="4" t="s">
        <v>6</v>
      </c>
      <c r="O1428" s="4">
        <v>2</v>
      </c>
      <c r="P1428" s="4"/>
      <c r="Q1428" s="4"/>
      <c r="R1428" s="4"/>
      <c r="S1428" s="4"/>
      <c r="T1428" s="4"/>
      <c r="U1428" s="4"/>
      <c r="V1428" s="4"/>
      <c r="W1428" s="4">
        <v>0</v>
      </c>
      <c r="X1428" s="4">
        <v>1</v>
      </c>
      <c r="Y1428" s="4">
        <v>0</v>
      </c>
      <c r="Z1428" s="4"/>
      <c r="AA1428" s="4"/>
      <c r="AB1428" s="4"/>
    </row>
    <row r="1429" spans="1:206">
      <c r="A1429" s="4">
        <v>50</v>
      </c>
      <c r="B1429" s="4">
        <v>0</v>
      </c>
      <c r="C1429" s="4">
        <v>0</v>
      </c>
      <c r="D1429" s="4">
        <v>1</v>
      </c>
      <c r="E1429" s="4">
        <v>210</v>
      </c>
      <c r="F1429" s="4">
        <f>ROUND(Source!X1403,O1429)</f>
        <v>2174.1799999999998</v>
      </c>
      <c r="G1429" s="4" t="s">
        <v>77</v>
      </c>
      <c r="H1429" s="4" t="s">
        <v>78</v>
      </c>
      <c r="I1429" s="4"/>
      <c r="J1429" s="4"/>
      <c r="K1429" s="4">
        <v>210</v>
      </c>
      <c r="L1429" s="4">
        <v>25</v>
      </c>
      <c r="M1429" s="4">
        <v>3</v>
      </c>
      <c r="N1429" s="4" t="s">
        <v>6</v>
      </c>
      <c r="O1429" s="4">
        <v>2</v>
      </c>
      <c r="P1429" s="4"/>
      <c r="Q1429" s="4"/>
      <c r="R1429" s="4"/>
      <c r="S1429" s="4"/>
      <c r="T1429" s="4"/>
      <c r="U1429" s="4"/>
      <c r="V1429" s="4"/>
      <c r="W1429" s="4">
        <v>2174.1799999999998</v>
      </c>
      <c r="X1429" s="4">
        <v>1</v>
      </c>
      <c r="Y1429" s="4">
        <v>2174.1799999999998</v>
      </c>
      <c r="Z1429" s="4"/>
      <c r="AA1429" s="4"/>
      <c r="AB1429" s="4"/>
    </row>
    <row r="1430" spans="1:206">
      <c r="A1430" s="4">
        <v>50</v>
      </c>
      <c r="B1430" s="4">
        <v>0</v>
      </c>
      <c r="C1430" s="4">
        <v>0</v>
      </c>
      <c r="D1430" s="4">
        <v>1</v>
      </c>
      <c r="E1430" s="4">
        <v>211</v>
      </c>
      <c r="F1430" s="4">
        <f>ROUND(Source!Y1403,O1430)</f>
        <v>1057.71</v>
      </c>
      <c r="G1430" s="4" t="s">
        <v>79</v>
      </c>
      <c r="H1430" s="4" t="s">
        <v>80</v>
      </c>
      <c r="I1430" s="4"/>
      <c r="J1430" s="4"/>
      <c r="K1430" s="4">
        <v>211</v>
      </c>
      <c r="L1430" s="4">
        <v>26</v>
      </c>
      <c r="M1430" s="4">
        <v>3</v>
      </c>
      <c r="N1430" s="4" t="s">
        <v>6</v>
      </c>
      <c r="O1430" s="4">
        <v>2</v>
      </c>
      <c r="P1430" s="4"/>
      <c r="Q1430" s="4"/>
      <c r="R1430" s="4"/>
      <c r="S1430" s="4"/>
      <c r="T1430" s="4"/>
      <c r="U1430" s="4"/>
      <c r="V1430" s="4"/>
      <c r="W1430" s="4">
        <v>1057.71</v>
      </c>
      <c r="X1430" s="4">
        <v>1</v>
      </c>
      <c r="Y1430" s="4">
        <v>1057.71</v>
      </c>
      <c r="Z1430" s="4"/>
      <c r="AA1430" s="4"/>
      <c r="AB1430" s="4"/>
    </row>
    <row r="1431" spans="1:206">
      <c r="A1431" s="4">
        <v>50</v>
      </c>
      <c r="B1431" s="4">
        <v>0</v>
      </c>
      <c r="C1431" s="4">
        <v>0</v>
      </c>
      <c r="D1431" s="4">
        <v>1</v>
      </c>
      <c r="E1431" s="4">
        <v>224</v>
      </c>
      <c r="F1431" s="4">
        <f>ROUND(Source!AR1403,O1431)</f>
        <v>6169.96</v>
      </c>
      <c r="G1431" s="4" t="s">
        <v>81</v>
      </c>
      <c r="H1431" s="4" t="s">
        <v>82</v>
      </c>
      <c r="I1431" s="4"/>
      <c r="J1431" s="4"/>
      <c r="K1431" s="4">
        <v>224</v>
      </c>
      <c r="L1431" s="4">
        <v>27</v>
      </c>
      <c r="M1431" s="4">
        <v>3</v>
      </c>
      <c r="N1431" s="4" t="s">
        <v>6</v>
      </c>
      <c r="O1431" s="4">
        <v>2</v>
      </c>
      <c r="P1431" s="4"/>
      <c r="Q1431" s="4"/>
      <c r="R1431" s="4"/>
      <c r="S1431" s="4"/>
      <c r="T1431" s="4"/>
      <c r="U1431" s="4"/>
      <c r="V1431" s="4"/>
      <c r="W1431" s="4">
        <v>6169.96</v>
      </c>
      <c r="X1431" s="4">
        <v>1</v>
      </c>
      <c r="Y1431" s="4">
        <v>6169.96</v>
      </c>
      <c r="Z1431" s="4"/>
      <c r="AA1431" s="4"/>
      <c r="AB1431" s="4"/>
    </row>
    <row r="1433" spans="1:206">
      <c r="A1433" s="2">
        <v>51</v>
      </c>
      <c r="B1433" s="2">
        <f>B12</f>
        <v>1487</v>
      </c>
      <c r="C1433" s="2">
        <f>A12</f>
        <v>1</v>
      </c>
      <c r="D1433" s="2">
        <f>ROW(A12)</f>
        <v>12</v>
      </c>
      <c r="E1433" s="2"/>
      <c r="F1433" s="2" t="str">
        <f>IF(F12&lt;&gt;"",F12,"")</f>
        <v>12434-08.23</v>
      </c>
      <c r="G1433" s="2" t="str">
        <f>IF(G12&lt;&gt;"",G12,"")</f>
        <v>ВЛ КЛ КТП ВЛИ Сергиево_ДОП</v>
      </c>
      <c r="H1433" s="2">
        <v>0</v>
      </c>
      <c r="I1433" s="2"/>
      <c r="J1433" s="2"/>
      <c r="K1433" s="2"/>
      <c r="L1433" s="2"/>
      <c r="M1433" s="2"/>
      <c r="N1433" s="2"/>
      <c r="O1433" s="2">
        <f t="shared" ref="O1433:T1433" si="793">ROUND(O60+O263+O401+O517+O634+O794+O900+O1037+O1111+O1183+O1258+O1329+O1403,2)</f>
        <v>2026711.68</v>
      </c>
      <c r="P1433" s="2">
        <f t="shared" si="793"/>
        <v>1826212.14</v>
      </c>
      <c r="Q1433" s="2">
        <f t="shared" si="793"/>
        <v>78038.03</v>
      </c>
      <c r="R1433" s="2">
        <f t="shared" si="793"/>
        <v>40393.68</v>
      </c>
      <c r="S1433" s="2">
        <f t="shared" si="793"/>
        <v>122461.51</v>
      </c>
      <c r="T1433" s="2">
        <f t="shared" si="793"/>
        <v>0</v>
      </c>
      <c r="U1433" s="2">
        <f>U60+U263+U401+U517+U634+U794+U900+U1037+U1111+U1183+U1258+U1329+U1403</f>
        <v>273.58331180000005</v>
      </c>
      <c r="V1433" s="2">
        <f>V60+V263+V401+V517+V634+V794+V900+V1037+V1111+V1183+V1258+V1329+V1403</f>
        <v>68.830767200000011</v>
      </c>
      <c r="W1433" s="2">
        <f>ROUND(W60+W263+W401+W517+W634+W794+W900+W1037+W1111+W1183+W1258+W1329+W1403,2)</f>
        <v>72.599999999999994</v>
      </c>
      <c r="X1433" s="2">
        <f>ROUND(X60+X263+X401+X517+X634+X794+X900+X1037+X1111+X1183+X1258+X1329+X1403,2)</f>
        <v>161815.65</v>
      </c>
      <c r="Y1433" s="2">
        <f>ROUND(Y60+Y263+Y401+Y517+Y634+Y794+Y900+Y1037+Y1111+Y1183+Y1258+Y1329+Y1403,2)</f>
        <v>92584.16</v>
      </c>
      <c r="Z1433" s="2"/>
      <c r="AA1433" s="2"/>
      <c r="AB1433" s="2"/>
      <c r="AC1433" s="2"/>
      <c r="AD1433" s="2"/>
      <c r="AE1433" s="2"/>
      <c r="AF1433" s="2"/>
      <c r="AG1433" s="2"/>
      <c r="AH1433" s="2"/>
      <c r="AI1433" s="2"/>
      <c r="AJ1433" s="2"/>
      <c r="AK1433" s="2"/>
      <c r="AL1433" s="2"/>
      <c r="AM1433" s="2"/>
      <c r="AN1433" s="2"/>
      <c r="AO1433" s="2">
        <f t="shared" ref="AO1433:BD1433" si="794">ROUND(AO60+AO263+AO401+AO517+AO634+AO794+AO900+AO1037+AO1111+AO1183+AO1258+AO1329+AO1403,2)</f>
        <v>0</v>
      </c>
      <c r="AP1433" s="2">
        <f t="shared" si="794"/>
        <v>1453607.66</v>
      </c>
      <c r="AQ1433" s="2">
        <f t="shared" si="794"/>
        <v>0</v>
      </c>
      <c r="AR1433" s="2">
        <f t="shared" si="794"/>
        <v>2281111.4900000002</v>
      </c>
      <c r="AS1433" s="2">
        <f t="shared" si="794"/>
        <v>631537.92000000004</v>
      </c>
      <c r="AT1433" s="2">
        <f t="shared" si="794"/>
        <v>118139.23</v>
      </c>
      <c r="AU1433" s="2">
        <f t="shared" si="794"/>
        <v>77826.679999999993</v>
      </c>
      <c r="AV1433" s="2">
        <f t="shared" si="794"/>
        <v>1826212.14</v>
      </c>
      <c r="AW1433" s="2">
        <f t="shared" si="794"/>
        <v>372604.48</v>
      </c>
      <c r="AX1433" s="2">
        <f t="shared" si="794"/>
        <v>0</v>
      </c>
      <c r="AY1433" s="2">
        <f t="shared" si="794"/>
        <v>372604.48</v>
      </c>
      <c r="AZ1433" s="2">
        <f t="shared" si="794"/>
        <v>1453607.66</v>
      </c>
      <c r="BA1433" s="2">
        <f t="shared" si="794"/>
        <v>0</v>
      </c>
      <c r="BB1433" s="2">
        <f t="shared" si="794"/>
        <v>0</v>
      </c>
      <c r="BC1433" s="2">
        <f t="shared" si="794"/>
        <v>0</v>
      </c>
      <c r="BD1433" s="2">
        <f t="shared" si="794"/>
        <v>0</v>
      </c>
      <c r="BE1433" s="2"/>
      <c r="BF1433" s="2"/>
      <c r="BG1433" s="2"/>
      <c r="BH1433" s="2"/>
      <c r="BI1433" s="2"/>
      <c r="BJ1433" s="2"/>
      <c r="BK1433" s="2"/>
      <c r="BL1433" s="2"/>
      <c r="BM1433" s="2"/>
      <c r="BN1433" s="2"/>
      <c r="BO1433" s="2"/>
      <c r="BP1433" s="2"/>
      <c r="BQ1433" s="2"/>
      <c r="BR1433" s="2"/>
      <c r="BS1433" s="2"/>
      <c r="BT1433" s="2"/>
      <c r="BU1433" s="2"/>
      <c r="BV1433" s="2"/>
      <c r="BW1433" s="2"/>
      <c r="BX1433" s="2"/>
      <c r="BY1433" s="2"/>
      <c r="BZ1433" s="2"/>
      <c r="CA1433" s="2"/>
      <c r="CB1433" s="2"/>
      <c r="CC1433" s="2"/>
      <c r="CD1433" s="2"/>
      <c r="CE1433" s="2"/>
      <c r="CF1433" s="2"/>
      <c r="CG1433" s="2"/>
      <c r="CH1433" s="2"/>
      <c r="CI1433" s="2"/>
      <c r="CJ1433" s="2"/>
      <c r="CK1433" s="2"/>
      <c r="CL1433" s="2"/>
      <c r="CM1433" s="2"/>
      <c r="CN1433" s="2"/>
      <c r="CO1433" s="2"/>
      <c r="CP1433" s="2"/>
      <c r="CQ1433" s="2"/>
      <c r="CR1433" s="2"/>
      <c r="CS1433" s="2"/>
      <c r="CT1433" s="2"/>
      <c r="CU1433" s="2"/>
      <c r="CV1433" s="2"/>
      <c r="CW1433" s="2"/>
      <c r="CX1433" s="2"/>
      <c r="CY1433" s="2"/>
      <c r="CZ1433" s="2"/>
      <c r="DA1433" s="2"/>
      <c r="DB1433" s="2"/>
      <c r="DC1433" s="2"/>
      <c r="DD1433" s="2"/>
      <c r="DE1433" s="2"/>
      <c r="DF1433" s="2"/>
      <c r="DG1433" s="3"/>
      <c r="DH1433" s="3"/>
      <c r="DI1433" s="3"/>
      <c r="DJ1433" s="3"/>
      <c r="DK1433" s="3"/>
      <c r="DL1433" s="3"/>
      <c r="DM1433" s="3"/>
      <c r="DN1433" s="3"/>
      <c r="DO1433" s="3"/>
      <c r="DP1433" s="3"/>
      <c r="DQ1433" s="3"/>
      <c r="DR1433" s="3"/>
      <c r="DS1433" s="3"/>
      <c r="DT1433" s="3"/>
      <c r="DU1433" s="3"/>
      <c r="DV1433" s="3"/>
      <c r="DW1433" s="3"/>
      <c r="DX1433" s="3"/>
      <c r="DY1433" s="3"/>
      <c r="DZ1433" s="3"/>
      <c r="EA1433" s="3"/>
      <c r="EB1433" s="3"/>
      <c r="EC1433" s="3"/>
      <c r="ED1433" s="3"/>
      <c r="EE1433" s="3"/>
      <c r="EF1433" s="3"/>
      <c r="EG1433" s="3"/>
      <c r="EH1433" s="3"/>
      <c r="EI1433" s="3"/>
      <c r="EJ1433" s="3"/>
      <c r="EK1433" s="3"/>
      <c r="EL1433" s="3"/>
      <c r="EM1433" s="3"/>
      <c r="EN1433" s="3"/>
      <c r="EO1433" s="3"/>
      <c r="EP1433" s="3"/>
      <c r="EQ1433" s="3"/>
      <c r="ER1433" s="3"/>
      <c r="ES1433" s="3"/>
      <c r="ET1433" s="3"/>
      <c r="EU1433" s="3"/>
      <c r="EV1433" s="3"/>
      <c r="EW1433" s="3"/>
      <c r="EX1433" s="3"/>
      <c r="EY1433" s="3"/>
      <c r="EZ1433" s="3"/>
      <c r="FA1433" s="3"/>
      <c r="FB1433" s="3"/>
      <c r="FC1433" s="3"/>
      <c r="FD1433" s="3"/>
      <c r="FE1433" s="3"/>
      <c r="FF1433" s="3"/>
      <c r="FG1433" s="3"/>
      <c r="FH1433" s="3"/>
      <c r="FI1433" s="3"/>
      <c r="FJ1433" s="3"/>
      <c r="FK1433" s="3"/>
      <c r="FL1433" s="3"/>
      <c r="FM1433" s="3"/>
      <c r="FN1433" s="3"/>
      <c r="FO1433" s="3"/>
      <c r="FP1433" s="3"/>
      <c r="FQ1433" s="3"/>
      <c r="FR1433" s="3"/>
      <c r="FS1433" s="3"/>
      <c r="FT1433" s="3"/>
      <c r="FU1433" s="3"/>
      <c r="FV1433" s="3"/>
      <c r="FW1433" s="3"/>
      <c r="FX1433" s="3"/>
      <c r="FY1433" s="3"/>
      <c r="FZ1433" s="3"/>
      <c r="GA1433" s="3"/>
      <c r="GB1433" s="3"/>
      <c r="GC1433" s="3"/>
      <c r="GD1433" s="3"/>
      <c r="GE1433" s="3"/>
      <c r="GF1433" s="3"/>
      <c r="GG1433" s="3"/>
      <c r="GH1433" s="3"/>
      <c r="GI1433" s="3"/>
      <c r="GJ1433" s="3"/>
      <c r="GK1433" s="3"/>
      <c r="GL1433" s="3"/>
      <c r="GM1433" s="3"/>
      <c r="GN1433" s="3"/>
      <c r="GO1433" s="3"/>
      <c r="GP1433" s="3"/>
      <c r="GQ1433" s="3"/>
      <c r="GR1433" s="3"/>
      <c r="GS1433" s="3"/>
      <c r="GT1433" s="3"/>
      <c r="GU1433" s="3"/>
      <c r="GV1433" s="3"/>
      <c r="GW1433" s="3"/>
      <c r="GX1433" s="3">
        <v>0</v>
      </c>
    </row>
    <row r="1435" spans="1:206">
      <c r="A1435" s="4">
        <v>50</v>
      </c>
      <c r="B1435" s="4">
        <v>0</v>
      </c>
      <c r="C1435" s="4">
        <v>0</v>
      </c>
      <c r="D1435" s="4">
        <v>1</v>
      </c>
      <c r="E1435" s="4">
        <v>201</v>
      </c>
      <c r="F1435" s="4">
        <f>ROUND(Source!O1433,O1435)</f>
        <v>2026711.68</v>
      </c>
      <c r="G1435" s="4" t="s">
        <v>29</v>
      </c>
      <c r="H1435" s="4" t="s">
        <v>30</v>
      </c>
      <c r="I1435" s="4"/>
      <c r="J1435" s="4"/>
      <c r="K1435" s="4">
        <v>201</v>
      </c>
      <c r="L1435" s="4">
        <v>1</v>
      </c>
      <c r="M1435" s="4">
        <v>3</v>
      </c>
      <c r="N1435" s="4" t="s">
        <v>6</v>
      </c>
      <c r="O1435" s="4">
        <v>2</v>
      </c>
      <c r="P1435" s="4"/>
      <c r="Q1435" s="4"/>
      <c r="R1435" s="4"/>
      <c r="S1435" s="4"/>
      <c r="T1435" s="4"/>
      <c r="U1435" s="4"/>
      <c r="V1435" s="4"/>
      <c r="W1435" s="4">
        <v>2026711.68</v>
      </c>
      <c r="X1435" s="4">
        <v>1</v>
      </c>
      <c r="Y1435" s="4">
        <v>2026711.68</v>
      </c>
      <c r="Z1435" s="4"/>
      <c r="AA1435" s="4"/>
      <c r="AB1435" s="4"/>
    </row>
    <row r="1436" spans="1:206">
      <c r="A1436" s="4">
        <v>50</v>
      </c>
      <c r="B1436" s="4">
        <v>0</v>
      </c>
      <c r="C1436" s="4">
        <v>0</v>
      </c>
      <c r="D1436" s="4">
        <v>1</v>
      </c>
      <c r="E1436" s="4">
        <v>202</v>
      </c>
      <c r="F1436" s="4">
        <f>ROUND(Source!P1433,O1436)</f>
        <v>1826212.14</v>
      </c>
      <c r="G1436" s="4" t="s">
        <v>31</v>
      </c>
      <c r="H1436" s="4" t="s">
        <v>32</v>
      </c>
      <c r="I1436" s="4"/>
      <c r="J1436" s="4"/>
      <c r="K1436" s="4">
        <v>202</v>
      </c>
      <c r="L1436" s="4">
        <v>2</v>
      </c>
      <c r="M1436" s="4">
        <v>3</v>
      </c>
      <c r="N1436" s="4" t="s">
        <v>6</v>
      </c>
      <c r="O1436" s="4">
        <v>2</v>
      </c>
      <c r="P1436" s="4"/>
      <c r="Q1436" s="4"/>
      <c r="R1436" s="4"/>
      <c r="S1436" s="4"/>
      <c r="T1436" s="4"/>
      <c r="U1436" s="4"/>
      <c r="V1436" s="4"/>
      <c r="W1436" s="4">
        <v>1826212.14</v>
      </c>
      <c r="X1436" s="4">
        <v>1</v>
      </c>
      <c r="Y1436" s="4">
        <v>1826212.14</v>
      </c>
      <c r="Z1436" s="4"/>
      <c r="AA1436" s="4"/>
      <c r="AB1436" s="4"/>
    </row>
    <row r="1437" spans="1:206">
      <c r="A1437" s="4">
        <v>50</v>
      </c>
      <c r="B1437" s="4">
        <v>0</v>
      </c>
      <c r="C1437" s="4">
        <v>0</v>
      </c>
      <c r="D1437" s="4">
        <v>1</v>
      </c>
      <c r="E1437" s="4">
        <v>222</v>
      </c>
      <c r="F1437" s="4">
        <f>ROUND(Source!AO1433,O1437)</f>
        <v>0</v>
      </c>
      <c r="G1437" s="4" t="s">
        <v>33</v>
      </c>
      <c r="H1437" s="4" t="s">
        <v>34</v>
      </c>
      <c r="I1437" s="4"/>
      <c r="J1437" s="4"/>
      <c r="K1437" s="4">
        <v>222</v>
      </c>
      <c r="L1437" s="4">
        <v>3</v>
      </c>
      <c r="M1437" s="4">
        <v>3</v>
      </c>
      <c r="N1437" s="4" t="s">
        <v>6</v>
      </c>
      <c r="O1437" s="4">
        <v>2</v>
      </c>
      <c r="P1437" s="4"/>
      <c r="Q1437" s="4"/>
      <c r="R1437" s="4"/>
      <c r="S1437" s="4"/>
      <c r="T1437" s="4"/>
      <c r="U1437" s="4"/>
      <c r="V1437" s="4"/>
      <c r="W1437" s="4">
        <v>0</v>
      </c>
      <c r="X1437" s="4">
        <v>1</v>
      </c>
      <c r="Y1437" s="4">
        <v>0</v>
      </c>
      <c r="Z1437" s="4"/>
      <c r="AA1437" s="4"/>
      <c r="AB1437" s="4"/>
    </row>
    <row r="1438" spans="1:206">
      <c r="A1438" s="4">
        <v>50</v>
      </c>
      <c r="B1438" s="4">
        <v>0</v>
      </c>
      <c r="C1438" s="4">
        <v>0</v>
      </c>
      <c r="D1438" s="4">
        <v>1</v>
      </c>
      <c r="E1438" s="4">
        <v>225</v>
      </c>
      <c r="F1438" s="4">
        <f>ROUND(Source!AV1433,O1438)</f>
        <v>1826212.14</v>
      </c>
      <c r="G1438" s="4" t="s">
        <v>35</v>
      </c>
      <c r="H1438" s="4" t="s">
        <v>36</v>
      </c>
      <c r="I1438" s="4"/>
      <c r="J1438" s="4"/>
      <c r="K1438" s="4">
        <v>225</v>
      </c>
      <c r="L1438" s="4">
        <v>4</v>
      </c>
      <c r="M1438" s="4">
        <v>3</v>
      </c>
      <c r="N1438" s="4" t="s">
        <v>6</v>
      </c>
      <c r="O1438" s="4">
        <v>2</v>
      </c>
      <c r="P1438" s="4"/>
      <c r="Q1438" s="4"/>
      <c r="R1438" s="4"/>
      <c r="S1438" s="4"/>
      <c r="T1438" s="4"/>
      <c r="U1438" s="4"/>
      <c r="V1438" s="4"/>
      <c r="W1438" s="4">
        <v>1826212.14</v>
      </c>
      <c r="X1438" s="4">
        <v>1</v>
      </c>
      <c r="Y1438" s="4">
        <v>1826212.14</v>
      </c>
      <c r="Z1438" s="4"/>
      <c r="AA1438" s="4"/>
      <c r="AB1438" s="4"/>
    </row>
    <row r="1439" spans="1:206">
      <c r="A1439" s="4">
        <v>50</v>
      </c>
      <c r="B1439" s="4">
        <v>0</v>
      </c>
      <c r="C1439" s="4">
        <v>0</v>
      </c>
      <c r="D1439" s="4">
        <v>1</v>
      </c>
      <c r="E1439" s="4">
        <v>226</v>
      </c>
      <c r="F1439" s="4">
        <f>ROUND(Source!AW1433,O1439)</f>
        <v>372604.48</v>
      </c>
      <c r="G1439" s="4" t="s">
        <v>37</v>
      </c>
      <c r="H1439" s="4" t="s">
        <v>38</v>
      </c>
      <c r="I1439" s="4"/>
      <c r="J1439" s="4"/>
      <c r="K1439" s="4">
        <v>226</v>
      </c>
      <c r="L1439" s="4">
        <v>5</v>
      </c>
      <c r="M1439" s="4">
        <v>3</v>
      </c>
      <c r="N1439" s="4" t="s">
        <v>6</v>
      </c>
      <c r="O1439" s="4">
        <v>2</v>
      </c>
      <c r="P1439" s="4"/>
      <c r="Q1439" s="4"/>
      <c r="R1439" s="4"/>
      <c r="S1439" s="4"/>
      <c r="T1439" s="4"/>
      <c r="U1439" s="4"/>
      <c r="V1439" s="4"/>
      <c r="W1439" s="4">
        <v>372604.48</v>
      </c>
      <c r="X1439" s="4">
        <v>1</v>
      </c>
      <c r="Y1439" s="4">
        <v>372604.48</v>
      </c>
      <c r="Z1439" s="4"/>
      <c r="AA1439" s="4"/>
      <c r="AB1439" s="4"/>
    </row>
    <row r="1440" spans="1:206">
      <c r="A1440" s="4">
        <v>50</v>
      </c>
      <c r="B1440" s="4">
        <v>0</v>
      </c>
      <c r="C1440" s="4">
        <v>0</v>
      </c>
      <c r="D1440" s="4">
        <v>1</v>
      </c>
      <c r="E1440" s="4">
        <v>227</v>
      </c>
      <c r="F1440" s="4">
        <f>ROUND(Source!AX1433,O1440)</f>
        <v>0</v>
      </c>
      <c r="G1440" s="4" t="s">
        <v>39</v>
      </c>
      <c r="H1440" s="4" t="s">
        <v>40</v>
      </c>
      <c r="I1440" s="4"/>
      <c r="J1440" s="4"/>
      <c r="K1440" s="4">
        <v>227</v>
      </c>
      <c r="L1440" s="4">
        <v>6</v>
      </c>
      <c r="M1440" s="4">
        <v>3</v>
      </c>
      <c r="N1440" s="4" t="s">
        <v>6</v>
      </c>
      <c r="O1440" s="4">
        <v>2</v>
      </c>
      <c r="P1440" s="4"/>
      <c r="Q1440" s="4"/>
      <c r="R1440" s="4"/>
      <c r="S1440" s="4"/>
      <c r="T1440" s="4"/>
      <c r="U1440" s="4"/>
      <c r="V1440" s="4"/>
      <c r="W1440" s="4">
        <v>0</v>
      </c>
      <c r="X1440" s="4">
        <v>1</v>
      </c>
      <c r="Y1440" s="4">
        <v>0</v>
      </c>
      <c r="Z1440" s="4"/>
      <c r="AA1440" s="4"/>
      <c r="AB1440" s="4"/>
    </row>
    <row r="1441" spans="1:28">
      <c r="A1441" s="4">
        <v>50</v>
      </c>
      <c r="B1441" s="4">
        <v>0</v>
      </c>
      <c r="C1441" s="4">
        <v>0</v>
      </c>
      <c r="D1441" s="4">
        <v>1</v>
      </c>
      <c r="E1441" s="4">
        <v>228</v>
      </c>
      <c r="F1441" s="4">
        <f>ROUND(Source!AY1433,O1441)</f>
        <v>372604.48</v>
      </c>
      <c r="G1441" s="4" t="s">
        <v>41</v>
      </c>
      <c r="H1441" s="4" t="s">
        <v>42</v>
      </c>
      <c r="I1441" s="4"/>
      <c r="J1441" s="4"/>
      <c r="K1441" s="4">
        <v>228</v>
      </c>
      <c r="L1441" s="4">
        <v>7</v>
      </c>
      <c r="M1441" s="4">
        <v>3</v>
      </c>
      <c r="N1441" s="4" t="s">
        <v>6</v>
      </c>
      <c r="O1441" s="4">
        <v>2</v>
      </c>
      <c r="P1441" s="4"/>
      <c r="Q1441" s="4"/>
      <c r="R1441" s="4"/>
      <c r="S1441" s="4"/>
      <c r="T1441" s="4"/>
      <c r="U1441" s="4"/>
      <c r="V1441" s="4"/>
      <c r="W1441" s="4">
        <v>372604.48</v>
      </c>
      <c r="X1441" s="4">
        <v>1</v>
      </c>
      <c r="Y1441" s="4">
        <v>372604.48</v>
      </c>
      <c r="Z1441" s="4"/>
      <c r="AA1441" s="4"/>
      <c r="AB1441" s="4"/>
    </row>
    <row r="1442" spans="1:28">
      <c r="A1442" s="4">
        <v>50</v>
      </c>
      <c r="B1442" s="4">
        <v>0</v>
      </c>
      <c r="C1442" s="4">
        <v>0</v>
      </c>
      <c r="D1442" s="4">
        <v>1</v>
      </c>
      <c r="E1442" s="4">
        <v>216</v>
      </c>
      <c r="F1442" s="4">
        <f>ROUND(Source!AP1433,O1442)</f>
        <v>1453607.66</v>
      </c>
      <c r="G1442" s="4" t="s">
        <v>43</v>
      </c>
      <c r="H1442" s="4" t="s">
        <v>44</v>
      </c>
      <c r="I1442" s="4"/>
      <c r="J1442" s="4"/>
      <c r="K1442" s="4">
        <v>216</v>
      </c>
      <c r="L1442" s="4">
        <v>8</v>
      </c>
      <c r="M1442" s="4">
        <v>3</v>
      </c>
      <c r="N1442" s="4" t="s">
        <v>6</v>
      </c>
      <c r="O1442" s="4">
        <v>2</v>
      </c>
      <c r="P1442" s="4"/>
      <c r="Q1442" s="4"/>
      <c r="R1442" s="4"/>
      <c r="S1442" s="4"/>
      <c r="T1442" s="4"/>
      <c r="U1442" s="4"/>
      <c r="V1442" s="4"/>
      <c r="W1442" s="4">
        <v>1453607.66</v>
      </c>
      <c r="X1442" s="4">
        <v>1</v>
      </c>
      <c r="Y1442" s="4">
        <v>1453607.66</v>
      </c>
      <c r="Z1442" s="4"/>
      <c r="AA1442" s="4"/>
      <c r="AB1442" s="4"/>
    </row>
    <row r="1443" spans="1:28">
      <c r="A1443" s="4">
        <v>50</v>
      </c>
      <c r="B1443" s="4">
        <v>0</v>
      </c>
      <c r="C1443" s="4">
        <v>0</v>
      </c>
      <c r="D1443" s="4">
        <v>1</v>
      </c>
      <c r="E1443" s="4">
        <v>223</v>
      </c>
      <c r="F1443" s="4">
        <f>ROUND(Source!AQ1433,O1443)</f>
        <v>0</v>
      </c>
      <c r="G1443" s="4" t="s">
        <v>45</v>
      </c>
      <c r="H1443" s="4" t="s">
        <v>46</v>
      </c>
      <c r="I1443" s="4"/>
      <c r="J1443" s="4"/>
      <c r="K1443" s="4">
        <v>223</v>
      </c>
      <c r="L1443" s="4">
        <v>9</v>
      </c>
      <c r="M1443" s="4">
        <v>3</v>
      </c>
      <c r="N1443" s="4" t="s">
        <v>6</v>
      </c>
      <c r="O1443" s="4">
        <v>2</v>
      </c>
      <c r="P1443" s="4"/>
      <c r="Q1443" s="4"/>
      <c r="R1443" s="4"/>
      <c r="S1443" s="4"/>
      <c r="T1443" s="4"/>
      <c r="U1443" s="4"/>
      <c r="V1443" s="4"/>
      <c r="W1443" s="4">
        <v>0</v>
      </c>
      <c r="X1443" s="4">
        <v>1</v>
      </c>
      <c r="Y1443" s="4">
        <v>0</v>
      </c>
      <c r="Z1443" s="4"/>
      <c r="AA1443" s="4"/>
      <c r="AB1443" s="4"/>
    </row>
    <row r="1444" spans="1:28">
      <c r="A1444" s="4">
        <v>50</v>
      </c>
      <c r="B1444" s="4">
        <v>0</v>
      </c>
      <c r="C1444" s="4">
        <v>0</v>
      </c>
      <c r="D1444" s="4">
        <v>1</v>
      </c>
      <c r="E1444" s="4">
        <v>229</v>
      </c>
      <c r="F1444" s="4">
        <f>ROUND(Source!AZ1433,O1444)</f>
        <v>1453607.66</v>
      </c>
      <c r="G1444" s="4" t="s">
        <v>47</v>
      </c>
      <c r="H1444" s="4" t="s">
        <v>48</v>
      </c>
      <c r="I1444" s="4"/>
      <c r="J1444" s="4"/>
      <c r="K1444" s="4">
        <v>229</v>
      </c>
      <c r="L1444" s="4">
        <v>10</v>
      </c>
      <c r="M1444" s="4">
        <v>3</v>
      </c>
      <c r="N1444" s="4" t="s">
        <v>6</v>
      </c>
      <c r="O1444" s="4">
        <v>2</v>
      </c>
      <c r="P1444" s="4"/>
      <c r="Q1444" s="4"/>
      <c r="R1444" s="4"/>
      <c r="S1444" s="4"/>
      <c r="T1444" s="4"/>
      <c r="U1444" s="4"/>
      <c r="V1444" s="4"/>
      <c r="W1444" s="4">
        <v>1453607.66</v>
      </c>
      <c r="X1444" s="4">
        <v>1</v>
      </c>
      <c r="Y1444" s="4">
        <v>1453607.66</v>
      </c>
      <c r="Z1444" s="4"/>
      <c r="AA1444" s="4"/>
      <c r="AB1444" s="4"/>
    </row>
    <row r="1445" spans="1:28">
      <c r="A1445" s="4">
        <v>50</v>
      </c>
      <c r="B1445" s="4">
        <v>0</v>
      </c>
      <c r="C1445" s="4">
        <v>0</v>
      </c>
      <c r="D1445" s="4">
        <v>1</v>
      </c>
      <c r="E1445" s="4">
        <v>203</v>
      </c>
      <c r="F1445" s="4">
        <f>ROUND(Source!Q1433,O1445)</f>
        <v>78038.03</v>
      </c>
      <c r="G1445" s="4" t="s">
        <v>49</v>
      </c>
      <c r="H1445" s="4" t="s">
        <v>50</v>
      </c>
      <c r="I1445" s="4"/>
      <c r="J1445" s="4"/>
      <c r="K1445" s="4">
        <v>203</v>
      </c>
      <c r="L1445" s="4">
        <v>11</v>
      </c>
      <c r="M1445" s="4">
        <v>3</v>
      </c>
      <c r="N1445" s="4" t="s">
        <v>6</v>
      </c>
      <c r="O1445" s="4">
        <v>2</v>
      </c>
      <c r="P1445" s="4"/>
      <c r="Q1445" s="4"/>
      <c r="R1445" s="4"/>
      <c r="S1445" s="4"/>
      <c r="T1445" s="4"/>
      <c r="U1445" s="4"/>
      <c r="V1445" s="4"/>
      <c r="W1445" s="4">
        <v>78038.03</v>
      </c>
      <c r="X1445" s="4">
        <v>1</v>
      </c>
      <c r="Y1445" s="4">
        <v>78038.03</v>
      </c>
      <c r="Z1445" s="4"/>
      <c r="AA1445" s="4"/>
      <c r="AB1445" s="4"/>
    </row>
    <row r="1446" spans="1:28">
      <c r="A1446" s="4">
        <v>50</v>
      </c>
      <c r="B1446" s="4">
        <v>0</v>
      </c>
      <c r="C1446" s="4">
        <v>0</v>
      </c>
      <c r="D1446" s="4">
        <v>1</v>
      </c>
      <c r="E1446" s="4">
        <v>231</v>
      </c>
      <c r="F1446" s="4">
        <f>ROUND(Source!BB1433,O1446)</f>
        <v>0</v>
      </c>
      <c r="G1446" s="4" t="s">
        <v>51</v>
      </c>
      <c r="H1446" s="4" t="s">
        <v>52</v>
      </c>
      <c r="I1446" s="4"/>
      <c r="J1446" s="4"/>
      <c r="K1446" s="4">
        <v>231</v>
      </c>
      <c r="L1446" s="4">
        <v>12</v>
      </c>
      <c r="M1446" s="4">
        <v>3</v>
      </c>
      <c r="N1446" s="4" t="s">
        <v>6</v>
      </c>
      <c r="O1446" s="4">
        <v>2</v>
      </c>
      <c r="P1446" s="4"/>
      <c r="Q1446" s="4"/>
      <c r="R1446" s="4"/>
      <c r="S1446" s="4"/>
      <c r="T1446" s="4"/>
      <c r="U1446" s="4"/>
      <c r="V1446" s="4"/>
      <c r="W1446" s="4">
        <v>0</v>
      </c>
      <c r="X1446" s="4">
        <v>1</v>
      </c>
      <c r="Y1446" s="4">
        <v>0</v>
      </c>
      <c r="Z1446" s="4"/>
      <c r="AA1446" s="4"/>
      <c r="AB1446" s="4"/>
    </row>
    <row r="1447" spans="1:28">
      <c r="A1447" s="4">
        <v>50</v>
      </c>
      <c r="B1447" s="4">
        <v>0</v>
      </c>
      <c r="C1447" s="4">
        <v>0</v>
      </c>
      <c r="D1447" s="4">
        <v>1</v>
      </c>
      <c r="E1447" s="4">
        <v>204</v>
      </c>
      <c r="F1447" s="4">
        <f>ROUND(Source!R1433,O1447)</f>
        <v>40393.68</v>
      </c>
      <c r="G1447" s="4" t="s">
        <v>53</v>
      </c>
      <c r="H1447" s="4" t="s">
        <v>54</v>
      </c>
      <c r="I1447" s="4"/>
      <c r="J1447" s="4"/>
      <c r="K1447" s="4">
        <v>204</v>
      </c>
      <c r="L1447" s="4">
        <v>13</v>
      </c>
      <c r="M1447" s="4">
        <v>3</v>
      </c>
      <c r="N1447" s="4" t="s">
        <v>6</v>
      </c>
      <c r="O1447" s="4">
        <v>2</v>
      </c>
      <c r="P1447" s="4"/>
      <c r="Q1447" s="4"/>
      <c r="R1447" s="4"/>
      <c r="S1447" s="4"/>
      <c r="T1447" s="4"/>
      <c r="U1447" s="4"/>
      <c r="V1447" s="4"/>
      <c r="W1447" s="4">
        <v>40393.68</v>
      </c>
      <c r="X1447" s="4">
        <v>1</v>
      </c>
      <c r="Y1447" s="4">
        <v>40393.68</v>
      </c>
      <c r="Z1447" s="4"/>
      <c r="AA1447" s="4"/>
      <c r="AB1447" s="4"/>
    </row>
    <row r="1448" spans="1:28">
      <c r="A1448" s="4">
        <v>50</v>
      </c>
      <c r="B1448" s="4">
        <v>0</v>
      </c>
      <c r="C1448" s="4">
        <v>0</v>
      </c>
      <c r="D1448" s="4">
        <v>1</v>
      </c>
      <c r="E1448" s="4">
        <v>205</v>
      </c>
      <c r="F1448" s="4">
        <f>ROUND(Source!S1433,O1448)</f>
        <v>122461.51</v>
      </c>
      <c r="G1448" s="4" t="s">
        <v>55</v>
      </c>
      <c r="H1448" s="4" t="s">
        <v>56</v>
      </c>
      <c r="I1448" s="4"/>
      <c r="J1448" s="4"/>
      <c r="K1448" s="4">
        <v>205</v>
      </c>
      <c r="L1448" s="4">
        <v>14</v>
      </c>
      <c r="M1448" s="4">
        <v>3</v>
      </c>
      <c r="N1448" s="4" t="s">
        <v>6</v>
      </c>
      <c r="O1448" s="4">
        <v>2</v>
      </c>
      <c r="P1448" s="4"/>
      <c r="Q1448" s="4"/>
      <c r="R1448" s="4"/>
      <c r="S1448" s="4"/>
      <c r="T1448" s="4"/>
      <c r="U1448" s="4"/>
      <c r="V1448" s="4"/>
      <c r="W1448" s="4">
        <v>122461.51</v>
      </c>
      <c r="X1448" s="4">
        <v>1</v>
      </c>
      <c r="Y1448" s="4">
        <v>122461.51</v>
      </c>
      <c r="Z1448" s="4"/>
      <c r="AA1448" s="4"/>
      <c r="AB1448" s="4"/>
    </row>
    <row r="1449" spans="1:28">
      <c r="A1449" s="4">
        <v>50</v>
      </c>
      <c r="B1449" s="4">
        <v>0</v>
      </c>
      <c r="C1449" s="4">
        <v>0</v>
      </c>
      <c r="D1449" s="4">
        <v>1</v>
      </c>
      <c r="E1449" s="4">
        <v>232</v>
      </c>
      <c r="F1449" s="4">
        <f>ROUND(Source!BC1433,O1449)</f>
        <v>0</v>
      </c>
      <c r="G1449" s="4" t="s">
        <v>57</v>
      </c>
      <c r="H1449" s="4" t="s">
        <v>58</v>
      </c>
      <c r="I1449" s="4"/>
      <c r="J1449" s="4"/>
      <c r="K1449" s="4">
        <v>232</v>
      </c>
      <c r="L1449" s="4">
        <v>15</v>
      </c>
      <c r="M1449" s="4">
        <v>3</v>
      </c>
      <c r="N1449" s="4" t="s">
        <v>6</v>
      </c>
      <c r="O1449" s="4">
        <v>2</v>
      </c>
      <c r="P1449" s="4"/>
      <c r="Q1449" s="4"/>
      <c r="R1449" s="4"/>
      <c r="S1449" s="4"/>
      <c r="T1449" s="4"/>
      <c r="U1449" s="4"/>
      <c r="V1449" s="4"/>
      <c r="W1449" s="4">
        <v>0</v>
      </c>
      <c r="X1449" s="4">
        <v>1</v>
      </c>
      <c r="Y1449" s="4">
        <v>0</v>
      </c>
      <c r="Z1449" s="4"/>
      <c r="AA1449" s="4"/>
      <c r="AB1449" s="4"/>
    </row>
    <row r="1450" spans="1:28">
      <c r="A1450" s="4">
        <v>50</v>
      </c>
      <c r="B1450" s="4">
        <v>0</v>
      </c>
      <c r="C1450" s="4">
        <v>0</v>
      </c>
      <c r="D1450" s="4">
        <v>1</v>
      </c>
      <c r="E1450" s="4">
        <v>214</v>
      </c>
      <c r="F1450" s="4">
        <f>ROUND(Source!AS1433,O1450)</f>
        <v>631537.92000000004</v>
      </c>
      <c r="G1450" s="4" t="s">
        <v>59</v>
      </c>
      <c r="H1450" s="4" t="s">
        <v>60</v>
      </c>
      <c r="I1450" s="4"/>
      <c r="J1450" s="4"/>
      <c r="K1450" s="4">
        <v>214</v>
      </c>
      <c r="L1450" s="4">
        <v>16</v>
      </c>
      <c r="M1450" s="4">
        <v>3</v>
      </c>
      <c r="N1450" s="4" t="s">
        <v>6</v>
      </c>
      <c r="O1450" s="4">
        <v>2</v>
      </c>
      <c r="P1450" s="4"/>
      <c r="Q1450" s="4"/>
      <c r="R1450" s="4"/>
      <c r="S1450" s="4"/>
      <c r="T1450" s="4"/>
      <c r="U1450" s="4"/>
      <c r="V1450" s="4"/>
      <c r="W1450" s="4">
        <v>631537.92000000004</v>
      </c>
      <c r="X1450" s="4">
        <v>1</v>
      </c>
      <c r="Y1450" s="4">
        <v>631537.92000000004</v>
      </c>
      <c r="Z1450" s="4"/>
      <c r="AA1450" s="4"/>
      <c r="AB1450" s="4"/>
    </row>
    <row r="1451" spans="1:28">
      <c r="A1451" s="4">
        <v>50</v>
      </c>
      <c r="B1451" s="4">
        <v>0</v>
      </c>
      <c r="C1451" s="4">
        <v>0</v>
      </c>
      <c r="D1451" s="4">
        <v>1</v>
      </c>
      <c r="E1451" s="4">
        <v>215</v>
      </c>
      <c r="F1451" s="4">
        <f>ROUND(Source!AT1433,O1451)</f>
        <v>118139.23</v>
      </c>
      <c r="G1451" s="4" t="s">
        <v>61</v>
      </c>
      <c r="H1451" s="4" t="s">
        <v>62</v>
      </c>
      <c r="I1451" s="4"/>
      <c r="J1451" s="4"/>
      <c r="K1451" s="4">
        <v>215</v>
      </c>
      <c r="L1451" s="4">
        <v>17</v>
      </c>
      <c r="M1451" s="4">
        <v>3</v>
      </c>
      <c r="N1451" s="4" t="s">
        <v>6</v>
      </c>
      <c r="O1451" s="4">
        <v>2</v>
      </c>
      <c r="P1451" s="4"/>
      <c r="Q1451" s="4"/>
      <c r="R1451" s="4"/>
      <c r="S1451" s="4"/>
      <c r="T1451" s="4"/>
      <c r="U1451" s="4"/>
      <c r="V1451" s="4"/>
      <c r="W1451" s="4">
        <v>118139.23</v>
      </c>
      <c r="X1451" s="4">
        <v>1</v>
      </c>
      <c r="Y1451" s="4">
        <v>118139.23</v>
      </c>
      <c r="Z1451" s="4"/>
      <c r="AA1451" s="4"/>
      <c r="AB1451" s="4"/>
    </row>
    <row r="1452" spans="1:28">
      <c r="A1452" s="4">
        <v>50</v>
      </c>
      <c r="B1452" s="4">
        <v>0</v>
      </c>
      <c r="C1452" s="4">
        <v>0</v>
      </c>
      <c r="D1452" s="4">
        <v>1</v>
      </c>
      <c r="E1452" s="4">
        <v>217</v>
      </c>
      <c r="F1452" s="4">
        <f>ROUND(Source!AU1433,O1452)</f>
        <v>77826.679999999993</v>
      </c>
      <c r="G1452" s="4" t="s">
        <v>63</v>
      </c>
      <c r="H1452" s="4" t="s">
        <v>64</v>
      </c>
      <c r="I1452" s="4"/>
      <c r="J1452" s="4"/>
      <c r="K1452" s="4">
        <v>217</v>
      </c>
      <c r="L1452" s="4">
        <v>18</v>
      </c>
      <c r="M1452" s="4">
        <v>3</v>
      </c>
      <c r="N1452" s="4" t="s">
        <v>6</v>
      </c>
      <c r="O1452" s="4">
        <v>2</v>
      </c>
      <c r="P1452" s="4"/>
      <c r="Q1452" s="4"/>
      <c r="R1452" s="4"/>
      <c r="S1452" s="4"/>
      <c r="T1452" s="4"/>
      <c r="U1452" s="4"/>
      <c r="V1452" s="4"/>
      <c r="W1452" s="4">
        <v>77826.679999999993</v>
      </c>
      <c r="X1452" s="4">
        <v>1</v>
      </c>
      <c r="Y1452" s="4">
        <v>77826.679999999993</v>
      </c>
      <c r="Z1452" s="4"/>
      <c r="AA1452" s="4"/>
      <c r="AB1452" s="4"/>
    </row>
    <row r="1453" spans="1:28">
      <c r="A1453" s="4">
        <v>50</v>
      </c>
      <c r="B1453" s="4">
        <v>0</v>
      </c>
      <c r="C1453" s="4">
        <v>0</v>
      </c>
      <c r="D1453" s="4">
        <v>1</v>
      </c>
      <c r="E1453" s="4">
        <v>230</v>
      </c>
      <c r="F1453" s="4">
        <f>ROUND(Source!BA1433,O1453)</f>
        <v>0</v>
      </c>
      <c r="G1453" s="4" t="s">
        <v>65</v>
      </c>
      <c r="H1453" s="4" t="s">
        <v>66</v>
      </c>
      <c r="I1453" s="4"/>
      <c r="J1453" s="4"/>
      <c r="K1453" s="4">
        <v>230</v>
      </c>
      <c r="L1453" s="4">
        <v>19</v>
      </c>
      <c r="M1453" s="4">
        <v>3</v>
      </c>
      <c r="N1453" s="4" t="s">
        <v>6</v>
      </c>
      <c r="O1453" s="4">
        <v>2</v>
      </c>
      <c r="P1453" s="4"/>
      <c r="Q1453" s="4"/>
      <c r="R1453" s="4"/>
      <c r="S1453" s="4"/>
      <c r="T1453" s="4"/>
      <c r="U1453" s="4"/>
      <c r="V1453" s="4"/>
      <c r="W1453" s="4">
        <v>0</v>
      </c>
      <c r="X1453" s="4">
        <v>1</v>
      </c>
      <c r="Y1453" s="4">
        <v>0</v>
      </c>
      <c r="Z1453" s="4"/>
      <c r="AA1453" s="4"/>
      <c r="AB1453" s="4"/>
    </row>
    <row r="1454" spans="1:28">
      <c r="A1454" s="4">
        <v>50</v>
      </c>
      <c r="B1454" s="4">
        <v>0</v>
      </c>
      <c r="C1454" s="4">
        <v>0</v>
      </c>
      <c r="D1454" s="4">
        <v>1</v>
      </c>
      <c r="E1454" s="4">
        <v>206</v>
      </c>
      <c r="F1454" s="4">
        <f>ROUND(Source!T1433,O1454)</f>
        <v>0</v>
      </c>
      <c r="G1454" s="4" t="s">
        <v>67</v>
      </c>
      <c r="H1454" s="4" t="s">
        <v>68</v>
      </c>
      <c r="I1454" s="4"/>
      <c r="J1454" s="4"/>
      <c r="K1454" s="4">
        <v>206</v>
      </c>
      <c r="L1454" s="4">
        <v>20</v>
      </c>
      <c r="M1454" s="4">
        <v>3</v>
      </c>
      <c r="N1454" s="4" t="s">
        <v>6</v>
      </c>
      <c r="O1454" s="4">
        <v>2</v>
      </c>
      <c r="P1454" s="4"/>
      <c r="Q1454" s="4"/>
      <c r="R1454" s="4"/>
      <c r="S1454" s="4"/>
      <c r="T1454" s="4"/>
      <c r="U1454" s="4"/>
      <c r="V1454" s="4"/>
      <c r="W1454" s="4">
        <v>0</v>
      </c>
      <c r="X1454" s="4">
        <v>1</v>
      </c>
      <c r="Y1454" s="4">
        <v>0</v>
      </c>
      <c r="Z1454" s="4"/>
      <c r="AA1454" s="4"/>
      <c r="AB1454" s="4"/>
    </row>
    <row r="1455" spans="1:28">
      <c r="A1455" s="4">
        <v>50</v>
      </c>
      <c r="B1455" s="4">
        <v>0</v>
      </c>
      <c r="C1455" s="4">
        <v>0</v>
      </c>
      <c r="D1455" s="4">
        <v>1</v>
      </c>
      <c r="E1455" s="4">
        <v>207</v>
      </c>
      <c r="F1455" s="4">
        <f>Source!U1433</f>
        <v>273.58331180000005</v>
      </c>
      <c r="G1455" s="4" t="s">
        <v>69</v>
      </c>
      <c r="H1455" s="4" t="s">
        <v>70</v>
      </c>
      <c r="I1455" s="4"/>
      <c r="J1455" s="4"/>
      <c r="K1455" s="4">
        <v>207</v>
      </c>
      <c r="L1455" s="4">
        <v>21</v>
      </c>
      <c r="M1455" s="4">
        <v>3</v>
      </c>
      <c r="N1455" s="4" t="s">
        <v>6</v>
      </c>
      <c r="O1455" s="4">
        <v>-1</v>
      </c>
      <c r="P1455" s="4"/>
      <c r="Q1455" s="4"/>
      <c r="R1455" s="4"/>
      <c r="S1455" s="4"/>
      <c r="T1455" s="4"/>
      <c r="U1455" s="4"/>
      <c r="V1455" s="4"/>
      <c r="W1455" s="4">
        <v>273.58331180000005</v>
      </c>
      <c r="X1455" s="4">
        <v>1</v>
      </c>
      <c r="Y1455" s="4">
        <v>273.58331180000005</v>
      </c>
      <c r="Z1455" s="4"/>
      <c r="AA1455" s="4"/>
      <c r="AB1455" s="4"/>
    </row>
    <row r="1456" spans="1:28">
      <c r="A1456" s="4">
        <v>50</v>
      </c>
      <c r="B1456" s="4">
        <v>0</v>
      </c>
      <c r="C1456" s="4">
        <v>0</v>
      </c>
      <c r="D1456" s="4">
        <v>1</v>
      </c>
      <c r="E1456" s="4">
        <v>208</v>
      </c>
      <c r="F1456" s="4">
        <f>Source!V1433</f>
        <v>68.830767200000011</v>
      </c>
      <c r="G1456" s="4" t="s">
        <v>71</v>
      </c>
      <c r="H1456" s="4" t="s">
        <v>72</v>
      </c>
      <c r="I1456" s="4"/>
      <c r="J1456" s="4"/>
      <c r="K1456" s="4">
        <v>208</v>
      </c>
      <c r="L1456" s="4">
        <v>22</v>
      </c>
      <c r="M1456" s="4">
        <v>3</v>
      </c>
      <c r="N1456" s="4" t="s">
        <v>6</v>
      </c>
      <c r="O1456" s="4">
        <v>-1</v>
      </c>
      <c r="P1456" s="4"/>
      <c r="Q1456" s="4"/>
      <c r="R1456" s="4"/>
      <c r="S1456" s="4"/>
      <c r="T1456" s="4"/>
      <c r="U1456" s="4"/>
      <c r="V1456" s="4"/>
      <c r="W1456" s="4">
        <v>68.830767200000011</v>
      </c>
      <c r="X1456" s="4">
        <v>1</v>
      </c>
      <c r="Y1456" s="4">
        <v>68.830767200000011</v>
      </c>
      <c r="Z1456" s="4"/>
      <c r="AA1456" s="4"/>
      <c r="AB1456" s="4"/>
    </row>
    <row r="1457" spans="1:28">
      <c r="A1457" s="4">
        <v>50</v>
      </c>
      <c r="B1457" s="4">
        <v>0</v>
      </c>
      <c r="C1457" s="4">
        <v>0</v>
      </c>
      <c r="D1457" s="4">
        <v>1</v>
      </c>
      <c r="E1457" s="4">
        <v>209</v>
      </c>
      <c r="F1457" s="4">
        <f>ROUND(Source!W1433,O1457)</f>
        <v>72.599999999999994</v>
      </c>
      <c r="G1457" s="4" t="s">
        <v>73</v>
      </c>
      <c r="H1457" s="4" t="s">
        <v>74</v>
      </c>
      <c r="I1457" s="4"/>
      <c r="J1457" s="4"/>
      <c r="K1457" s="4">
        <v>209</v>
      </c>
      <c r="L1457" s="4">
        <v>23</v>
      </c>
      <c r="M1457" s="4">
        <v>3</v>
      </c>
      <c r="N1457" s="4" t="s">
        <v>6</v>
      </c>
      <c r="O1457" s="4">
        <v>2</v>
      </c>
      <c r="P1457" s="4"/>
      <c r="Q1457" s="4"/>
      <c r="R1457" s="4"/>
      <c r="S1457" s="4"/>
      <c r="T1457" s="4"/>
      <c r="U1457" s="4"/>
      <c r="V1457" s="4"/>
      <c r="W1457" s="4">
        <v>72.599999999999994</v>
      </c>
      <c r="X1457" s="4">
        <v>1</v>
      </c>
      <c r="Y1457" s="4">
        <v>72.599999999999994</v>
      </c>
      <c r="Z1457" s="4"/>
      <c r="AA1457" s="4"/>
      <c r="AB1457" s="4"/>
    </row>
    <row r="1458" spans="1:28">
      <c r="A1458" s="4">
        <v>50</v>
      </c>
      <c r="B1458" s="4">
        <v>0</v>
      </c>
      <c r="C1458" s="4">
        <v>0</v>
      </c>
      <c r="D1458" s="4">
        <v>1</v>
      </c>
      <c r="E1458" s="4">
        <v>233</v>
      </c>
      <c r="F1458" s="4">
        <f>ROUND(Source!BD1433,O1458)</f>
        <v>0</v>
      </c>
      <c r="G1458" s="4" t="s">
        <v>75</v>
      </c>
      <c r="H1458" s="4" t="s">
        <v>76</v>
      </c>
      <c r="I1458" s="4"/>
      <c r="J1458" s="4"/>
      <c r="K1458" s="4">
        <v>233</v>
      </c>
      <c r="L1458" s="4">
        <v>24</v>
      </c>
      <c r="M1458" s="4">
        <v>3</v>
      </c>
      <c r="N1458" s="4" t="s">
        <v>6</v>
      </c>
      <c r="O1458" s="4">
        <v>2</v>
      </c>
      <c r="P1458" s="4"/>
      <c r="Q1458" s="4"/>
      <c r="R1458" s="4"/>
      <c r="S1458" s="4"/>
      <c r="T1458" s="4"/>
      <c r="U1458" s="4"/>
      <c r="V1458" s="4"/>
      <c r="W1458" s="4">
        <v>0</v>
      </c>
      <c r="X1458" s="4">
        <v>1</v>
      </c>
      <c r="Y1458" s="4">
        <v>0</v>
      </c>
      <c r="Z1458" s="4"/>
      <c r="AA1458" s="4"/>
      <c r="AB1458" s="4"/>
    </row>
    <row r="1459" spans="1:28">
      <c r="A1459" s="4">
        <v>50</v>
      </c>
      <c r="B1459" s="4">
        <v>0</v>
      </c>
      <c r="C1459" s="4">
        <v>0</v>
      </c>
      <c r="D1459" s="4">
        <v>1</v>
      </c>
      <c r="E1459" s="4">
        <v>210</v>
      </c>
      <c r="F1459" s="4">
        <f>ROUND(Source!X1433,O1459)</f>
        <v>161815.65</v>
      </c>
      <c r="G1459" s="4" t="s">
        <v>77</v>
      </c>
      <c r="H1459" s="4" t="s">
        <v>78</v>
      </c>
      <c r="I1459" s="4"/>
      <c r="J1459" s="4"/>
      <c r="K1459" s="4">
        <v>210</v>
      </c>
      <c r="L1459" s="4">
        <v>25</v>
      </c>
      <c r="M1459" s="4">
        <v>3</v>
      </c>
      <c r="N1459" s="4" t="s">
        <v>6</v>
      </c>
      <c r="O1459" s="4">
        <v>2</v>
      </c>
      <c r="P1459" s="4"/>
      <c r="Q1459" s="4"/>
      <c r="R1459" s="4"/>
      <c r="S1459" s="4"/>
      <c r="T1459" s="4"/>
      <c r="U1459" s="4"/>
      <c r="V1459" s="4"/>
      <c r="W1459" s="4">
        <v>161815.65</v>
      </c>
      <c r="X1459" s="4">
        <v>1</v>
      </c>
      <c r="Y1459" s="4">
        <v>161815.65</v>
      </c>
      <c r="Z1459" s="4"/>
      <c r="AA1459" s="4"/>
      <c r="AB1459" s="4"/>
    </row>
    <row r="1460" spans="1:28">
      <c r="A1460" s="4">
        <v>50</v>
      </c>
      <c r="B1460" s="4">
        <v>0</v>
      </c>
      <c r="C1460" s="4">
        <v>0</v>
      </c>
      <c r="D1460" s="4">
        <v>1</v>
      </c>
      <c r="E1460" s="4">
        <v>211</v>
      </c>
      <c r="F1460" s="4">
        <f>ROUND(Source!Y1433,O1460)</f>
        <v>92584.16</v>
      </c>
      <c r="G1460" s="4" t="s">
        <v>79</v>
      </c>
      <c r="H1460" s="4" t="s">
        <v>80</v>
      </c>
      <c r="I1460" s="4"/>
      <c r="J1460" s="4"/>
      <c r="K1460" s="4">
        <v>211</v>
      </c>
      <c r="L1460" s="4">
        <v>26</v>
      </c>
      <c r="M1460" s="4">
        <v>3</v>
      </c>
      <c r="N1460" s="4" t="s">
        <v>6</v>
      </c>
      <c r="O1460" s="4">
        <v>2</v>
      </c>
      <c r="P1460" s="4"/>
      <c r="Q1460" s="4"/>
      <c r="R1460" s="4"/>
      <c r="S1460" s="4"/>
      <c r="T1460" s="4"/>
      <c r="U1460" s="4"/>
      <c r="V1460" s="4"/>
      <c r="W1460" s="4">
        <v>92584.16</v>
      </c>
      <c r="X1460" s="4">
        <v>1</v>
      </c>
      <c r="Y1460" s="4">
        <v>92584.16</v>
      </c>
      <c r="Z1460" s="4"/>
      <c r="AA1460" s="4"/>
      <c r="AB1460" s="4"/>
    </row>
    <row r="1461" spans="1:28">
      <c r="A1461" s="4">
        <v>50</v>
      </c>
      <c r="B1461" s="4">
        <v>0</v>
      </c>
      <c r="C1461" s="4">
        <v>0</v>
      </c>
      <c r="D1461" s="4">
        <v>1</v>
      </c>
      <c r="E1461" s="4">
        <v>224</v>
      </c>
      <c r="F1461" s="4">
        <f>ROUND(Source!AR1433,O1461)</f>
        <v>2281111.4900000002</v>
      </c>
      <c r="G1461" s="4" t="s">
        <v>81</v>
      </c>
      <c r="H1461" s="4" t="s">
        <v>82</v>
      </c>
      <c r="I1461" s="4"/>
      <c r="J1461" s="4"/>
      <c r="K1461" s="4">
        <v>224</v>
      </c>
      <c r="L1461" s="4">
        <v>27</v>
      </c>
      <c r="M1461" s="4">
        <v>3</v>
      </c>
      <c r="N1461" s="4" t="s">
        <v>6</v>
      </c>
      <c r="O1461" s="4">
        <v>2</v>
      </c>
      <c r="P1461" s="4"/>
      <c r="Q1461" s="4"/>
      <c r="R1461" s="4"/>
      <c r="S1461" s="4"/>
      <c r="T1461" s="4"/>
      <c r="U1461" s="4"/>
      <c r="V1461" s="4"/>
      <c r="W1461" s="4">
        <v>2281111.4900000002</v>
      </c>
      <c r="X1461" s="4">
        <v>1</v>
      </c>
      <c r="Y1461" s="4">
        <v>2281111.4900000002</v>
      </c>
      <c r="Z1461" s="4"/>
      <c r="AA1461" s="4"/>
      <c r="AB1461" s="4"/>
    </row>
    <row r="1463" spans="1:28">
      <c r="A1463">
        <v>71</v>
      </c>
      <c r="B1463">
        <v>1</v>
      </c>
      <c r="D1463">
        <v>200001</v>
      </c>
      <c r="E1463">
        <v>51569296</v>
      </c>
      <c r="F1463" t="s">
        <v>676</v>
      </c>
      <c r="G1463" t="s">
        <v>677</v>
      </c>
      <c r="H1463">
        <v>80</v>
      </c>
      <c r="I1463">
        <v>20</v>
      </c>
    </row>
    <row r="1466" spans="1:28">
      <c r="A1466">
        <v>70</v>
      </c>
      <c r="B1466">
        <v>1</v>
      </c>
      <c r="D1466">
        <v>1</v>
      </c>
      <c r="E1466" t="s">
        <v>678</v>
      </c>
      <c r="F1466" t="s">
        <v>679</v>
      </c>
      <c r="G1466">
        <v>1</v>
      </c>
      <c r="H1466">
        <v>0</v>
      </c>
      <c r="I1466" t="s">
        <v>6</v>
      </c>
      <c r="J1466">
        <v>1</v>
      </c>
      <c r="K1466">
        <v>0</v>
      </c>
      <c r="L1466" t="s">
        <v>6</v>
      </c>
      <c r="M1466" t="s">
        <v>6</v>
      </c>
      <c r="N1466">
        <v>0</v>
      </c>
      <c r="P1466" t="s">
        <v>680</v>
      </c>
    </row>
    <row r="1467" spans="1:28">
      <c r="A1467">
        <v>70</v>
      </c>
      <c r="B1467">
        <v>1</v>
      </c>
      <c r="D1467">
        <v>2</v>
      </c>
      <c r="E1467" t="s">
        <v>681</v>
      </c>
      <c r="F1467" t="s">
        <v>682</v>
      </c>
      <c r="G1467">
        <v>0</v>
      </c>
      <c r="H1467">
        <v>0</v>
      </c>
      <c r="I1467" t="s">
        <v>6</v>
      </c>
      <c r="J1467">
        <v>1</v>
      </c>
      <c r="K1467">
        <v>0</v>
      </c>
      <c r="L1467" t="s">
        <v>6</v>
      </c>
      <c r="M1467" t="s">
        <v>6</v>
      </c>
      <c r="N1467">
        <v>0</v>
      </c>
      <c r="P1467" t="s">
        <v>683</v>
      </c>
    </row>
    <row r="1468" spans="1:28">
      <c r="A1468">
        <v>70</v>
      </c>
      <c r="B1468">
        <v>1</v>
      </c>
      <c r="D1468">
        <v>3</v>
      </c>
      <c r="E1468" t="s">
        <v>684</v>
      </c>
      <c r="F1468" t="s">
        <v>685</v>
      </c>
      <c r="G1468">
        <v>0</v>
      </c>
      <c r="H1468">
        <v>0</v>
      </c>
      <c r="I1468" t="s">
        <v>6</v>
      </c>
      <c r="J1468">
        <v>1</v>
      </c>
      <c r="K1468">
        <v>0</v>
      </c>
      <c r="L1468" t="s">
        <v>6</v>
      </c>
      <c r="M1468" t="s">
        <v>6</v>
      </c>
      <c r="N1468">
        <v>0</v>
      </c>
      <c r="P1468" t="s">
        <v>686</v>
      </c>
    </row>
    <row r="1469" spans="1:28">
      <c r="A1469">
        <v>70</v>
      </c>
      <c r="B1469">
        <v>1</v>
      </c>
      <c r="D1469">
        <v>4</v>
      </c>
      <c r="E1469" t="s">
        <v>687</v>
      </c>
      <c r="F1469" t="s">
        <v>688</v>
      </c>
      <c r="G1469">
        <v>1</v>
      </c>
      <c r="H1469">
        <v>0</v>
      </c>
      <c r="I1469" t="s">
        <v>6</v>
      </c>
      <c r="J1469">
        <v>2</v>
      </c>
      <c r="K1469">
        <v>0</v>
      </c>
      <c r="L1469" t="s">
        <v>6</v>
      </c>
      <c r="M1469" t="s">
        <v>6</v>
      </c>
      <c r="N1469">
        <v>0</v>
      </c>
      <c r="P1469" t="s">
        <v>6</v>
      </c>
    </row>
    <row r="1470" spans="1:28">
      <c r="A1470">
        <v>70</v>
      </c>
      <c r="B1470">
        <v>1</v>
      </c>
      <c r="D1470">
        <v>5</v>
      </c>
      <c r="E1470" t="s">
        <v>689</v>
      </c>
      <c r="F1470" t="s">
        <v>690</v>
      </c>
      <c r="G1470">
        <v>0</v>
      </c>
      <c r="H1470">
        <v>0</v>
      </c>
      <c r="I1470" t="s">
        <v>6</v>
      </c>
      <c r="J1470">
        <v>2</v>
      </c>
      <c r="K1470">
        <v>0</v>
      </c>
      <c r="L1470" t="s">
        <v>6</v>
      </c>
      <c r="M1470" t="s">
        <v>6</v>
      </c>
      <c r="N1470">
        <v>0</v>
      </c>
      <c r="P1470" t="s">
        <v>6</v>
      </c>
    </row>
    <row r="1471" spans="1:28">
      <c r="A1471">
        <v>70</v>
      </c>
      <c r="B1471">
        <v>1</v>
      </c>
      <c r="D1471">
        <v>6</v>
      </c>
      <c r="E1471" t="s">
        <v>691</v>
      </c>
      <c r="F1471" t="s">
        <v>692</v>
      </c>
      <c r="G1471">
        <v>0</v>
      </c>
      <c r="H1471">
        <v>0</v>
      </c>
      <c r="I1471" t="s">
        <v>6</v>
      </c>
      <c r="J1471">
        <v>2</v>
      </c>
      <c r="K1471">
        <v>0</v>
      </c>
      <c r="L1471" t="s">
        <v>6</v>
      </c>
      <c r="M1471" t="s">
        <v>6</v>
      </c>
      <c r="N1471">
        <v>0</v>
      </c>
      <c r="P1471" t="s">
        <v>6</v>
      </c>
    </row>
    <row r="1472" spans="1:28">
      <c r="A1472">
        <v>70</v>
      </c>
      <c r="B1472">
        <v>1</v>
      </c>
      <c r="D1472">
        <v>7</v>
      </c>
      <c r="E1472" t="s">
        <v>693</v>
      </c>
      <c r="F1472" t="s">
        <v>694</v>
      </c>
      <c r="G1472">
        <v>0</v>
      </c>
      <c r="H1472">
        <v>0</v>
      </c>
      <c r="I1472" t="s">
        <v>695</v>
      </c>
      <c r="J1472">
        <v>0</v>
      </c>
      <c r="K1472">
        <v>0</v>
      </c>
      <c r="L1472" t="s">
        <v>6</v>
      </c>
      <c r="M1472" t="s">
        <v>6</v>
      </c>
      <c r="N1472">
        <v>0</v>
      </c>
      <c r="P1472" t="s">
        <v>696</v>
      </c>
    </row>
    <row r="1473" spans="1:40">
      <c r="A1473">
        <v>70</v>
      </c>
      <c r="B1473">
        <v>1</v>
      </c>
      <c r="D1473">
        <v>8</v>
      </c>
      <c r="E1473" t="s">
        <v>697</v>
      </c>
      <c r="F1473" t="s">
        <v>698</v>
      </c>
      <c r="G1473">
        <v>0</v>
      </c>
      <c r="H1473">
        <v>0</v>
      </c>
      <c r="I1473" t="s">
        <v>699</v>
      </c>
      <c r="J1473">
        <v>0</v>
      </c>
      <c r="K1473">
        <v>0</v>
      </c>
      <c r="L1473" t="s">
        <v>6</v>
      </c>
      <c r="M1473" t="s">
        <v>6</v>
      </c>
      <c r="N1473">
        <v>0</v>
      </c>
      <c r="P1473" t="s">
        <v>697</v>
      </c>
    </row>
    <row r="1474" spans="1:40">
      <c r="A1474">
        <v>70</v>
      </c>
      <c r="B1474">
        <v>1</v>
      </c>
      <c r="D1474">
        <v>9</v>
      </c>
      <c r="E1474" t="s">
        <v>700</v>
      </c>
      <c r="F1474" t="s">
        <v>701</v>
      </c>
      <c r="G1474">
        <v>0</v>
      </c>
      <c r="H1474">
        <v>0</v>
      </c>
      <c r="I1474" t="s">
        <v>702</v>
      </c>
      <c r="J1474">
        <v>0</v>
      </c>
      <c r="K1474">
        <v>0</v>
      </c>
      <c r="L1474" t="s">
        <v>6</v>
      </c>
      <c r="M1474" t="s">
        <v>6</v>
      </c>
      <c r="N1474">
        <v>0</v>
      </c>
      <c r="P1474" t="s">
        <v>703</v>
      </c>
    </row>
    <row r="1475" spans="1:40">
      <c r="A1475">
        <v>70</v>
      </c>
      <c r="B1475">
        <v>1</v>
      </c>
      <c r="D1475">
        <v>10</v>
      </c>
      <c r="E1475" t="s">
        <v>704</v>
      </c>
      <c r="F1475" t="s">
        <v>705</v>
      </c>
      <c r="G1475">
        <v>0</v>
      </c>
      <c r="H1475">
        <v>0</v>
      </c>
      <c r="I1475" t="s">
        <v>706</v>
      </c>
      <c r="J1475">
        <v>0</v>
      </c>
      <c r="K1475">
        <v>0</v>
      </c>
      <c r="L1475" t="s">
        <v>6</v>
      </c>
      <c r="M1475" t="s">
        <v>6</v>
      </c>
      <c r="N1475">
        <v>0</v>
      </c>
      <c r="P1475" t="s">
        <v>707</v>
      </c>
    </row>
    <row r="1476" spans="1:40">
      <c r="A1476">
        <v>70</v>
      </c>
      <c r="B1476">
        <v>1</v>
      </c>
      <c r="D1476">
        <v>11</v>
      </c>
      <c r="E1476" t="s">
        <v>708</v>
      </c>
      <c r="F1476" t="s">
        <v>709</v>
      </c>
      <c r="G1476">
        <v>0</v>
      </c>
      <c r="H1476">
        <v>0</v>
      </c>
      <c r="I1476" t="s">
        <v>710</v>
      </c>
      <c r="J1476">
        <v>0</v>
      </c>
      <c r="K1476">
        <v>0</v>
      </c>
      <c r="L1476" t="s">
        <v>6</v>
      </c>
      <c r="M1476" t="s">
        <v>6</v>
      </c>
      <c r="N1476">
        <v>0</v>
      </c>
      <c r="P1476" t="s">
        <v>711</v>
      </c>
    </row>
    <row r="1477" spans="1:40">
      <c r="A1477">
        <v>70</v>
      </c>
      <c r="B1477">
        <v>1</v>
      </c>
      <c r="D1477">
        <v>12</v>
      </c>
      <c r="E1477" t="s">
        <v>712</v>
      </c>
      <c r="F1477" t="s">
        <v>713</v>
      </c>
      <c r="G1477">
        <v>0</v>
      </c>
      <c r="H1477">
        <v>0</v>
      </c>
      <c r="I1477" t="s">
        <v>6</v>
      </c>
      <c r="J1477">
        <v>0</v>
      </c>
      <c r="K1477">
        <v>0</v>
      </c>
      <c r="L1477" t="s">
        <v>6</v>
      </c>
      <c r="M1477" t="s">
        <v>6</v>
      </c>
      <c r="N1477">
        <v>0</v>
      </c>
      <c r="P1477" t="s">
        <v>714</v>
      </c>
    </row>
    <row r="1478" spans="1:40">
      <c r="A1478">
        <v>70</v>
      </c>
      <c r="B1478">
        <v>1</v>
      </c>
      <c r="D1478">
        <v>1</v>
      </c>
      <c r="E1478" t="s">
        <v>715</v>
      </c>
      <c r="F1478" t="s">
        <v>716</v>
      </c>
      <c r="G1478">
        <v>0.9</v>
      </c>
      <c r="H1478">
        <v>1</v>
      </c>
      <c r="I1478" t="s">
        <v>717</v>
      </c>
      <c r="J1478">
        <v>0</v>
      </c>
      <c r="K1478">
        <v>0</v>
      </c>
      <c r="L1478" t="s">
        <v>6</v>
      </c>
      <c r="M1478" t="s">
        <v>6</v>
      </c>
      <c r="N1478">
        <v>0</v>
      </c>
      <c r="P1478" t="s">
        <v>718</v>
      </c>
    </row>
    <row r="1479" spans="1:40">
      <c r="A1479">
        <v>70</v>
      </c>
      <c r="B1479">
        <v>1</v>
      </c>
      <c r="D1479">
        <v>2</v>
      </c>
      <c r="E1479" t="s">
        <v>719</v>
      </c>
      <c r="F1479" t="s">
        <v>720</v>
      </c>
      <c r="G1479">
        <v>0.85</v>
      </c>
      <c r="H1479">
        <v>1</v>
      </c>
      <c r="I1479" t="s">
        <v>721</v>
      </c>
      <c r="J1479">
        <v>0</v>
      </c>
      <c r="K1479">
        <v>0</v>
      </c>
      <c r="L1479" t="s">
        <v>6</v>
      </c>
      <c r="M1479" t="s">
        <v>6</v>
      </c>
      <c r="N1479">
        <v>0</v>
      </c>
      <c r="P1479" t="s">
        <v>722</v>
      </c>
    </row>
    <row r="1480" spans="1:40">
      <c r="A1480">
        <v>70</v>
      </c>
      <c r="B1480">
        <v>1</v>
      </c>
      <c r="D1480">
        <v>3</v>
      </c>
      <c r="E1480" t="s">
        <v>723</v>
      </c>
      <c r="F1480" t="s">
        <v>724</v>
      </c>
      <c r="G1480">
        <v>1.03</v>
      </c>
      <c r="H1480">
        <v>0</v>
      </c>
      <c r="I1480" t="s">
        <v>6</v>
      </c>
      <c r="J1480">
        <v>0</v>
      </c>
      <c r="K1480">
        <v>0</v>
      </c>
      <c r="L1480" t="s">
        <v>6</v>
      </c>
      <c r="M1480" t="s">
        <v>6</v>
      </c>
      <c r="N1480">
        <v>0</v>
      </c>
      <c r="P1480" t="s">
        <v>725</v>
      </c>
    </row>
    <row r="1481" spans="1:40">
      <c r="A1481">
        <v>70</v>
      </c>
      <c r="B1481">
        <v>1</v>
      </c>
      <c r="D1481">
        <v>4</v>
      </c>
      <c r="E1481" t="s">
        <v>726</v>
      </c>
      <c r="F1481" t="s">
        <v>727</v>
      </c>
      <c r="G1481">
        <v>1.0900000000000001</v>
      </c>
      <c r="H1481">
        <v>0</v>
      </c>
      <c r="I1481" t="s">
        <v>6</v>
      </c>
      <c r="J1481">
        <v>0</v>
      </c>
      <c r="K1481">
        <v>0</v>
      </c>
      <c r="L1481" t="s">
        <v>6</v>
      </c>
      <c r="M1481" t="s">
        <v>6</v>
      </c>
      <c r="N1481">
        <v>0</v>
      </c>
      <c r="P1481" t="s">
        <v>728</v>
      </c>
    </row>
    <row r="1482" spans="1:40">
      <c r="A1482">
        <v>70</v>
      </c>
      <c r="B1482">
        <v>1</v>
      </c>
      <c r="D1482">
        <v>5</v>
      </c>
      <c r="E1482" t="s">
        <v>729</v>
      </c>
      <c r="F1482" t="s">
        <v>730</v>
      </c>
      <c r="G1482">
        <v>7</v>
      </c>
      <c r="H1482">
        <v>0</v>
      </c>
      <c r="I1482" t="s">
        <v>6</v>
      </c>
      <c r="J1482">
        <v>0</v>
      </c>
      <c r="K1482">
        <v>0</v>
      </c>
      <c r="L1482" t="s">
        <v>6</v>
      </c>
      <c r="M1482" t="s">
        <v>6</v>
      </c>
      <c r="N1482">
        <v>0</v>
      </c>
      <c r="P1482" t="s">
        <v>6</v>
      </c>
    </row>
    <row r="1483" spans="1:40">
      <c r="A1483">
        <v>70</v>
      </c>
      <c r="B1483">
        <v>1</v>
      </c>
      <c r="D1483">
        <v>6</v>
      </c>
      <c r="E1483" t="s">
        <v>731</v>
      </c>
      <c r="F1483" t="s">
        <v>6</v>
      </c>
      <c r="G1483">
        <v>2</v>
      </c>
      <c r="H1483">
        <v>0</v>
      </c>
      <c r="I1483" t="s">
        <v>6</v>
      </c>
      <c r="J1483">
        <v>0</v>
      </c>
      <c r="K1483">
        <v>0</v>
      </c>
      <c r="L1483" t="s">
        <v>6</v>
      </c>
      <c r="M1483" t="s">
        <v>6</v>
      </c>
      <c r="N1483">
        <v>0</v>
      </c>
      <c r="P1483" t="s">
        <v>6</v>
      </c>
    </row>
    <row r="1485" spans="1:40">
      <c r="A1485">
        <v>-1</v>
      </c>
    </row>
    <row r="1487" spans="1:40">
      <c r="A1487" s="3">
        <v>75</v>
      </c>
      <c r="B1487" s="3" t="s">
        <v>732</v>
      </c>
      <c r="C1487" s="3">
        <v>2023</v>
      </c>
      <c r="D1487" s="3">
        <v>0</v>
      </c>
      <c r="E1487" s="3">
        <v>8</v>
      </c>
      <c r="F1487" s="3"/>
      <c r="G1487" s="3">
        <v>0</v>
      </c>
      <c r="H1487" s="3">
        <v>1</v>
      </c>
      <c r="I1487" s="3">
        <v>0</v>
      </c>
      <c r="J1487" s="3">
        <v>1</v>
      </c>
      <c r="K1487" s="3">
        <v>0</v>
      </c>
      <c r="L1487" s="3">
        <v>0</v>
      </c>
      <c r="M1487" s="3">
        <v>0</v>
      </c>
      <c r="N1487" s="3">
        <v>54027915</v>
      </c>
      <c r="O1487" s="3">
        <v>1</v>
      </c>
    </row>
    <row r="1488" spans="1:40">
      <c r="A1488" s="5">
        <v>1</v>
      </c>
      <c r="B1488" s="5" t="s">
        <v>733</v>
      </c>
      <c r="C1488" s="5" t="s">
        <v>734</v>
      </c>
      <c r="D1488" s="5">
        <v>0</v>
      </c>
      <c r="E1488" s="5">
        <v>0</v>
      </c>
      <c r="F1488" s="5">
        <v>1</v>
      </c>
      <c r="G1488" s="5">
        <v>1</v>
      </c>
      <c r="H1488" s="5">
        <v>0</v>
      </c>
      <c r="I1488" s="5">
        <v>2</v>
      </c>
      <c r="J1488" s="5">
        <v>1</v>
      </c>
      <c r="K1488" s="5">
        <v>1</v>
      </c>
      <c r="L1488" s="5">
        <v>1</v>
      </c>
      <c r="M1488" s="5">
        <v>1</v>
      </c>
      <c r="N1488" s="5">
        <v>1</v>
      </c>
      <c r="O1488" s="5">
        <v>1</v>
      </c>
      <c r="P1488" s="5">
        <v>1</v>
      </c>
      <c r="Q1488" s="5">
        <v>1</v>
      </c>
      <c r="R1488" s="5" t="s">
        <v>6</v>
      </c>
      <c r="S1488" s="5" t="s">
        <v>6</v>
      </c>
      <c r="T1488" s="5" t="s">
        <v>6</v>
      </c>
      <c r="U1488" s="5" t="s">
        <v>6</v>
      </c>
      <c r="V1488" s="5" t="s">
        <v>6</v>
      </c>
      <c r="W1488" s="5" t="s">
        <v>6</v>
      </c>
      <c r="X1488" s="5" t="s">
        <v>6</v>
      </c>
      <c r="Y1488" s="5" t="s">
        <v>6</v>
      </c>
      <c r="Z1488" s="5" t="s">
        <v>6</v>
      </c>
      <c r="AA1488" s="5" t="s">
        <v>6</v>
      </c>
      <c r="AB1488" s="5"/>
      <c r="AC1488" s="5"/>
      <c r="AD1488" s="5"/>
      <c r="AE1488" s="5"/>
      <c r="AF1488" s="5"/>
      <c r="AG1488" s="5"/>
      <c r="AH1488" s="5"/>
      <c r="AI1488" s="5"/>
      <c r="AJ1488" s="5"/>
      <c r="AK1488" s="5"/>
      <c r="AL1488" s="5"/>
      <c r="AM1488" s="5"/>
      <c r="AN1488" s="5">
        <v>54027916</v>
      </c>
    </row>
    <row r="1492" spans="1:5">
      <c r="A1492">
        <v>65</v>
      </c>
      <c r="C1492">
        <v>1</v>
      </c>
      <c r="D1492">
        <v>0</v>
      </c>
      <c r="E1492">
        <v>245</v>
      </c>
    </row>
  </sheetData>
  <printOptions gridLines="1"/>
  <pageMargins left="0.75" right="0.75" top="1" bottom="1" header="0.5" footer="0.5"/>
  <headerFooter alignWithMargins="0">
    <oddHeader>&amp;A</oddHeader>
    <oddFooter>Page &amp;P</oddFooter>
  </headerFooter>
</worksheet>
</file>

<file path=xl/worksheets/sheet20.xml><?xml version="1.0" encoding="utf-8"?>
<worksheet xmlns="http://schemas.openxmlformats.org/spreadsheetml/2006/main" xmlns:r="http://schemas.openxmlformats.org/officeDocument/2006/relationships">
  <dimension ref="A1:EC64"/>
  <sheetViews>
    <sheetView workbookViewId="0"/>
  </sheetViews>
  <sheetFormatPr defaultColWidth="9.140625" defaultRowHeight="12.75"/>
  <cols>
    <col min="1" max="256" width="9.140625" customWidth="1"/>
  </cols>
  <sheetData>
    <row r="1" spans="1:133">
      <c r="A1">
        <v>0</v>
      </c>
      <c r="B1" t="s">
        <v>0</v>
      </c>
      <c r="D1" t="s">
        <v>735</v>
      </c>
      <c r="F1">
        <v>0</v>
      </c>
      <c r="G1">
        <v>0</v>
      </c>
      <c r="H1">
        <v>0</v>
      </c>
      <c r="I1" t="s">
        <v>2</v>
      </c>
      <c r="J1" t="s">
        <v>3</v>
      </c>
      <c r="K1">
        <v>1</v>
      </c>
      <c r="L1">
        <v>31695</v>
      </c>
      <c r="M1">
        <v>10</v>
      </c>
      <c r="N1">
        <v>11</v>
      </c>
      <c r="O1">
        <v>5</v>
      </c>
      <c r="P1">
        <v>0</v>
      </c>
      <c r="Q1">
        <v>1</v>
      </c>
    </row>
    <row r="12" spans="1:133">
      <c r="A12" s="1">
        <v>1</v>
      </c>
      <c r="B12" s="1">
        <v>63</v>
      </c>
      <c r="C12" s="1">
        <v>0</v>
      </c>
      <c r="D12" s="1"/>
      <c r="E12" s="1">
        <v>0</v>
      </c>
      <c r="F12" s="1" t="s">
        <v>4</v>
      </c>
      <c r="G12" s="1" t="s">
        <v>5</v>
      </c>
      <c r="H12" s="1" t="s">
        <v>6</v>
      </c>
      <c r="I12" s="1">
        <v>0</v>
      </c>
      <c r="J12" s="1" t="s">
        <v>6</v>
      </c>
      <c r="K12" s="1">
        <v>0</v>
      </c>
      <c r="L12" s="1">
        <v>0</v>
      </c>
      <c r="M12" s="1">
        <v>2</v>
      </c>
      <c r="N12" s="1"/>
      <c r="O12" s="1">
        <v>0</v>
      </c>
      <c r="P12" s="1">
        <v>0</v>
      </c>
      <c r="Q12" s="1">
        <v>0</v>
      </c>
      <c r="R12" s="1">
        <v>0</v>
      </c>
      <c r="S12" s="1"/>
      <c r="T12" s="1">
        <v>1</v>
      </c>
      <c r="U12" s="1" t="s">
        <v>6</v>
      </c>
      <c r="V12" s="1">
        <v>0</v>
      </c>
      <c r="W12" s="1" t="s">
        <v>6</v>
      </c>
      <c r="X12" s="1" t="s">
        <v>6</v>
      </c>
      <c r="Y12" s="1" t="s">
        <v>6</v>
      </c>
      <c r="Z12" s="1" t="s">
        <v>6</v>
      </c>
      <c r="AA12" s="1" t="s">
        <v>6</v>
      </c>
      <c r="AB12" s="1" t="s">
        <v>7</v>
      </c>
      <c r="AC12" s="1" t="s">
        <v>6</v>
      </c>
      <c r="AD12" s="1" t="s">
        <v>6</v>
      </c>
      <c r="AE12" s="1" t="s">
        <v>6</v>
      </c>
      <c r="AF12" s="1" t="s">
        <v>6</v>
      </c>
      <c r="AG12" s="1" t="s">
        <v>6</v>
      </c>
      <c r="AH12" s="1" t="s">
        <v>6</v>
      </c>
      <c r="AI12" s="1" t="s">
        <v>6</v>
      </c>
      <c r="AJ12" s="1" t="s">
        <v>6</v>
      </c>
      <c r="AK12" s="1"/>
      <c r="AL12" s="1" t="s">
        <v>8</v>
      </c>
      <c r="AM12" s="1" t="s">
        <v>9</v>
      </c>
      <c r="AN12" s="1" t="s">
        <v>6</v>
      </c>
      <c r="AO12" s="1"/>
      <c r="AP12" s="1" t="s">
        <v>6</v>
      </c>
      <c r="AQ12" s="1" t="s">
        <v>6</v>
      </c>
      <c r="AR12" s="1" t="s">
        <v>6</v>
      </c>
      <c r="AS12" s="1"/>
      <c r="AT12" s="1"/>
      <c r="AU12" s="1"/>
      <c r="AV12" s="1"/>
      <c r="AW12" s="1"/>
      <c r="AX12" s="1" t="s">
        <v>6</v>
      </c>
      <c r="AY12" s="1" t="s">
        <v>6</v>
      </c>
      <c r="AZ12" s="1" t="s">
        <v>6</v>
      </c>
      <c r="BA12" s="1"/>
      <c r="BB12" s="1">
        <v>0</v>
      </c>
      <c r="BC12" s="1"/>
      <c r="BD12" s="1"/>
      <c r="BE12" s="1"/>
      <c r="BF12" s="1"/>
      <c r="BG12" s="1"/>
      <c r="BH12" s="1" t="s">
        <v>10</v>
      </c>
      <c r="BI12" s="1" t="s">
        <v>11</v>
      </c>
      <c r="BJ12" s="1">
        <v>0</v>
      </c>
      <c r="BK12" s="1">
        <v>0</v>
      </c>
      <c r="BL12" s="1">
        <v>0</v>
      </c>
      <c r="BM12" s="1">
        <v>0</v>
      </c>
      <c r="BN12" s="1">
        <v>1</v>
      </c>
      <c r="BO12" s="1">
        <v>0</v>
      </c>
      <c r="BP12" s="1">
        <v>6</v>
      </c>
      <c r="BQ12" s="1">
        <v>2</v>
      </c>
      <c r="BR12" s="1">
        <v>1</v>
      </c>
      <c r="BS12" s="1">
        <v>0</v>
      </c>
      <c r="BT12" s="1">
        <v>0</v>
      </c>
      <c r="BU12" s="1">
        <v>0</v>
      </c>
      <c r="BV12" s="1">
        <v>1</v>
      </c>
      <c r="BW12" s="1">
        <v>0</v>
      </c>
      <c r="BX12" s="1">
        <v>0</v>
      </c>
      <c r="BY12" s="1" t="s">
        <v>12</v>
      </c>
      <c r="BZ12" s="1" t="s">
        <v>13</v>
      </c>
      <c r="CA12" s="1" t="s">
        <v>14</v>
      </c>
      <c r="CB12" s="1" t="s">
        <v>14</v>
      </c>
      <c r="CC12" s="1" t="s">
        <v>14</v>
      </c>
      <c r="CD12" s="1" t="s">
        <v>14</v>
      </c>
      <c r="CE12" s="1" t="s">
        <v>15</v>
      </c>
      <c r="CF12" s="1">
        <v>0</v>
      </c>
      <c r="CG12" s="1">
        <v>0</v>
      </c>
      <c r="CH12" s="1">
        <v>8200</v>
      </c>
      <c r="CI12" s="1" t="s">
        <v>6</v>
      </c>
      <c r="CJ12" s="1" t="s">
        <v>6</v>
      </c>
      <c r="CK12" s="1">
        <v>1</v>
      </c>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v>0</v>
      </c>
    </row>
    <row r="14" spans="1:133">
      <c r="A14" s="1">
        <v>22</v>
      </c>
      <c r="B14" s="1">
        <v>0</v>
      </c>
      <c r="C14" s="1">
        <v>0</v>
      </c>
      <c r="D14" s="1">
        <v>54027915</v>
      </c>
      <c r="E14" s="1">
        <v>0</v>
      </c>
      <c r="F14" s="1">
        <v>3</v>
      </c>
      <c r="G14" s="1"/>
      <c r="H14" s="1"/>
      <c r="I14" s="1"/>
      <c r="J14" s="1"/>
      <c r="K14" s="1"/>
      <c r="L14" s="1"/>
      <c r="M14" s="1"/>
      <c r="N14" s="1"/>
      <c r="O14" s="1"/>
    </row>
    <row r="16" spans="1:133">
      <c r="A16" s="6">
        <v>3</v>
      </c>
      <c r="B16" s="6">
        <v>1</v>
      </c>
      <c r="C16" s="6" t="s">
        <v>16</v>
      </c>
      <c r="D16" s="6" t="s">
        <v>17</v>
      </c>
      <c r="E16" s="7">
        <f>(Source!F77)/1000</f>
        <v>0</v>
      </c>
      <c r="F16" s="7">
        <f>(Source!F78)/1000</f>
        <v>0</v>
      </c>
      <c r="G16" s="7">
        <f>(Source!F69)/1000</f>
        <v>0</v>
      </c>
      <c r="H16" s="7">
        <f>(Source!F79)/1000+(Source!F80)/1000</f>
        <v>0</v>
      </c>
      <c r="I16" s="7">
        <f t="shared" ref="I16:I28" si="0">E16+F16+G16+H16</f>
        <v>0</v>
      </c>
      <c r="J16" s="7">
        <f>(Source!F75)/1000</f>
        <v>0</v>
      </c>
      <c r="AI16" s="6">
        <v>0</v>
      </c>
      <c r="AJ16" s="6">
        <v>-1</v>
      </c>
      <c r="AK16" s="6" t="s">
        <v>6</v>
      </c>
      <c r="AL16" s="6" t="s">
        <v>6</v>
      </c>
      <c r="AM16" s="6" t="s">
        <v>6</v>
      </c>
      <c r="AN16" s="6">
        <v>0</v>
      </c>
      <c r="AO16" s="6" t="s">
        <v>6</v>
      </c>
      <c r="AP16" s="6" t="s">
        <v>6</v>
      </c>
      <c r="AT16" s="7">
        <v>0</v>
      </c>
      <c r="AU16" s="7">
        <v>0</v>
      </c>
      <c r="AV16" s="7">
        <v>0</v>
      </c>
      <c r="AW16" s="7">
        <v>0</v>
      </c>
      <c r="AX16" s="7">
        <v>0</v>
      </c>
      <c r="AY16" s="7">
        <v>0</v>
      </c>
      <c r="AZ16" s="7">
        <v>0</v>
      </c>
      <c r="BA16" s="7">
        <v>0</v>
      </c>
      <c r="BB16" s="7">
        <v>0</v>
      </c>
      <c r="BC16" s="7">
        <v>0</v>
      </c>
      <c r="BD16" s="7">
        <v>0</v>
      </c>
      <c r="BE16" s="7">
        <v>0</v>
      </c>
      <c r="BF16" s="7">
        <v>0</v>
      </c>
      <c r="BG16" s="7">
        <v>0</v>
      </c>
      <c r="BH16" s="7">
        <v>0</v>
      </c>
      <c r="BI16" s="7">
        <v>0</v>
      </c>
      <c r="BJ16" s="7">
        <v>0</v>
      </c>
      <c r="BK16" s="7">
        <v>0</v>
      </c>
    </row>
    <row r="17" spans="1:63">
      <c r="A17" s="6">
        <v>3</v>
      </c>
      <c r="B17" s="6">
        <v>2</v>
      </c>
      <c r="C17" s="6" t="s">
        <v>83</v>
      </c>
      <c r="D17" s="6" t="s">
        <v>84</v>
      </c>
      <c r="E17" s="7">
        <f>(Source!F280)/1000</f>
        <v>259.55658999999997</v>
      </c>
      <c r="F17" s="7">
        <f>(Source!F281)/1000</f>
        <v>33.929279999999999</v>
      </c>
      <c r="G17" s="7">
        <f>(Source!F272)/1000</f>
        <v>187.14023999999998</v>
      </c>
      <c r="H17" s="7">
        <f>(Source!F282)/1000+(Source!F283)/1000</f>
        <v>0</v>
      </c>
      <c r="I17" s="7">
        <f t="shared" si="0"/>
        <v>480.62610999999993</v>
      </c>
      <c r="J17" s="7">
        <f>(Source!F278)/1000</f>
        <v>24.024259999999998</v>
      </c>
      <c r="AI17" s="6">
        <v>0</v>
      </c>
      <c r="AJ17" s="6">
        <v>-1</v>
      </c>
      <c r="AK17" s="6" t="s">
        <v>6</v>
      </c>
      <c r="AL17" s="6" t="s">
        <v>6</v>
      </c>
      <c r="AM17" s="6" t="s">
        <v>6</v>
      </c>
      <c r="AN17" s="6">
        <v>0</v>
      </c>
      <c r="AO17" s="6" t="s">
        <v>6</v>
      </c>
      <c r="AP17" s="6" t="s">
        <v>6</v>
      </c>
      <c r="AT17" s="7">
        <v>0</v>
      </c>
      <c r="AU17" s="7">
        <v>0</v>
      </c>
      <c r="AV17" s="7">
        <v>0</v>
      </c>
      <c r="AW17" s="7">
        <v>0</v>
      </c>
      <c r="AX17" s="7">
        <v>0</v>
      </c>
      <c r="AY17" s="7">
        <v>0</v>
      </c>
      <c r="AZ17" s="7">
        <v>0</v>
      </c>
      <c r="BA17" s="7">
        <v>0</v>
      </c>
      <c r="BB17" s="7">
        <v>0</v>
      </c>
      <c r="BC17" s="7">
        <v>0</v>
      </c>
      <c r="BD17" s="7">
        <v>0</v>
      </c>
      <c r="BE17" s="7">
        <v>0</v>
      </c>
      <c r="BF17" s="7">
        <v>0</v>
      </c>
      <c r="BG17" s="7">
        <v>0</v>
      </c>
      <c r="BH17" s="7">
        <v>0</v>
      </c>
      <c r="BI17" s="7">
        <v>0</v>
      </c>
      <c r="BJ17" s="7">
        <v>0</v>
      </c>
      <c r="BK17" s="7">
        <v>0</v>
      </c>
    </row>
    <row r="18" spans="1:63">
      <c r="A18" s="6">
        <v>3</v>
      </c>
      <c r="B18" s="6">
        <v>3</v>
      </c>
      <c r="C18" s="6" t="s">
        <v>321</v>
      </c>
      <c r="D18" s="6" t="s">
        <v>322</v>
      </c>
      <c r="E18" s="7">
        <f>(Source!F418)/1000</f>
        <v>0</v>
      </c>
      <c r="F18" s="7">
        <f>(Source!F419)/1000</f>
        <v>0</v>
      </c>
      <c r="G18" s="7">
        <f>(Source!F410)/1000</f>
        <v>0</v>
      </c>
      <c r="H18" s="7">
        <f>(Source!F420)/1000+(Source!F421)/1000</f>
        <v>0</v>
      </c>
      <c r="I18" s="7">
        <f t="shared" si="0"/>
        <v>0</v>
      </c>
      <c r="J18" s="7">
        <f>(Source!F416)/1000</f>
        <v>0</v>
      </c>
      <c r="AI18" s="6">
        <v>0</v>
      </c>
      <c r="AJ18" s="6">
        <v>-1</v>
      </c>
      <c r="AK18" s="6" t="s">
        <v>6</v>
      </c>
      <c r="AL18" s="6" t="s">
        <v>6</v>
      </c>
      <c r="AM18" s="6" t="s">
        <v>6</v>
      </c>
      <c r="AN18" s="6">
        <v>0</v>
      </c>
      <c r="AO18" s="6" t="s">
        <v>6</v>
      </c>
      <c r="AP18" s="6" t="s">
        <v>6</v>
      </c>
      <c r="AT18" s="7">
        <v>0</v>
      </c>
      <c r="AU18" s="7">
        <v>0</v>
      </c>
      <c r="AV18" s="7">
        <v>0</v>
      </c>
      <c r="AW18" s="7">
        <v>0</v>
      </c>
      <c r="AX18" s="7">
        <v>0</v>
      </c>
      <c r="AY18" s="7">
        <v>0</v>
      </c>
      <c r="AZ18" s="7">
        <v>0</v>
      </c>
      <c r="BA18" s="7">
        <v>0</v>
      </c>
      <c r="BB18" s="7">
        <v>0</v>
      </c>
      <c r="BC18" s="7">
        <v>0</v>
      </c>
      <c r="BD18" s="7">
        <v>0</v>
      </c>
      <c r="BE18" s="7">
        <v>0</v>
      </c>
      <c r="BF18" s="7">
        <v>0</v>
      </c>
      <c r="BG18" s="7">
        <v>0</v>
      </c>
      <c r="BH18" s="7">
        <v>0</v>
      </c>
      <c r="BI18" s="7">
        <v>0</v>
      </c>
      <c r="BJ18" s="7">
        <v>0</v>
      </c>
      <c r="BK18" s="7">
        <v>0</v>
      </c>
    </row>
    <row r="19" spans="1:63">
      <c r="A19" s="6">
        <v>3</v>
      </c>
      <c r="B19" s="6">
        <v>4</v>
      </c>
      <c r="C19" s="6" t="s">
        <v>428</v>
      </c>
      <c r="D19" s="6" t="s">
        <v>429</v>
      </c>
      <c r="E19" s="7">
        <f>(Source!F534)/1000</f>
        <v>0</v>
      </c>
      <c r="F19" s="7">
        <f>(Source!F535)/1000</f>
        <v>0</v>
      </c>
      <c r="G19" s="7">
        <f>(Source!F526)/1000</f>
        <v>0</v>
      </c>
      <c r="H19" s="7">
        <f>(Source!F536)/1000+(Source!F537)/1000</f>
        <v>0</v>
      </c>
      <c r="I19" s="7">
        <f t="shared" si="0"/>
        <v>0</v>
      </c>
      <c r="J19" s="7">
        <f>(Source!F532)/1000</f>
        <v>0</v>
      </c>
      <c r="AI19" s="6">
        <v>0</v>
      </c>
      <c r="AJ19" s="6">
        <v>-1</v>
      </c>
      <c r="AK19" s="6" t="s">
        <v>6</v>
      </c>
      <c r="AL19" s="6" t="s">
        <v>6</v>
      </c>
      <c r="AM19" s="6" t="s">
        <v>6</v>
      </c>
      <c r="AN19" s="6">
        <v>0</v>
      </c>
      <c r="AO19" s="6" t="s">
        <v>6</v>
      </c>
      <c r="AP19" s="6" t="s">
        <v>6</v>
      </c>
      <c r="AT19" s="7">
        <v>0</v>
      </c>
      <c r="AU19" s="7">
        <v>0</v>
      </c>
      <c r="AV19" s="7">
        <v>0</v>
      </c>
      <c r="AW19" s="7">
        <v>0</v>
      </c>
      <c r="AX19" s="7">
        <v>0</v>
      </c>
      <c r="AY19" s="7">
        <v>0</v>
      </c>
      <c r="AZ19" s="7">
        <v>0</v>
      </c>
      <c r="BA19" s="7">
        <v>0</v>
      </c>
      <c r="BB19" s="7">
        <v>0</v>
      </c>
      <c r="BC19" s="7">
        <v>0</v>
      </c>
      <c r="BD19" s="7">
        <v>0</v>
      </c>
      <c r="BE19" s="7">
        <v>0</v>
      </c>
      <c r="BF19" s="7">
        <v>0</v>
      </c>
      <c r="BG19" s="7">
        <v>0</v>
      </c>
      <c r="BH19" s="7">
        <v>0</v>
      </c>
      <c r="BI19" s="7">
        <v>0</v>
      </c>
      <c r="BJ19" s="7">
        <v>0</v>
      </c>
      <c r="BK19" s="7">
        <v>0</v>
      </c>
    </row>
    <row r="20" spans="1:63">
      <c r="A20" s="6">
        <v>3</v>
      </c>
      <c r="B20" s="6">
        <v>5</v>
      </c>
      <c r="C20" s="6" t="s">
        <v>457</v>
      </c>
      <c r="D20" s="6" t="s">
        <v>458</v>
      </c>
      <c r="E20" s="7">
        <f>(Source!F651)/1000</f>
        <v>208.48095000000001</v>
      </c>
      <c r="F20" s="7">
        <f>(Source!F652)/1000</f>
        <v>23.81071</v>
      </c>
      <c r="G20" s="7">
        <f>(Source!F643)/1000</f>
        <v>0</v>
      </c>
      <c r="H20" s="7">
        <f>(Source!F653)/1000+(Source!F654)/1000</f>
        <v>0</v>
      </c>
      <c r="I20" s="7">
        <f t="shared" si="0"/>
        <v>232.29166000000001</v>
      </c>
      <c r="J20" s="7">
        <f>(Source!F649)/1000</f>
        <v>23.785360000000001</v>
      </c>
      <c r="AI20" s="6">
        <v>0</v>
      </c>
      <c r="AJ20" s="6">
        <v>-1</v>
      </c>
      <c r="AK20" s="6" t="s">
        <v>6</v>
      </c>
      <c r="AL20" s="6" t="s">
        <v>6</v>
      </c>
      <c r="AM20" s="6" t="s">
        <v>6</v>
      </c>
      <c r="AN20" s="6">
        <v>0</v>
      </c>
      <c r="AO20" s="6" t="s">
        <v>6</v>
      </c>
      <c r="AP20" s="6" t="s">
        <v>6</v>
      </c>
      <c r="AT20" s="7">
        <v>0</v>
      </c>
      <c r="AU20" s="7">
        <v>0</v>
      </c>
      <c r="AV20" s="7">
        <v>0</v>
      </c>
      <c r="AW20" s="7">
        <v>0</v>
      </c>
      <c r="AX20" s="7">
        <v>0</v>
      </c>
      <c r="AY20" s="7">
        <v>0</v>
      </c>
      <c r="AZ20" s="7">
        <v>0</v>
      </c>
      <c r="BA20" s="7">
        <v>0</v>
      </c>
      <c r="BB20" s="7">
        <v>0</v>
      </c>
      <c r="BC20" s="7">
        <v>0</v>
      </c>
      <c r="BD20" s="7">
        <v>0</v>
      </c>
      <c r="BE20" s="7">
        <v>0</v>
      </c>
      <c r="BF20" s="7">
        <v>0</v>
      </c>
      <c r="BG20" s="7">
        <v>0</v>
      </c>
      <c r="BH20" s="7">
        <v>0</v>
      </c>
      <c r="BI20" s="7">
        <v>0</v>
      </c>
      <c r="BJ20" s="7">
        <v>0</v>
      </c>
      <c r="BK20" s="7">
        <v>0</v>
      </c>
    </row>
    <row r="21" spans="1:63">
      <c r="A21" s="6">
        <v>3</v>
      </c>
      <c r="B21" s="6">
        <v>6</v>
      </c>
      <c r="C21" s="6" t="s">
        <v>483</v>
      </c>
      <c r="D21" s="6" t="s">
        <v>484</v>
      </c>
      <c r="E21" s="7">
        <f>(Source!F811)/1000</f>
        <v>96.295529999999999</v>
      </c>
      <c r="F21" s="7">
        <f>(Source!F812)/1000</f>
        <v>20.163460000000001</v>
      </c>
      <c r="G21" s="7">
        <f>(Source!F803)/1000</f>
        <v>1094.47802</v>
      </c>
      <c r="H21" s="7">
        <f>(Source!F813)/1000+(Source!F814)/1000</f>
        <v>0</v>
      </c>
      <c r="I21" s="7">
        <f t="shared" si="0"/>
        <v>1210.9370100000001</v>
      </c>
      <c r="J21" s="7">
        <f>(Source!F809)/1000</f>
        <v>23.518889999999999</v>
      </c>
      <c r="AI21" s="6">
        <v>0</v>
      </c>
      <c r="AJ21" s="6">
        <v>-1</v>
      </c>
      <c r="AK21" s="6" t="s">
        <v>6</v>
      </c>
      <c r="AL21" s="6" t="s">
        <v>6</v>
      </c>
      <c r="AM21" s="6" t="s">
        <v>6</v>
      </c>
      <c r="AN21" s="6">
        <v>0</v>
      </c>
      <c r="AO21" s="6" t="s">
        <v>6</v>
      </c>
      <c r="AP21" s="6" t="s">
        <v>6</v>
      </c>
      <c r="AT21" s="7">
        <v>0</v>
      </c>
      <c r="AU21" s="7">
        <v>0</v>
      </c>
      <c r="AV21" s="7">
        <v>0</v>
      </c>
      <c r="AW21" s="7">
        <v>0</v>
      </c>
      <c r="AX21" s="7">
        <v>0</v>
      </c>
      <c r="AY21" s="7">
        <v>0</v>
      </c>
      <c r="AZ21" s="7">
        <v>0</v>
      </c>
      <c r="BA21" s="7">
        <v>0</v>
      </c>
      <c r="BB21" s="7">
        <v>0</v>
      </c>
      <c r="BC21" s="7">
        <v>0</v>
      </c>
      <c r="BD21" s="7">
        <v>0</v>
      </c>
      <c r="BE21" s="7">
        <v>0</v>
      </c>
      <c r="BF21" s="7">
        <v>0</v>
      </c>
      <c r="BG21" s="7">
        <v>0</v>
      </c>
      <c r="BH21" s="7">
        <v>0</v>
      </c>
      <c r="BI21" s="7">
        <v>0</v>
      </c>
      <c r="BJ21" s="7">
        <v>0</v>
      </c>
      <c r="BK21" s="7">
        <v>0</v>
      </c>
    </row>
    <row r="22" spans="1:63">
      <c r="A22" s="6">
        <v>3</v>
      </c>
      <c r="B22" s="6">
        <v>7</v>
      </c>
      <c r="C22" s="6" t="s">
        <v>534</v>
      </c>
      <c r="D22" s="6" t="s">
        <v>535</v>
      </c>
      <c r="E22" s="7">
        <f>(Source!F917)/1000</f>
        <v>0</v>
      </c>
      <c r="F22" s="7">
        <f>(Source!F918)/1000</f>
        <v>36.334009999999999</v>
      </c>
      <c r="G22" s="7">
        <f>(Source!F909)/1000</f>
        <v>171.98939999999999</v>
      </c>
      <c r="H22" s="7">
        <f>(Source!F919)/1000+(Source!F920)/1000</f>
        <v>0</v>
      </c>
      <c r="I22" s="7">
        <f t="shared" si="0"/>
        <v>208.32341</v>
      </c>
      <c r="J22" s="7">
        <f>(Source!F915)/1000</f>
        <v>9.2059999999999995</v>
      </c>
      <c r="AI22" s="6">
        <v>0</v>
      </c>
      <c r="AJ22" s="6">
        <v>-1</v>
      </c>
      <c r="AK22" s="6" t="s">
        <v>6</v>
      </c>
      <c r="AL22" s="6" t="s">
        <v>6</v>
      </c>
      <c r="AM22" s="6" t="s">
        <v>6</v>
      </c>
      <c r="AN22" s="6">
        <v>0</v>
      </c>
      <c r="AO22" s="6" t="s">
        <v>6</v>
      </c>
      <c r="AP22" s="6" t="s">
        <v>6</v>
      </c>
      <c r="AT22" s="7">
        <v>0</v>
      </c>
      <c r="AU22" s="7">
        <v>0</v>
      </c>
      <c r="AV22" s="7">
        <v>0</v>
      </c>
      <c r="AW22" s="7">
        <v>0</v>
      </c>
      <c r="AX22" s="7">
        <v>0</v>
      </c>
      <c r="AY22" s="7">
        <v>0</v>
      </c>
      <c r="AZ22" s="7">
        <v>0</v>
      </c>
      <c r="BA22" s="7">
        <v>0</v>
      </c>
      <c r="BB22" s="7">
        <v>0</v>
      </c>
      <c r="BC22" s="7">
        <v>0</v>
      </c>
      <c r="BD22" s="7">
        <v>0</v>
      </c>
      <c r="BE22" s="7">
        <v>0</v>
      </c>
      <c r="BF22" s="7">
        <v>0</v>
      </c>
      <c r="BG22" s="7">
        <v>0</v>
      </c>
      <c r="BH22" s="7">
        <v>0</v>
      </c>
      <c r="BI22" s="7">
        <v>0</v>
      </c>
      <c r="BJ22" s="7">
        <v>0</v>
      </c>
      <c r="BK22" s="7">
        <v>0</v>
      </c>
    </row>
    <row r="23" spans="1:63">
      <c r="A23" s="6">
        <v>3</v>
      </c>
      <c r="B23" s="6">
        <v>8</v>
      </c>
      <c r="C23" s="6" t="s">
        <v>541</v>
      </c>
      <c r="D23" s="6" t="s">
        <v>542</v>
      </c>
      <c r="E23" s="7">
        <f>(Source!F1054)/1000</f>
        <v>67.204850000000008</v>
      </c>
      <c r="F23" s="7">
        <f>(Source!F1055)/1000</f>
        <v>3.90177</v>
      </c>
      <c r="G23" s="7">
        <f>(Source!F1046)/1000</f>
        <v>0</v>
      </c>
      <c r="H23" s="7">
        <f>(Source!F1056)/1000+(Source!F1057)/1000</f>
        <v>0</v>
      </c>
      <c r="I23" s="7">
        <f t="shared" si="0"/>
        <v>71.106620000000007</v>
      </c>
      <c r="J23" s="7">
        <f>(Source!F1052)/1000</f>
        <v>4.8666800000000006</v>
      </c>
      <c r="AI23" s="6">
        <v>0</v>
      </c>
      <c r="AJ23" s="6">
        <v>-1</v>
      </c>
      <c r="AK23" s="6" t="s">
        <v>6</v>
      </c>
      <c r="AL23" s="6" t="s">
        <v>6</v>
      </c>
      <c r="AM23" s="6" t="s">
        <v>6</v>
      </c>
      <c r="AN23" s="6">
        <v>0</v>
      </c>
      <c r="AO23" s="6" t="s">
        <v>6</v>
      </c>
      <c r="AP23" s="6" t="s">
        <v>6</v>
      </c>
      <c r="AT23" s="7">
        <v>0</v>
      </c>
      <c r="AU23" s="7">
        <v>0</v>
      </c>
      <c r="AV23" s="7">
        <v>0</v>
      </c>
      <c r="AW23" s="7">
        <v>0</v>
      </c>
      <c r="AX23" s="7">
        <v>0</v>
      </c>
      <c r="AY23" s="7">
        <v>0</v>
      </c>
      <c r="AZ23" s="7">
        <v>0</v>
      </c>
      <c r="BA23" s="7">
        <v>0</v>
      </c>
      <c r="BB23" s="7">
        <v>0</v>
      </c>
      <c r="BC23" s="7">
        <v>0</v>
      </c>
      <c r="BD23" s="7">
        <v>0</v>
      </c>
      <c r="BE23" s="7">
        <v>0</v>
      </c>
      <c r="BF23" s="7">
        <v>0</v>
      </c>
      <c r="BG23" s="7">
        <v>0</v>
      </c>
      <c r="BH23" s="7">
        <v>0</v>
      </c>
      <c r="BI23" s="7">
        <v>0</v>
      </c>
      <c r="BJ23" s="7">
        <v>0</v>
      </c>
      <c r="BK23" s="7">
        <v>0</v>
      </c>
    </row>
    <row r="24" spans="1:63">
      <c r="A24" s="6">
        <v>3</v>
      </c>
      <c r="B24" s="6">
        <v>9</v>
      </c>
      <c r="C24" s="6" t="s">
        <v>600</v>
      </c>
      <c r="D24" s="6" t="s">
        <v>601</v>
      </c>
      <c r="E24" s="7">
        <f>(Source!F1128)/1000</f>
        <v>0</v>
      </c>
      <c r="F24" s="7">
        <f>(Source!F1129)/1000</f>
        <v>0</v>
      </c>
      <c r="G24" s="7">
        <f>(Source!F1120)/1000</f>
        <v>0</v>
      </c>
      <c r="H24" s="7">
        <f>(Source!F1130)/1000+(Source!F1131)/1000</f>
        <v>26.271319999999999</v>
      </c>
      <c r="I24" s="7">
        <f t="shared" si="0"/>
        <v>26.271319999999999</v>
      </c>
      <c r="J24" s="7">
        <f>(Source!F1126)/1000</f>
        <v>12.510149999999999</v>
      </c>
      <c r="AI24" s="6">
        <v>0</v>
      </c>
      <c r="AJ24" s="6">
        <v>-1</v>
      </c>
      <c r="AK24" s="6" t="s">
        <v>6</v>
      </c>
      <c r="AL24" s="6" t="s">
        <v>6</v>
      </c>
      <c r="AM24" s="6" t="s">
        <v>6</v>
      </c>
      <c r="AN24" s="6">
        <v>0</v>
      </c>
      <c r="AO24" s="6" t="s">
        <v>6</v>
      </c>
      <c r="AP24" s="6" t="s">
        <v>6</v>
      </c>
      <c r="AT24" s="7">
        <v>0</v>
      </c>
      <c r="AU24" s="7">
        <v>0</v>
      </c>
      <c r="AV24" s="7">
        <v>0</v>
      </c>
      <c r="AW24" s="7">
        <v>0</v>
      </c>
      <c r="AX24" s="7">
        <v>0</v>
      </c>
      <c r="AY24" s="7">
        <v>0</v>
      </c>
      <c r="AZ24" s="7">
        <v>0</v>
      </c>
      <c r="BA24" s="7">
        <v>0</v>
      </c>
      <c r="BB24" s="7">
        <v>0</v>
      </c>
      <c r="BC24" s="7">
        <v>0</v>
      </c>
      <c r="BD24" s="7">
        <v>0</v>
      </c>
      <c r="BE24" s="7">
        <v>0</v>
      </c>
      <c r="BF24" s="7">
        <v>0</v>
      </c>
      <c r="BG24" s="7">
        <v>0</v>
      </c>
      <c r="BH24" s="7">
        <v>0</v>
      </c>
      <c r="BI24" s="7">
        <v>0</v>
      </c>
      <c r="BJ24" s="7">
        <v>0</v>
      </c>
      <c r="BK24" s="7">
        <v>0</v>
      </c>
    </row>
    <row r="25" spans="1:63">
      <c r="A25" s="6">
        <v>3</v>
      </c>
      <c r="B25" s="6">
        <v>10</v>
      </c>
      <c r="C25" s="6" t="s">
        <v>627</v>
      </c>
      <c r="D25" s="6" t="s">
        <v>628</v>
      </c>
      <c r="E25" s="7">
        <f>(Source!F1200)/1000</f>
        <v>0</v>
      </c>
      <c r="F25" s="7">
        <f>(Source!F1201)/1000</f>
        <v>0</v>
      </c>
      <c r="G25" s="7">
        <f>(Source!F1192)/1000</f>
        <v>0</v>
      </c>
      <c r="H25" s="7">
        <f>(Source!F1202)/1000+(Source!F1203)/1000</f>
        <v>7.53003</v>
      </c>
      <c r="I25" s="7">
        <f t="shared" si="0"/>
        <v>7.53003</v>
      </c>
      <c r="J25" s="7">
        <f>(Source!F1198)/1000</f>
        <v>3.5857299999999999</v>
      </c>
      <c r="AI25" s="6">
        <v>0</v>
      </c>
      <c r="AJ25" s="6">
        <v>-1</v>
      </c>
      <c r="AK25" s="6" t="s">
        <v>6</v>
      </c>
      <c r="AL25" s="6" t="s">
        <v>6</v>
      </c>
      <c r="AM25" s="6" t="s">
        <v>6</v>
      </c>
      <c r="AN25" s="6">
        <v>0</v>
      </c>
      <c r="AO25" s="6" t="s">
        <v>6</v>
      </c>
      <c r="AP25" s="6" t="s">
        <v>6</v>
      </c>
      <c r="AT25" s="7">
        <v>0</v>
      </c>
      <c r="AU25" s="7">
        <v>0</v>
      </c>
      <c r="AV25" s="7">
        <v>0</v>
      </c>
      <c r="AW25" s="7">
        <v>0</v>
      </c>
      <c r="AX25" s="7">
        <v>0</v>
      </c>
      <c r="AY25" s="7">
        <v>0</v>
      </c>
      <c r="AZ25" s="7">
        <v>0</v>
      </c>
      <c r="BA25" s="7">
        <v>0</v>
      </c>
      <c r="BB25" s="7">
        <v>0</v>
      </c>
      <c r="BC25" s="7">
        <v>0</v>
      </c>
      <c r="BD25" s="7">
        <v>0</v>
      </c>
      <c r="BE25" s="7">
        <v>0</v>
      </c>
      <c r="BF25" s="7">
        <v>0</v>
      </c>
      <c r="BG25" s="7">
        <v>0</v>
      </c>
      <c r="BH25" s="7">
        <v>0</v>
      </c>
      <c r="BI25" s="7">
        <v>0</v>
      </c>
      <c r="BJ25" s="7">
        <v>0</v>
      </c>
      <c r="BK25" s="7">
        <v>0</v>
      </c>
    </row>
    <row r="26" spans="1:63">
      <c r="A26" s="6">
        <v>3</v>
      </c>
      <c r="B26" s="6">
        <v>11</v>
      </c>
      <c r="C26" s="6" t="s">
        <v>641</v>
      </c>
      <c r="D26" s="6" t="s">
        <v>642</v>
      </c>
      <c r="E26" s="7">
        <f>(Source!F1275)/1000</f>
        <v>0</v>
      </c>
      <c r="F26" s="7">
        <f>(Source!F1276)/1000</f>
        <v>0</v>
      </c>
      <c r="G26" s="7">
        <f>(Source!F1267)/1000</f>
        <v>0</v>
      </c>
      <c r="H26" s="7">
        <f>(Source!F1277)/1000+(Source!F1278)/1000</f>
        <v>24.36562</v>
      </c>
      <c r="I26" s="7">
        <f t="shared" si="0"/>
        <v>24.36562</v>
      </c>
      <c r="J26" s="7">
        <f>(Source!F1273)/1000</f>
        <v>11.602679999999999</v>
      </c>
      <c r="AI26" s="6">
        <v>0</v>
      </c>
      <c r="AJ26" s="6">
        <v>-1</v>
      </c>
      <c r="AK26" s="6" t="s">
        <v>6</v>
      </c>
      <c r="AL26" s="6" t="s">
        <v>6</v>
      </c>
      <c r="AM26" s="6" t="s">
        <v>6</v>
      </c>
      <c r="AN26" s="6">
        <v>0</v>
      </c>
      <c r="AO26" s="6" t="s">
        <v>6</v>
      </c>
      <c r="AP26" s="6" t="s">
        <v>6</v>
      </c>
      <c r="AT26" s="7">
        <v>0</v>
      </c>
      <c r="AU26" s="7">
        <v>0</v>
      </c>
      <c r="AV26" s="7">
        <v>0</v>
      </c>
      <c r="AW26" s="7">
        <v>0</v>
      </c>
      <c r="AX26" s="7">
        <v>0</v>
      </c>
      <c r="AY26" s="7">
        <v>0</v>
      </c>
      <c r="AZ26" s="7">
        <v>0</v>
      </c>
      <c r="BA26" s="7">
        <v>0</v>
      </c>
      <c r="BB26" s="7">
        <v>0</v>
      </c>
      <c r="BC26" s="7">
        <v>0</v>
      </c>
      <c r="BD26" s="7">
        <v>0</v>
      </c>
      <c r="BE26" s="7">
        <v>0</v>
      </c>
      <c r="BF26" s="7">
        <v>0</v>
      </c>
      <c r="BG26" s="7">
        <v>0</v>
      </c>
      <c r="BH26" s="7">
        <v>0</v>
      </c>
      <c r="BI26" s="7">
        <v>0</v>
      </c>
      <c r="BJ26" s="7">
        <v>0</v>
      </c>
      <c r="BK26" s="7">
        <v>0</v>
      </c>
    </row>
    <row r="27" spans="1:63">
      <c r="A27" s="6">
        <v>3</v>
      </c>
      <c r="B27" s="6">
        <v>12</v>
      </c>
      <c r="C27" s="6" t="s">
        <v>655</v>
      </c>
      <c r="D27" s="6" t="s">
        <v>656</v>
      </c>
      <c r="E27" s="7">
        <f>(Source!F1346)/1000</f>
        <v>0</v>
      </c>
      <c r="F27" s="7">
        <f>(Source!F1347)/1000</f>
        <v>0</v>
      </c>
      <c r="G27" s="7">
        <f>(Source!F1338)/1000</f>
        <v>0</v>
      </c>
      <c r="H27" s="7">
        <f>(Source!F1348)/1000+(Source!F1349)/1000</f>
        <v>13.489750000000001</v>
      </c>
      <c r="I27" s="7">
        <f t="shared" si="0"/>
        <v>13.489750000000001</v>
      </c>
      <c r="J27" s="7">
        <f>(Source!F1344)/1000</f>
        <v>6.4236899999999997</v>
      </c>
      <c r="AI27" s="6">
        <v>0</v>
      </c>
      <c r="AJ27" s="6">
        <v>-1</v>
      </c>
      <c r="AK27" s="6" t="s">
        <v>6</v>
      </c>
      <c r="AL27" s="6" t="s">
        <v>6</v>
      </c>
      <c r="AM27" s="6" t="s">
        <v>6</v>
      </c>
      <c r="AN27" s="6">
        <v>0</v>
      </c>
      <c r="AO27" s="6" t="s">
        <v>6</v>
      </c>
      <c r="AP27" s="6" t="s">
        <v>6</v>
      </c>
      <c r="AT27" s="7">
        <v>0</v>
      </c>
      <c r="AU27" s="7">
        <v>0</v>
      </c>
      <c r="AV27" s="7">
        <v>0</v>
      </c>
      <c r="AW27" s="7">
        <v>0</v>
      </c>
      <c r="AX27" s="7">
        <v>0</v>
      </c>
      <c r="AY27" s="7">
        <v>0</v>
      </c>
      <c r="AZ27" s="7">
        <v>0</v>
      </c>
      <c r="BA27" s="7">
        <v>0</v>
      </c>
      <c r="BB27" s="7">
        <v>0</v>
      </c>
      <c r="BC27" s="7">
        <v>0</v>
      </c>
      <c r="BD27" s="7">
        <v>0</v>
      </c>
      <c r="BE27" s="7">
        <v>0</v>
      </c>
      <c r="BF27" s="7">
        <v>0</v>
      </c>
      <c r="BG27" s="7">
        <v>0</v>
      </c>
      <c r="BH27" s="7">
        <v>0</v>
      </c>
      <c r="BI27" s="7">
        <v>0</v>
      </c>
      <c r="BJ27" s="7">
        <v>0</v>
      </c>
      <c r="BK27" s="7">
        <v>0</v>
      </c>
    </row>
    <row r="28" spans="1:63">
      <c r="A28" s="6">
        <v>3</v>
      </c>
      <c r="B28" s="6">
        <v>13</v>
      </c>
      <c r="C28" s="6" t="s">
        <v>663</v>
      </c>
      <c r="D28" s="6" t="s">
        <v>664</v>
      </c>
      <c r="E28" s="7">
        <f>(Source!F1420)/1000</f>
        <v>0</v>
      </c>
      <c r="F28" s="7">
        <f>(Source!F1421)/1000</f>
        <v>0</v>
      </c>
      <c r="G28" s="7">
        <f>(Source!F1412)/1000</f>
        <v>0</v>
      </c>
      <c r="H28" s="7">
        <f>(Source!F1422)/1000+(Source!F1423)/1000</f>
        <v>6.1699599999999997</v>
      </c>
      <c r="I28" s="7">
        <f t="shared" si="0"/>
        <v>6.1699599999999997</v>
      </c>
      <c r="J28" s="7">
        <f>(Source!F1418)/1000</f>
        <v>2.9380700000000002</v>
      </c>
      <c r="AI28" s="6">
        <v>0</v>
      </c>
      <c r="AJ28" s="6">
        <v>-1</v>
      </c>
      <c r="AK28" s="6" t="s">
        <v>6</v>
      </c>
      <c r="AL28" s="6" t="s">
        <v>6</v>
      </c>
      <c r="AM28" s="6" t="s">
        <v>6</v>
      </c>
      <c r="AN28" s="6">
        <v>0</v>
      </c>
      <c r="AO28" s="6" t="s">
        <v>6</v>
      </c>
      <c r="AP28" s="6" t="s">
        <v>6</v>
      </c>
      <c r="AT28" s="7">
        <v>0</v>
      </c>
      <c r="AU28" s="7">
        <v>0</v>
      </c>
      <c r="AV28" s="7">
        <v>0</v>
      </c>
      <c r="AW28" s="7">
        <v>0</v>
      </c>
      <c r="AX28" s="7">
        <v>0</v>
      </c>
      <c r="AY28" s="7">
        <v>0</v>
      </c>
      <c r="AZ28" s="7">
        <v>0</v>
      </c>
      <c r="BA28" s="7">
        <v>0</v>
      </c>
      <c r="BB28" s="7">
        <v>0</v>
      </c>
      <c r="BC28" s="7">
        <v>0</v>
      </c>
      <c r="BD28" s="7">
        <v>0</v>
      </c>
      <c r="BE28" s="7">
        <v>0</v>
      </c>
      <c r="BF28" s="7">
        <v>0</v>
      </c>
      <c r="BG28" s="7">
        <v>0</v>
      </c>
      <c r="BH28" s="7">
        <v>0</v>
      </c>
      <c r="BI28" s="7">
        <v>0</v>
      </c>
      <c r="BJ28" s="7">
        <v>0</v>
      </c>
      <c r="BK28" s="7">
        <v>0</v>
      </c>
    </row>
    <row r="30" spans="1:63">
      <c r="A30">
        <v>51</v>
      </c>
      <c r="E30" s="8">
        <f>SUMIF(A16:A29,3,E16:E29)</f>
        <v>631.53791999999999</v>
      </c>
      <c r="F30" s="8">
        <f>SUMIF(A16:A29,3,F16:F29)</f>
        <v>118.13923</v>
      </c>
      <c r="G30" s="8">
        <f>SUMIF(A16:A29,3,G16:G29)</f>
        <v>1453.6076599999999</v>
      </c>
      <c r="H30" s="8">
        <f>SUMIF(A16:A29,3,H16:H29)</f>
        <v>77.82668000000001</v>
      </c>
      <c r="I30" s="8">
        <f>SUMIF(A16:A29,3,I16:I29)</f>
        <v>2281.1114900000002</v>
      </c>
      <c r="J30" s="8">
        <f>SUMIF(A16:A29,3,J16:J29)</f>
        <v>122.46150999999999</v>
      </c>
      <c r="K30" s="8"/>
      <c r="L30" s="8"/>
      <c r="M30" s="8"/>
      <c r="N30" s="8"/>
      <c r="O30" s="8"/>
      <c r="P30" s="8"/>
      <c r="Q30" s="8"/>
      <c r="R30" s="8"/>
      <c r="S30" s="8"/>
    </row>
    <row r="32" spans="1:63">
      <c r="A32" s="4">
        <v>50</v>
      </c>
      <c r="B32" s="4">
        <v>0</v>
      </c>
      <c r="C32" s="4">
        <v>0</v>
      </c>
      <c r="D32" s="4">
        <v>1</v>
      </c>
      <c r="E32" s="4">
        <v>201</v>
      </c>
      <c r="F32" s="4">
        <v>0</v>
      </c>
      <c r="G32" s="4" t="s">
        <v>29</v>
      </c>
      <c r="H32" s="4" t="s">
        <v>30</v>
      </c>
      <c r="I32" s="4"/>
      <c r="J32" s="4"/>
      <c r="K32" s="4">
        <v>201</v>
      </c>
      <c r="L32" s="4">
        <v>1</v>
      </c>
      <c r="M32" s="4">
        <v>3</v>
      </c>
      <c r="N32" s="4" t="s">
        <v>6</v>
      </c>
      <c r="O32" s="4">
        <v>2</v>
      </c>
      <c r="P32" s="4"/>
    </row>
    <row r="33" spans="1:16">
      <c r="A33" s="4">
        <v>50</v>
      </c>
      <c r="B33" s="4">
        <v>0</v>
      </c>
      <c r="C33" s="4">
        <v>0</v>
      </c>
      <c r="D33" s="4">
        <v>1</v>
      </c>
      <c r="E33" s="4">
        <v>202</v>
      </c>
      <c r="F33" s="4">
        <v>0</v>
      </c>
      <c r="G33" s="4" t="s">
        <v>31</v>
      </c>
      <c r="H33" s="4" t="s">
        <v>32</v>
      </c>
      <c r="I33" s="4"/>
      <c r="J33" s="4"/>
      <c r="K33" s="4">
        <v>202</v>
      </c>
      <c r="L33" s="4">
        <v>2</v>
      </c>
      <c r="M33" s="4">
        <v>3</v>
      </c>
      <c r="N33" s="4" t="s">
        <v>6</v>
      </c>
      <c r="O33" s="4">
        <v>2</v>
      </c>
      <c r="P33" s="4"/>
    </row>
    <row r="34" spans="1:16">
      <c r="A34" s="4">
        <v>50</v>
      </c>
      <c r="B34" s="4">
        <v>0</v>
      </c>
      <c r="C34" s="4">
        <v>0</v>
      </c>
      <c r="D34" s="4">
        <v>1</v>
      </c>
      <c r="E34" s="4">
        <v>222</v>
      </c>
      <c r="F34" s="4">
        <v>0</v>
      </c>
      <c r="G34" s="4" t="s">
        <v>33</v>
      </c>
      <c r="H34" s="4" t="s">
        <v>34</v>
      </c>
      <c r="I34" s="4"/>
      <c r="J34" s="4"/>
      <c r="K34" s="4">
        <v>222</v>
      </c>
      <c r="L34" s="4">
        <v>3</v>
      </c>
      <c r="M34" s="4">
        <v>3</v>
      </c>
      <c r="N34" s="4" t="s">
        <v>6</v>
      </c>
      <c r="O34" s="4">
        <v>2</v>
      </c>
      <c r="P34" s="4"/>
    </row>
    <row r="35" spans="1:16">
      <c r="A35" s="4">
        <v>50</v>
      </c>
      <c r="B35" s="4">
        <v>0</v>
      </c>
      <c r="C35" s="4">
        <v>0</v>
      </c>
      <c r="D35" s="4">
        <v>1</v>
      </c>
      <c r="E35" s="4">
        <v>225</v>
      </c>
      <c r="F35" s="4">
        <v>0</v>
      </c>
      <c r="G35" s="4" t="s">
        <v>35</v>
      </c>
      <c r="H35" s="4" t="s">
        <v>36</v>
      </c>
      <c r="I35" s="4"/>
      <c r="J35" s="4"/>
      <c r="K35" s="4">
        <v>225</v>
      </c>
      <c r="L35" s="4">
        <v>4</v>
      </c>
      <c r="M35" s="4">
        <v>3</v>
      </c>
      <c r="N35" s="4" t="s">
        <v>6</v>
      </c>
      <c r="O35" s="4">
        <v>2</v>
      </c>
      <c r="P35" s="4"/>
    </row>
    <row r="36" spans="1:16">
      <c r="A36" s="4">
        <v>50</v>
      </c>
      <c r="B36" s="4">
        <v>0</v>
      </c>
      <c r="C36" s="4">
        <v>0</v>
      </c>
      <c r="D36" s="4">
        <v>1</v>
      </c>
      <c r="E36" s="4">
        <v>226</v>
      </c>
      <c r="F36" s="4">
        <v>0</v>
      </c>
      <c r="G36" s="4" t="s">
        <v>37</v>
      </c>
      <c r="H36" s="4" t="s">
        <v>38</v>
      </c>
      <c r="I36" s="4"/>
      <c r="J36" s="4"/>
      <c r="K36" s="4">
        <v>226</v>
      </c>
      <c r="L36" s="4">
        <v>5</v>
      </c>
      <c r="M36" s="4">
        <v>3</v>
      </c>
      <c r="N36" s="4" t="s">
        <v>6</v>
      </c>
      <c r="O36" s="4">
        <v>2</v>
      </c>
      <c r="P36" s="4"/>
    </row>
    <row r="37" spans="1:16">
      <c r="A37" s="4">
        <v>50</v>
      </c>
      <c r="B37" s="4">
        <v>0</v>
      </c>
      <c r="C37" s="4">
        <v>0</v>
      </c>
      <c r="D37" s="4">
        <v>1</v>
      </c>
      <c r="E37" s="4">
        <v>227</v>
      </c>
      <c r="F37" s="4">
        <v>0</v>
      </c>
      <c r="G37" s="4" t="s">
        <v>39</v>
      </c>
      <c r="H37" s="4" t="s">
        <v>40</v>
      </c>
      <c r="I37" s="4"/>
      <c r="J37" s="4"/>
      <c r="K37" s="4">
        <v>227</v>
      </c>
      <c r="L37" s="4">
        <v>6</v>
      </c>
      <c r="M37" s="4">
        <v>3</v>
      </c>
      <c r="N37" s="4" t="s">
        <v>6</v>
      </c>
      <c r="O37" s="4">
        <v>2</v>
      </c>
      <c r="P37" s="4"/>
    </row>
    <row r="38" spans="1:16">
      <c r="A38" s="4">
        <v>50</v>
      </c>
      <c r="B38" s="4">
        <v>0</v>
      </c>
      <c r="C38" s="4">
        <v>0</v>
      </c>
      <c r="D38" s="4">
        <v>1</v>
      </c>
      <c r="E38" s="4">
        <v>228</v>
      </c>
      <c r="F38" s="4">
        <v>0</v>
      </c>
      <c r="G38" s="4" t="s">
        <v>41</v>
      </c>
      <c r="H38" s="4" t="s">
        <v>42</v>
      </c>
      <c r="I38" s="4"/>
      <c r="J38" s="4"/>
      <c r="K38" s="4">
        <v>228</v>
      </c>
      <c r="L38" s="4">
        <v>7</v>
      </c>
      <c r="M38" s="4">
        <v>3</v>
      </c>
      <c r="N38" s="4" t="s">
        <v>6</v>
      </c>
      <c r="O38" s="4">
        <v>2</v>
      </c>
      <c r="P38" s="4"/>
    </row>
    <row r="39" spans="1:16">
      <c r="A39" s="4">
        <v>50</v>
      </c>
      <c r="B39" s="4">
        <v>0</v>
      </c>
      <c r="C39" s="4">
        <v>0</v>
      </c>
      <c r="D39" s="4">
        <v>1</v>
      </c>
      <c r="E39" s="4">
        <v>216</v>
      </c>
      <c r="F39" s="4">
        <v>0</v>
      </c>
      <c r="G39" s="4" t="s">
        <v>43</v>
      </c>
      <c r="H39" s="4" t="s">
        <v>44</v>
      </c>
      <c r="I39" s="4"/>
      <c r="J39" s="4"/>
      <c r="K39" s="4">
        <v>216</v>
      </c>
      <c r="L39" s="4">
        <v>8</v>
      </c>
      <c r="M39" s="4">
        <v>3</v>
      </c>
      <c r="N39" s="4" t="s">
        <v>6</v>
      </c>
      <c r="O39" s="4">
        <v>2</v>
      </c>
      <c r="P39" s="4"/>
    </row>
    <row r="40" spans="1:16">
      <c r="A40" s="4">
        <v>50</v>
      </c>
      <c r="B40" s="4">
        <v>0</v>
      </c>
      <c r="C40" s="4">
        <v>0</v>
      </c>
      <c r="D40" s="4">
        <v>1</v>
      </c>
      <c r="E40" s="4">
        <v>223</v>
      </c>
      <c r="F40" s="4">
        <v>0</v>
      </c>
      <c r="G40" s="4" t="s">
        <v>45</v>
      </c>
      <c r="H40" s="4" t="s">
        <v>46</v>
      </c>
      <c r="I40" s="4"/>
      <c r="J40" s="4"/>
      <c r="K40" s="4">
        <v>223</v>
      </c>
      <c r="L40" s="4">
        <v>9</v>
      </c>
      <c r="M40" s="4">
        <v>3</v>
      </c>
      <c r="N40" s="4" t="s">
        <v>6</v>
      </c>
      <c r="O40" s="4">
        <v>2</v>
      </c>
      <c r="P40" s="4"/>
    </row>
    <row r="41" spans="1:16">
      <c r="A41" s="4">
        <v>50</v>
      </c>
      <c r="B41" s="4">
        <v>0</v>
      </c>
      <c r="C41" s="4">
        <v>0</v>
      </c>
      <c r="D41" s="4">
        <v>1</v>
      </c>
      <c r="E41" s="4">
        <v>229</v>
      </c>
      <c r="F41" s="4">
        <v>0</v>
      </c>
      <c r="G41" s="4" t="s">
        <v>47</v>
      </c>
      <c r="H41" s="4" t="s">
        <v>48</v>
      </c>
      <c r="I41" s="4"/>
      <c r="J41" s="4"/>
      <c r="K41" s="4">
        <v>229</v>
      </c>
      <c r="L41" s="4">
        <v>10</v>
      </c>
      <c r="M41" s="4">
        <v>3</v>
      </c>
      <c r="N41" s="4" t="s">
        <v>6</v>
      </c>
      <c r="O41" s="4">
        <v>2</v>
      </c>
      <c r="P41" s="4"/>
    </row>
    <row r="42" spans="1:16">
      <c r="A42" s="4">
        <v>50</v>
      </c>
      <c r="B42" s="4">
        <v>0</v>
      </c>
      <c r="C42" s="4">
        <v>0</v>
      </c>
      <c r="D42" s="4">
        <v>1</v>
      </c>
      <c r="E42" s="4">
        <v>203</v>
      </c>
      <c r="F42" s="4">
        <v>0</v>
      </c>
      <c r="G42" s="4" t="s">
        <v>49</v>
      </c>
      <c r="H42" s="4" t="s">
        <v>50</v>
      </c>
      <c r="I42" s="4"/>
      <c r="J42" s="4"/>
      <c r="K42" s="4">
        <v>203</v>
      </c>
      <c r="L42" s="4">
        <v>11</v>
      </c>
      <c r="M42" s="4">
        <v>3</v>
      </c>
      <c r="N42" s="4" t="s">
        <v>6</v>
      </c>
      <c r="O42" s="4">
        <v>2</v>
      </c>
      <c r="P42" s="4"/>
    </row>
    <row r="43" spans="1:16">
      <c r="A43" s="4">
        <v>50</v>
      </c>
      <c r="B43" s="4">
        <v>0</v>
      </c>
      <c r="C43" s="4">
        <v>0</v>
      </c>
      <c r="D43" s="4">
        <v>1</v>
      </c>
      <c r="E43" s="4">
        <v>231</v>
      </c>
      <c r="F43" s="4">
        <v>0</v>
      </c>
      <c r="G43" s="4" t="s">
        <v>51</v>
      </c>
      <c r="H43" s="4" t="s">
        <v>52</v>
      </c>
      <c r="I43" s="4"/>
      <c r="J43" s="4"/>
      <c r="K43" s="4">
        <v>231</v>
      </c>
      <c r="L43" s="4">
        <v>12</v>
      </c>
      <c r="M43" s="4">
        <v>3</v>
      </c>
      <c r="N43" s="4" t="s">
        <v>6</v>
      </c>
      <c r="O43" s="4">
        <v>2</v>
      </c>
      <c r="P43" s="4"/>
    </row>
    <row r="44" spans="1:16">
      <c r="A44" s="4">
        <v>50</v>
      </c>
      <c r="B44" s="4">
        <v>0</v>
      </c>
      <c r="C44" s="4">
        <v>0</v>
      </c>
      <c r="D44" s="4">
        <v>1</v>
      </c>
      <c r="E44" s="4">
        <v>204</v>
      </c>
      <c r="F44" s="4">
        <v>0</v>
      </c>
      <c r="G44" s="4" t="s">
        <v>53</v>
      </c>
      <c r="H44" s="4" t="s">
        <v>54</v>
      </c>
      <c r="I44" s="4"/>
      <c r="J44" s="4"/>
      <c r="K44" s="4">
        <v>204</v>
      </c>
      <c r="L44" s="4">
        <v>13</v>
      </c>
      <c r="M44" s="4">
        <v>3</v>
      </c>
      <c r="N44" s="4" t="s">
        <v>6</v>
      </c>
      <c r="O44" s="4">
        <v>2</v>
      </c>
      <c r="P44" s="4"/>
    </row>
    <row r="45" spans="1:16">
      <c r="A45" s="4">
        <v>50</v>
      </c>
      <c r="B45" s="4">
        <v>0</v>
      </c>
      <c r="C45" s="4">
        <v>0</v>
      </c>
      <c r="D45" s="4">
        <v>1</v>
      </c>
      <c r="E45" s="4">
        <v>205</v>
      </c>
      <c r="F45" s="4">
        <v>0</v>
      </c>
      <c r="G45" s="4" t="s">
        <v>55</v>
      </c>
      <c r="H45" s="4" t="s">
        <v>56</v>
      </c>
      <c r="I45" s="4"/>
      <c r="J45" s="4"/>
      <c r="K45" s="4">
        <v>205</v>
      </c>
      <c r="L45" s="4">
        <v>14</v>
      </c>
      <c r="M45" s="4">
        <v>3</v>
      </c>
      <c r="N45" s="4" t="s">
        <v>6</v>
      </c>
      <c r="O45" s="4">
        <v>2</v>
      </c>
      <c r="P45" s="4"/>
    </row>
    <row r="46" spans="1:16">
      <c r="A46" s="4">
        <v>50</v>
      </c>
      <c r="B46" s="4">
        <v>0</v>
      </c>
      <c r="C46" s="4">
        <v>0</v>
      </c>
      <c r="D46" s="4">
        <v>1</v>
      </c>
      <c r="E46" s="4">
        <v>232</v>
      </c>
      <c r="F46" s="4">
        <v>0</v>
      </c>
      <c r="G46" s="4" t="s">
        <v>57</v>
      </c>
      <c r="H46" s="4" t="s">
        <v>58</v>
      </c>
      <c r="I46" s="4"/>
      <c r="J46" s="4"/>
      <c r="K46" s="4">
        <v>232</v>
      </c>
      <c r="L46" s="4">
        <v>15</v>
      </c>
      <c r="M46" s="4">
        <v>3</v>
      </c>
      <c r="N46" s="4" t="s">
        <v>6</v>
      </c>
      <c r="O46" s="4">
        <v>2</v>
      </c>
      <c r="P46" s="4"/>
    </row>
    <row r="47" spans="1:16">
      <c r="A47" s="4">
        <v>50</v>
      </c>
      <c r="B47" s="4">
        <v>0</v>
      </c>
      <c r="C47" s="4">
        <v>0</v>
      </c>
      <c r="D47" s="4">
        <v>1</v>
      </c>
      <c r="E47" s="4">
        <v>214</v>
      </c>
      <c r="F47" s="4">
        <v>0</v>
      </c>
      <c r="G47" s="4" t="s">
        <v>59</v>
      </c>
      <c r="H47" s="4" t="s">
        <v>60</v>
      </c>
      <c r="I47" s="4"/>
      <c r="J47" s="4"/>
      <c r="K47" s="4">
        <v>214</v>
      </c>
      <c r="L47" s="4">
        <v>16</v>
      </c>
      <c r="M47" s="4">
        <v>3</v>
      </c>
      <c r="N47" s="4" t="s">
        <v>6</v>
      </c>
      <c r="O47" s="4">
        <v>2</v>
      </c>
      <c r="P47" s="4"/>
    </row>
    <row r="48" spans="1:16">
      <c r="A48" s="4">
        <v>50</v>
      </c>
      <c r="B48" s="4">
        <v>0</v>
      </c>
      <c r="C48" s="4">
        <v>0</v>
      </c>
      <c r="D48" s="4">
        <v>1</v>
      </c>
      <c r="E48" s="4">
        <v>215</v>
      </c>
      <c r="F48" s="4">
        <v>0</v>
      </c>
      <c r="G48" s="4" t="s">
        <v>61</v>
      </c>
      <c r="H48" s="4" t="s">
        <v>62</v>
      </c>
      <c r="I48" s="4"/>
      <c r="J48" s="4"/>
      <c r="K48" s="4">
        <v>215</v>
      </c>
      <c r="L48" s="4">
        <v>17</v>
      </c>
      <c r="M48" s="4">
        <v>3</v>
      </c>
      <c r="N48" s="4" t="s">
        <v>6</v>
      </c>
      <c r="O48" s="4">
        <v>2</v>
      </c>
      <c r="P48" s="4"/>
    </row>
    <row r="49" spans="1:40">
      <c r="A49" s="4">
        <v>50</v>
      </c>
      <c r="B49" s="4">
        <v>0</v>
      </c>
      <c r="C49" s="4">
        <v>0</v>
      </c>
      <c r="D49" s="4">
        <v>1</v>
      </c>
      <c r="E49" s="4">
        <v>217</v>
      </c>
      <c r="F49" s="4">
        <v>0</v>
      </c>
      <c r="G49" s="4" t="s">
        <v>63</v>
      </c>
      <c r="H49" s="4" t="s">
        <v>64</v>
      </c>
      <c r="I49" s="4"/>
      <c r="J49" s="4"/>
      <c r="K49" s="4">
        <v>217</v>
      </c>
      <c r="L49" s="4">
        <v>18</v>
      </c>
      <c r="M49" s="4">
        <v>3</v>
      </c>
      <c r="N49" s="4" t="s">
        <v>6</v>
      </c>
      <c r="O49" s="4">
        <v>2</v>
      </c>
      <c r="P49" s="4"/>
    </row>
    <row r="50" spans="1:40">
      <c r="A50" s="4">
        <v>50</v>
      </c>
      <c r="B50" s="4">
        <v>0</v>
      </c>
      <c r="C50" s="4">
        <v>0</v>
      </c>
      <c r="D50" s="4">
        <v>1</v>
      </c>
      <c r="E50" s="4">
        <v>230</v>
      </c>
      <c r="F50" s="4">
        <v>0</v>
      </c>
      <c r="G50" s="4" t="s">
        <v>65</v>
      </c>
      <c r="H50" s="4" t="s">
        <v>66</v>
      </c>
      <c r="I50" s="4"/>
      <c r="J50" s="4"/>
      <c r="K50" s="4">
        <v>230</v>
      </c>
      <c r="L50" s="4">
        <v>19</v>
      </c>
      <c r="M50" s="4">
        <v>3</v>
      </c>
      <c r="N50" s="4" t="s">
        <v>6</v>
      </c>
      <c r="O50" s="4">
        <v>2</v>
      </c>
      <c r="P50" s="4"/>
    </row>
    <row r="51" spans="1:40">
      <c r="A51" s="4">
        <v>50</v>
      </c>
      <c r="B51" s="4">
        <v>0</v>
      </c>
      <c r="C51" s="4">
        <v>0</v>
      </c>
      <c r="D51" s="4">
        <v>1</v>
      </c>
      <c r="E51" s="4">
        <v>206</v>
      </c>
      <c r="F51" s="4">
        <v>0</v>
      </c>
      <c r="G51" s="4" t="s">
        <v>67</v>
      </c>
      <c r="H51" s="4" t="s">
        <v>68</v>
      </c>
      <c r="I51" s="4"/>
      <c r="J51" s="4"/>
      <c r="K51" s="4">
        <v>206</v>
      </c>
      <c r="L51" s="4">
        <v>20</v>
      </c>
      <c r="M51" s="4">
        <v>3</v>
      </c>
      <c r="N51" s="4" t="s">
        <v>6</v>
      </c>
      <c r="O51" s="4">
        <v>2</v>
      </c>
      <c r="P51" s="4"/>
    </row>
    <row r="52" spans="1:40">
      <c r="A52" s="4">
        <v>50</v>
      </c>
      <c r="B52" s="4">
        <v>0</v>
      </c>
      <c r="C52" s="4">
        <v>0</v>
      </c>
      <c r="D52" s="4">
        <v>1</v>
      </c>
      <c r="E52" s="4">
        <v>207</v>
      </c>
      <c r="F52" s="4">
        <v>0</v>
      </c>
      <c r="G52" s="4" t="s">
        <v>69</v>
      </c>
      <c r="H52" s="4" t="s">
        <v>70</v>
      </c>
      <c r="I52" s="4"/>
      <c r="J52" s="4"/>
      <c r="K52" s="4">
        <v>207</v>
      </c>
      <c r="L52" s="4">
        <v>21</v>
      </c>
      <c r="M52" s="4">
        <v>3</v>
      </c>
      <c r="N52" s="4" t="s">
        <v>6</v>
      </c>
      <c r="O52" s="4">
        <v>-1</v>
      </c>
      <c r="P52" s="4"/>
    </row>
    <row r="53" spans="1:40">
      <c r="A53" s="4">
        <v>50</v>
      </c>
      <c r="B53" s="4">
        <v>0</v>
      </c>
      <c r="C53" s="4">
        <v>0</v>
      </c>
      <c r="D53" s="4">
        <v>1</v>
      </c>
      <c r="E53" s="4">
        <v>208</v>
      </c>
      <c r="F53" s="4">
        <v>0</v>
      </c>
      <c r="G53" s="4" t="s">
        <v>71</v>
      </c>
      <c r="H53" s="4" t="s">
        <v>72</v>
      </c>
      <c r="I53" s="4"/>
      <c r="J53" s="4"/>
      <c r="K53" s="4">
        <v>208</v>
      </c>
      <c r="L53" s="4">
        <v>22</v>
      </c>
      <c r="M53" s="4">
        <v>3</v>
      </c>
      <c r="N53" s="4" t="s">
        <v>6</v>
      </c>
      <c r="O53" s="4">
        <v>-1</v>
      </c>
      <c r="P53" s="4"/>
    </row>
    <row r="54" spans="1:40">
      <c r="A54" s="4">
        <v>50</v>
      </c>
      <c r="B54" s="4">
        <v>0</v>
      </c>
      <c r="C54" s="4">
        <v>0</v>
      </c>
      <c r="D54" s="4">
        <v>1</v>
      </c>
      <c r="E54" s="4">
        <v>209</v>
      </c>
      <c r="F54" s="4">
        <v>0</v>
      </c>
      <c r="G54" s="4" t="s">
        <v>73</v>
      </c>
      <c r="H54" s="4" t="s">
        <v>74</v>
      </c>
      <c r="I54" s="4"/>
      <c r="J54" s="4"/>
      <c r="K54" s="4">
        <v>209</v>
      </c>
      <c r="L54" s="4">
        <v>23</v>
      </c>
      <c r="M54" s="4">
        <v>3</v>
      </c>
      <c r="N54" s="4" t="s">
        <v>6</v>
      </c>
      <c r="O54" s="4">
        <v>2</v>
      </c>
      <c r="P54" s="4"/>
    </row>
    <row r="55" spans="1:40">
      <c r="A55" s="4">
        <v>50</v>
      </c>
      <c r="B55" s="4">
        <v>0</v>
      </c>
      <c r="C55" s="4">
        <v>0</v>
      </c>
      <c r="D55" s="4">
        <v>1</v>
      </c>
      <c r="E55" s="4">
        <v>233</v>
      </c>
      <c r="F55" s="4">
        <v>0</v>
      </c>
      <c r="G55" s="4" t="s">
        <v>75</v>
      </c>
      <c r="H55" s="4" t="s">
        <v>76</v>
      </c>
      <c r="I55" s="4"/>
      <c r="J55" s="4"/>
      <c r="K55" s="4">
        <v>233</v>
      </c>
      <c r="L55" s="4">
        <v>24</v>
      </c>
      <c r="M55" s="4">
        <v>3</v>
      </c>
      <c r="N55" s="4" t="s">
        <v>6</v>
      </c>
      <c r="O55" s="4">
        <v>2</v>
      </c>
      <c r="P55" s="4"/>
    </row>
    <row r="56" spans="1:40">
      <c r="A56" s="4">
        <v>50</v>
      </c>
      <c r="B56" s="4">
        <v>0</v>
      </c>
      <c r="C56" s="4">
        <v>0</v>
      </c>
      <c r="D56" s="4">
        <v>1</v>
      </c>
      <c r="E56" s="4">
        <v>210</v>
      </c>
      <c r="F56" s="4">
        <v>0</v>
      </c>
      <c r="G56" s="4" t="s">
        <v>77</v>
      </c>
      <c r="H56" s="4" t="s">
        <v>78</v>
      </c>
      <c r="I56" s="4"/>
      <c r="J56" s="4"/>
      <c r="K56" s="4">
        <v>210</v>
      </c>
      <c r="L56" s="4">
        <v>25</v>
      </c>
      <c r="M56" s="4">
        <v>3</v>
      </c>
      <c r="N56" s="4" t="s">
        <v>6</v>
      </c>
      <c r="O56" s="4">
        <v>2</v>
      </c>
      <c r="P56" s="4"/>
    </row>
    <row r="57" spans="1:40">
      <c r="A57" s="4">
        <v>50</v>
      </c>
      <c r="B57" s="4">
        <v>0</v>
      </c>
      <c r="C57" s="4">
        <v>0</v>
      </c>
      <c r="D57" s="4">
        <v>1</v>
      </c>
      <c r="E57" s="4">
        <v>211</v>
      </c>
      <c r="F57" s="4">
        <v>0</v>
      </c>
      <c r="G57" s="4" t="s">
        <v>79</v>
      </c>
      <c r="H57" s="4" t="s">
        <v>80</v>
      </c>
      <c r="I57" s="4"/>
      <c r="J57" s="4"/>
      <c r="K57" s="4">
        <v>211</v>
      </c>
      <c r="L57" s="4">
        <v>26</v>
      </c>
      <c r="M57" s="4">
        <v>3</v>
      </c>
      <c r="N57" s="4" t="s">
        <v>6</v>
      </c>
      <c r="O57" s="4">
        <v>2</v>
      </c>
      <c r="P57" s="4"/>
    </row>
    <row r="58" spans="1:40">
      <c r="A58" s="4">
        <v>50</v>
      </c>
      <c r="B58" s="4">
        <v>0</v>
      </c>
      <c r="C58" s="4">
        <v>0</v>
      </c>
      <c r="D58" s="4">
        <v>1</v>
      </c>
      <c r="E58" s="4">
        <v>224</v>
      </c>
      <c r="F58" s="4">
        <v>0</v>
      </c>
      <c r="G58" s="4" t="s">
        <v>81</v>
      </c>
      <c r="H58" s="4" t="s">
        <v>82</v>
      </c>
      <c r="I58" s="4"/>
      <c r="J58" s="4"/>
      <c r="K58" s="4">
        <v>224</v>
      </c>
      <c r="L58" s="4">
        <v>27</v>
      </c>
      <c r="M58" s="4">
        <v>3</v>
      </c>
      <c r="N58" s="4" t="s">
        <v>6</v>
      </c>
      <c r="O58" s="4">
        <v>2</v>
      </c>
      <c r="P58" s="4"/>
    </row>
    <row r="60" spans="1:40">
      <c r="A60">
        <v>-1</v>
      </c>
    </row>
    <row r="63" spans="1:40">
      <c r="A63" s="3">
        <v>75</v>
      </c>
      <c r="B63" s="3" t="s">
        <v>732</v>
      </c>
      <c r="C63" s="3">
        <v>2023</v>
      </c>
      <c r="D63" s="3">
        <v>0</v>
      </c>
      <c r="E63" s="3">
        <v>8</v>
      </c>
      <c r="F63" s="3"/>
      <c r="G63" s="3">
        <v>0</v>
      </c>
      <c r="H63" s="3">
        <v>1</v>
      </c>
      <c r="I63" s="3">
        <v>0</v>
      </c>
      <c r="J63" s="3">
        <v>1</v>
      </c>
      <c r="K63" s="3">
        <v>0</v>
      </c>
      <c r="L63" s="3">
        <v>0</v>
      </c>
      <c r="M63" s="3">
        <v>0</v>
      </c>
      <c r="N63" s="3">
        <v>54027915</v>
      </c>
      <c r="O63" s="3">
        <v>1</v>
      </c>
    </row>
    <row r="64" spans="1:40">
      <c r="A64" s="5">
        <v>1</v>
      </c>
      <c r="B64" s="5" t="s">
        <v>733</v>
      </c>
      <c r="C64" s="5" t="s">
        <v>734</v>
      </c>
      <c r="D64" s="5">
        <v>0</v>
      </c>
      <c r="E64" s="5">
        <v>0</v>
      </c>
      <c r="F64" s="5">
        <v>1</v>
      </c>
      <c r="G64" s="5">
        <v>1</v>
      </c>
      <c r="H64" s="5">
        <v>0</v>
      </c>
      <c r="I64" s="5">
        <v>2</v>
      </c>
      <c r="J64" s="5">
        <v>1</v>
      </c>
      <c r="K64" s="5">
        <v>1</v>
      </c>
      <c r="L64" s="5">
        <v>1</v>
      </c>
      <c r="M64" s="5">
        <v>1</v>
      </c>
      <c r="N64" s="5">
        <v>1</v>
      </c>
      <c r="O64" s="5">
        <v>1</v>
      </c>
      <c r="P64" s="5">
        <v>1</v>
      </c>
      <c r="Q64" s="5">
        <v>1</v>
      </c>
      <c r="R64" s="5" t="s">
        <v>6</v>
      </c>
      <c r="S64" s="5" t="s">
        <v>6</v>
      </c>
      <c r="T64" s="5" t="s">
        <v>6</v>
      </c>
      <c r="U64" s="5" t="s">
        <v>6</v>
      </c>
      <c r="V64" s="5" t="s">
        <v>6</v>
      </c>
      <c r="W64" s="5" t="s">
        <v>6</v>
      </c>
      <c r="X64" s="5" t="s">
        <v>6</v>
      </c>
      <c r="Y64" s="5" t="s">
        <v>6</v>
      </c>
      <c r="Z64" s="5" t="s">
        <v>6</v>
      </c>
      <c r="AA64" s="5" t="s">
        <v>6</v>
      </c>
      <c r="AB64" s="5"/>
      <c r="AC64" s="5"/>
      <c r="AD64" s="5"/>
      <c r="AE64" s="5"/>
      <c r="AF64" s="5"/>
      <c r="AG64" s="5"/>
      <c r="AH64" s="5"/>
      <c r="AI64" s="5"/>
      <c r="AJ64" s="5"/>
      <c r="AK64" s="5"/>
      <c r="AL64" s="5"/>
      <c r="AM64" s="5"/>
      <c r="AN64" s="5">
        <v>54027916</v>
      </c>
    </row>
  </sheetData>
  <printOptions gridLines="1"/>
  <pageMargins left="0.75" right="0.75" top="1" bottom="1" header="0.5" footer="0.5"/>
  <headerFooter alignWithMargins="0">
    <oddHeader>&amp;A</oddHeader>
    <oddFooter>Page &amp;P</oddFooter>
  </headerFooter>
</worksheet>
</file>

<file path=xl/worksheets/sheet21.xml><?xml version="1.0" encoding="utf-8"?>
<worksheet xmlns="http://schemas.openxmlformats.org/spreadsheetml/2006/main" xmlns:r="http://schemas.openxmlformats.org/officeDocument/2006/relationships">
  <dimension ref="A1:DC1463"/>
  <sheetViews>
    <sheetView workbookViewId="0"/>
  </sheetViews>
  <sheetFormatPr defaultColWidth="9.140625" defaultRowHeight="12.75"/>
  <cols>
    <col min="1" max="256" width="9.140625" customWidth="1"/>
  </cols>
  <sheetData>
    <row r="1" spans="1:107">
      <c r="A1">
        <f>ROW(Source!A28)</f>
        <v>28</v>
      </c>
      <c r="B1">
        <v>54027915</v>
      </c>
      <c r="C1">
        <v>54029975</v>
      </c>
      <c r="D1">
        <v>18407150</v>
      </c>
      <c r="E1">
        <v>1</v>
      </c>
      <c r="F1">
        <v>1</v>
      </c>
      <c r="G1">
        <v>1</v>
      </c>
      <c r="H1">
        <v>1</v>
      </c>
      <c r="I1" t="s">
        <v>736</v>
      </c>
      <c r="J1" t="s">
        <v>6</v>
      </c>
      <c r="K1" t="s">
        <v>737</v>
      </c>
      <c r="L1">
        <v>1369</v>
      </c>
      <c r="N1">
        <v>1013</v>
      </c>
      <c r="O1" t="s">
        <v>738</v>
      </c>
      <c r="P1" t="s">
        <v>738</v>
      </c>
      <c r="Q1">
        <v>1</v>
      </c>
      <c r="W1">
        <v>0</v>
      </c>
      <c r="X1">
        <v>-931037793</v>
      </c>
      <c r="Y1">
        <v>9.06</v>
      </c>
      <c r="AA1">
        <v>0</v>
      </c>
      <c r="AB1">
        <v>0</v>
      </c>
      <c r="AC1">
        <v>0</v>
      </c>
      <c r="AD1">
        <v>8.5299999999999994</v>
      </c>
      <c r="AE1">
        <v>0</v>
      </c>
      <c r="AF1">
        <v>0</v>
      </c>
      <c r="AG1">
        <v>0</v>
      </c>
      <c r="AH1">
        <v>8.5299999999999994</v>
      </c>
      <c r="AI1">
        <v>1</v>
      </c>
      <c r="AJ1">
        <v>1</v>
      </c>
      <c r="AK1">
        <v>1</v>
      </c>
      <c r="AL1">
        <v>1</v>
      </c>
      <c r="AN1">
        <v>0</v>
      </c>
      <c r="AO1">
        <v>1</v>
      </c>
      <c r="AP1">
        <v>0</v>
      </c>
      <c r="AQ1">
        <v>0</v>
      </c>
      <c r="AR1">
        <v>0</v>
      </c>
      <c r="AS1" t="s">
        <v>6</v>
      </c>
      <c r="AT1">
        <v>9.06</v>
      </c>
      <c r="AU1" t="s">
        <v>6</v>
      </c>
      <c r="AV1">
        <v>1</v>
      </c>
      <c r="AW1">
        <v>2</v>
      </c>
      <c r="AX1">
        <v>54029977</v>
      </c>
      <c r="AY1">
        <v>1</v>
      </c>
      <c r="AZ1">
        <v>0</v>
      </c>
      <c r="BA1">
        <v>1</v>
      </c>
      <c r="BB1">
        <v>0</v>
      </c>
      <c r="BC1">
        <v>0</v>
      </c>
      <c r="BD1">
        <v>0</v>
      </c>
      <c r="BE1">
        <v>0</v>
      </c>
      <c r="BF1">
        <v>0</v>
      </c>
      <c r="BG1">
        <v>0</v>
      </c>
      <c r="BH1">
        <v>0</v>
      </c>
      <c r="BI1">
        <v>0</v>
      </c>
      <c r="BJ1">
        <v>0</v>
      </c>
      <c r="BK1">
        <v>0</v>
      </c>
      <c r="BL1">
        <v>0</v>
      </c>
      <c r="BM1">
        <v>0</v>
      </c>
      <c r="BN1">
        <v>0</v>
      </c>
      <c r="BO1">
        <v>0</v>
      </c>
      <c r="BP1">
        <v>0</v>
      </c>
      <c r="BQ1">
        <v>0</v>
      </c>
      <c r="BR1">
        <v>0</v>
      </c>
      <c r="BS1">
        <v>0</v>
      </c>
      <c r="BT1">
        <v>0</v>
      </c>
      <c r="BU1">
        <v>0</v>
      </c>
      <c r="BV1">
        <v>0</v>
      </c>
      <c r="BW1">
        <v>0</v>
      </c>
      <c r="CX1">
        <f>Y1*Source!I28</f>
        <v>38.414400000000001</v>
      </c>
      <c r="CY1">
        <f>AD1</f>
        <v>8.5299999999999994</v>
      </c>
      <c r="CZ1">
        <f>AH1</f>
        <v>8.5299999999999994</v>
      </c>
      <c r="DA1">
        <f>AL1</f>
        <v>1</v>
      </c>
      <c r="DB1">
        <f t="shared" ref="DB1:DB64" si="0">ROUND(ROUND(AT1*CZ1,2),6)</f>
        <v>77.28</v>
      </c>
      <c r="DC1">
        <f t="shared" ref="DC1:DC64" si="1">ROUND(ROUND(AT1*AG1,2),6)</f>
        <v>0</v>
      </c>
    </row>
    <row r="2" spans="1:107">
      <c r="A2">
        <f>ROW(Source!A98)</f>
        <v>98</v>
      </c>
      <c r="B2">
        <v>54027915</v>
      </c>
      <c r="C2">
        <v>54029983</v>
      </c>
      <c r="D2">
        <v>18408291</v>
      </c>
      <c r="E2">
        <v>1</v>
      </c>
      <c r="F2">
        <v>1</v>
      </c>
      <c r="G2">
        <v>1</v>
      </c>
      <c r="H2">
        <v>1</v>
      </c>
      <c r="I2" t="s">
        <v>739</v>
      </c>
      <c r="J2" t="s">
        <v>6</v>
      </c>
      <c r="K2" t="s">
        <v>740</v>
      </c>
      <c r="L2">
        <v>1369</v>
      </c>
      <c r="N2">
        <v>1013</v>
      </c>
      <c r="O2" t="s">
        <v>738</v>
      </c>
      <c r="P2" t="s">
        <v>738</v>
      </c>
      <c r="Q2">
        <v>1</v>
      </c>
      <c r="W2">
        <v>0</v>
      </c>
      <c r="X2">
        <v>1933892413</v>
      </c>
      <c r="Y2">
        <v>0.44</v>
      </c>
      <c r="AA2">
        <v>0</v>
      </c>
      <c r="AB2">
        <v>0</v>
      </c>
      <c r="AC2">
        <v>0</v>
      </c>
      <c r="AD2">
        <v>8.17</v>
      </c>
      <c r="AE2">
        <v>0</v>
      </c>
      <c r="AF2">
        <v>0</v>
      </c>
      <c r="AG2">
        <v>0</v>
      </c>
      <c r="AH2">
        <v>8.17</v>
      </c>
      <c r="AI2">
        <v>1</v>
      </c>
      <c r="AJ2">
        <v>1</v>
      </c>
      <c r="AK2">
        <v>1</v>
      </c>
      <c r="AL2">
        <v>1</v>
      </c>
      <c r="AN2">
        <v>0</v>
      </c>
      <c r="AO2">
        <v>1</v>
      </c>
      <c r="AP2">
        <v>1</v>
      </c>
      <c r="AQ2">
        <v>0</v>
      </c>
      <c r="AR2">
        <v>0</v>
      </c>
      <c r="AS2" t="s">
        <v>6</v>
      </c>
      <c r="AT2">
        <v>0.44</v>
      </c>
      <c r="AU2" t="s">
        <v>6</v>
      </c>
      <c r="AV2">
        <v>1</v>
      </c>
      <c r="AW2">
        <v>2</v>
      </c>
      <c r="AX2">
        <v>54029989</v>
      </c>
      <c r="AY2">
        <v>1</v>
      </c>
      <c r="AZ2">
        <v>0</v>
      </c>
      <c r="BA2">
        <v>2</v>
      </c>
      <c r="BB2">
        <v>0</v>
      </c>
      <c r="BC2">
        <v>0</v>
      </c>
      <c r="BD2">
        <v>0</v>
      </c>
      <c r="BE2">
        <v>0</v>
      </c>
      <c r="BF2">
        <v>0</v>
      </c>
      <c r="BG2">
        <v>0</v>
      </c>
      <c r="BH2">
        <v>0</v>
      </c>
      <c r="BI2">
        <v>0</v>
      </c>
      <c r="BJ2">
        <v>0</v>
      </c>
      <c r="BK2">
        <v>0</v>
      </c>
      <c r="BL2">
        <v>0</v>
      </c>
      <c r="BM2">
        <v>0</v>
      </c>
      <c r="BN2">
        <v>0</v>
      </c>
      <c r="BO2">
        <v>0</v>
      </c>
      <c r="BP2">
        <v>0</v>
      </c>
      <c r="BQ2">
        <v>0</v>
      </c>
      <c r="BR2">
        <v>0</v>
      </c>
      <c r="BS2">
        <v>0</v>
      </c>
      <c r="BT2">
        <v>0</v>
      </c>
      <c r="BU2">
        <v>0</v>
      </c>
      <c r="BV2">
        <v>0</v>
      </c>
      <c r="BW2">
        <v>0</v>
      </c>
      <c r="CX2">
        <f>Y2*Source!I98</f>
        <v>1.76</v>
      </c>
      <c r="CY2">
        <f>AD2</f>
        <v>8.17</v>
      </c>
      <c r="CZ2">
        <f>AH2</f>
        <v>8.17</v>
      </c>
      <c r="DA2">
        <f>AL2</f>
        <v>1</v>
      </c>
      <c r="DB2">
        <f t="shared" si="0"/>
        <v>3.59</v>
      </c>
      <c r="DC2">
        <f t="shared" si="1"/>
        <v>0</v>
      </c>
    </row>
    <row r="3" spans="1:107">
      <c r="A3">
        <f>ROW(Source!A98)</f>
        <v>98</v>
      </c>
      <c r="B3">
        <v>54027915</v>
      </c>
      <c r="C3">
        <v>54029983</v>
      </c>
      <c r="D3">
        <v>121548</v>
      </c>
      <c r="E3">
        <v>1</v>
      </c>
      <c r="F3">
        <v>1</v>
      </c>
      <c r="G3">
        <v>1</v>
      </c>
      <c r="H3">
        <v>1</v>
      </c>
      <c r="I3" t="s">
        <v>108</v>
      </c>
      <c r="J3" t="s">
        <v>6</v>
      </c>
      <c r="K3" t="s">
        <v>741</v>
      </c>
      <c r="L3">
        <v>608254</v>
      </c>
      <c r="N3">
        <v>1013</v>
      </c>
      <c r="O3" t="s">
        <v>742</v>
      </c>
      <c r="P3" t="s">
        <v>742</v>
      </c>
      <c r="Q3">
        <v>1</v>
      </c>
      <c r="W3">
        <v>0</v>
      </c>
      <c r="X3">
        <v>-185737400</v>
      </c>
      <c r="Y3">
        <v>0.48</v>
      </c>
      <c r="AA3">
        <v>0</v>
      </c>
      <c r="AB3">
        <v>0</v>
      </c>
      <c r="AC3">
        <v>0</v>
      </c>
      <c r="AD3">
        <v>0</v>
      </c>
      <c r="AE3">
        <v>0</v>
      </c>
      <c r="AF3">
        <v>0</v>
      </c>
      <c r="AG3">
        <v>0</v>
      </c>
      <c r="AH3">
        <v>0</v>
      </c>
      <c r="AI3">
        <v>1</v>
      </c>
      <c r="AJ3">
        <v>1</v>
      </c>
      <c r="AK3">
        <v>1</v>
      </c>
      <c r="AL3">
        <v>1</v>
      </c>
      <c r="AN3">
        <v>0</v>
      </c>
      <c r="AO3">
        <v>1</v>
      </c>
      <c r="AP3">
        <v>1</v>
      </c>
      <c r="AQ3">
        <v>0</v>
      </c>
      <c r="AR3">
        <v>0</v>
      </c>
      <c r="AS3" t="s">
        <v>6</v>
      </c>
      <c r="AT3">
        <v>0.48</v>
      </c>
      <c r="AU3" t="s">
        <v>6</v>
      </c>
      <c r="AV3">
        <v>2</v>
      </c>
      <c r="AW3">
        <v>2</v>
      </c>
      <c r="AX3">
        <v>54029990</v>
      </c>
      <c r="AY3">
        <v>1</v>
      </c>
      <c r="AZ3">
        <v>0</v>
      </c>
      <c r="BA3">
        <v>3</v>
      </c>
      <c r="BB3">
        <v>0</v>
      </c>
      <c r="BC3">
        <v>0</v>
      </c>
      <c r="BD3">
        <v>0</v>
      </c>
      <c r="BE3">
        <v>0</v>
      </c>
      <c r="BF3">
        <v>0</v>
      </c>
      <c r="BG3">
        <v>0</v>
      </c>
      <c r="BH3">
        <v>0</v>
      </c>
      <c r="BI3">
        <v>0</v>
      </c>
      <c r="BJ3">
        <v>0</v>
      </c>
      <c r="BK3">
        <v>0</v>
      </c>
      <c r="BL3">
        <v>0</v>
      </c>
      <c r="BM3">
        <v>0</v>
      </c>
      <c r="BN3">
        <v>0</v>
      </c>
      <c r="BO3">
        <v>0</v>
      </c>
      <c r="BP3">
        <v>0</v>
      </c>
      <c r="BQ3">
        <v>0</v>
      </c>
      <c r="BR3">
        <v>0</v>
      </c>
      <c r="BS3">
        <v>0</v>
      </c>
      <c r="BT3">
        <v>0</v>
      </c>
      <c r="BU3">
        <v>0</v>
      </c>
      <c r="BV3">
        <v>0</v>
      </c>
      <c r="BW3">
        <v>0</v>
      </c>
      <c r="CX3">
        <f>Y3*Source!I98</f>
        <v>1.92</v>
      </c>
      <c r="CY3">
        <f>AD3</f>
        <v>0</v>
      </c>
      <c r="CZ3">
        <f>AH3</f>
        <v>0</v>
      </c>
      <c r="DA3">
        <f>AL3</f>
        <v>1</v>
      </c>
      <c r="DB3">
        <f t="shared" si="0"/>
        <v>0</v>
      </c>
      <c r="DC3">
        <f t="shared" si="1"/>
        <v>0</v>
      </c>
    </row>
    <row r="4" spans="1:107">
      <c r="A4">
        <f>ROW(Source!A98)</f>
        <v>98</v>
      </c>
      <c r="B4">
        <v>54027915</v>
      </c>
      <c r="C4">
        <v>54029983</v>
      </c>
      <c r="D4">
        <v>29172215</v>
      </c>
      <c r="E4">
        <v>1</v>
      </c>
      <c r="F4">
        <v>1</v>
      </c>
      <c r="G4">
        <v>1</v>
      </c>
      <c r="H4">
        <v>2</v>
      </c>
      <c r="I4" t="s">
        <v>743</v>
      </c>
      <c r="J4" t="s">
        <v>744</v>
      </c>
      <c r="K4" t="s">
        <v>745</v>
      </c>
      <c r="L4">
        <v>1368</v>
      </c>
      <c r="N4">
        <v>1011</v>
      </c>
      <c r="O4" t="s">
        <v>746</v>
      </c>
      <c r="P4" t="s">
        <v>746</v>
      </c>
      <c r="Q4">
        <v>1</v>
      </c>
      <c r="W4">
        <v>0</v>
      </c>
      <c r="X4">
        <v>1747083114</v>
      </c>
      <c r="Y4">
        <v>0.24</v>
      </c>
      <c r="AA4">
        <v>0</v>
      </c>
      <c r="AB4">
        <v>4.01</v>
      </c>
      <c r="AC4">
        <v>0</v>
      </c>
      <c r="AD4">
        <v>0</v>
      </c>
      <c r="AE4">
        <v>0</v>
      </c>
      <c r="AF4">
        <v>4.01</v>
      </c>
      <c r="AG4">
        <v>0</v>
      </c>
      <c r="AH4">
        <v>0</v>
      </c>
      <c r="AI4">
        <v>1</v>
      </c>
      <c r="AJ4">
        <v>1</v>
      </c>
      <c r="AK4">
        <v>1</v>
      </c>
      <c r="AL4">
        <v>1</v>
      </c>
      <c r="AN4">
        <v>0</v>
      </c>
      <c r="AO4">
        <v>1</v>
      </c>
      <c r="AP4">
        <v>1</v>
      </c>
      <c r="AQ4">
        <v>0</v>
      </c>
      <c r="AR4">
        <v>0</v>
      </c>
      <c r="AS4" t="s">
        <v>6</v>
      </c>
      <c r="AT4">
        <v>0.24</v>
      </c>
      <c r="AU4" t="s">
        <v>6</v>
      </c>
      <c r="AV4">
        <v>0</v>
      </c>
      <c r="AW4">
        <v>2</v>
      </c>
      <c r="AX4">
        <v>54029991</v>
      </c>
      <c r="AY4">
        <v>1</v>
      </c>
      <c r="AZ4">
        <v>0</v>
      </c>
      <c r="BA4">
        <v>4</v>
      </c>
      <c r="BB4">
        <v>0</v>
      </c>
      <c r="BC4">
        <v>0</v>
      </c>
      <c r="BD4">
        <v>0</v>
      </c>
      <c r="BE4">
        <v>0</v>
      </c>
      <c r="BF4">
        <v>0</v>
      </c>
      <c r="BG4">
        <v>0</v>
      </c>
      <c r="BH4">
        <v>0</v>
      </c>
      <c r="BI4">
        <v>0</v>
      </c>
      <c r="BJ4">
        <v>0</v>
      </c>
      <c r="BK4">
        <v>0</v>
      </c>
      <c r="BL4">
        <v>0</v>
      </c>
      <c r="BM4">
        <v>0</v>
      </c>
      <c r="BN4">
        <v>0</v>
      </c>
      <c r="BO4">
        <v>0</v>
      </c>
      <c r="BP4">
        <v>0</v>
      </c>
      <c r="BQ4">
        <v>0</v>
      </c>
      <c r="BR4">
        <v>0</v>
      </c>
      <c r="BS4">
        <v>0</v>
      </c>
      <c r="BT4">
        <v>0</v>
      </c>
      <c r="BU4">
        <v>0</v>
      </c>
      <c r="BV4">
        <v>0</v>
      </c>
      <c r="BW4">
        <v>0</v>
      </c>
      <c r="CX4">
        <f>Y4*Source!I98</f>
        <v>0.96</v>
      </c>
      <c r="CY4">
        <f>AB4</f>
        <v>4.01</v>
      </c>
      <c r="CZ4">
        <f>AF4</f>
        <v>4.01</v>
      </c>
      <c r="DA4">
        <f>AJ4</f>
        <v>1</v>
      </c>
      <c r="DB4">
        <f t="shared" si="0"/>
        <v>0.96</v>
      </c>
      <c r="DC4">
        <f t="shared" si="1"/>
        <v>0</v>
      </c>
    </row>
    <row r="5" spans="1:107">
      <c r="A5">
        <f>ROW(Source!A98)</f>
        <v>98</v>
      </c>
      <c r="B5">
        <v>54027915</v>
      </c>
      <c r="C5">
        <v>54029983</v>
      </c>
      <c r="D5">
        <v>29172248</v>
      </c>
      <c r="E5">
        <v>1</v>
      </c>
      <c r="F5">
        <v>1</v>
      </c>
      <c r="G5">
        <v>1</v>
      </c>
      <c r="H5">
        <v>2</v>
      </c>
      <c r="I5" t="s">
        <v>747</v>
      </c>
      <c r="J5" t="s">
        <v>748</v>
      </c>
      <c r="K5" t="s">
        <v>749</v>
      </c>
      <c r="L5">
        <v>1368</v>
      </c>
      <c r="N5">
        <v>1011</v>
      </c>
      <c r="O5" t="s">
        <v>746</v>
      </c>
      <c r="P5" t="s">
        <v>746</v>
      </c>
      <c r="Q5">
        <v>1</v>
      </c>
      <c r="W5">
        <v>0</v>
      </c>
      <c r="X5">
        <v>-1788890474</v>
      </c>
      <c r="Y5">
        <v>0.24</v>
      </c>
      <c r="AA5">
        <v>0</v>
      </c>
      <c r="AB5">
        <v>74.61</v>
      </c>
      <c r="AC5">
        <v>13.5</v>
      </c>
      <c r="AD5">
        <v>0</v>
      </c>
      <c r="AE5">
        <v>0</v>
      </c>
      <c r="AF5">
        <v>74.61</v>
      </c>
      <c r="AG5">
        <v>13.5</v>
      </c>
      <c r="AH5">
        <v>0</v>
      </c>
      <c r="AI5">
        <v>1</v>
      </c>
      <c r="AJ5">
        <v>1</v>
      </c>
      <c r="AK5">
        <v>1</v>
      </c>
      <c r="AL5">
        <v>1</v>
      </c>
      <c r="AN5">
        <v>0</v>
      </c>
      <c r="AO5">
        <v>1</v>
      </c>
      <c r="AP5">
        <v>1</v>
      </c>
      <c r="AQ5">
        <v>0</v>
      </c>
      <c r="AR5">
        <v>0</v>
      </c>
      <c r="AS5" t="s">
        <v>6</v>
      </c>
      <c r="AT5">
        <v>0.24</v>
      </c>
      <c r="AU5" t="s">
        <v>6</v>
      </c>
      <c r="AV5">
        <v>0</v>
      </c>
      <c r="AW5">
        <v>2</v>
      </c>
      <c r="AX5">
        <v>54029992</v>
      </c>
      <c r="AY5">
        <v>1</v>
      </c>
      <c r="AZ5">
        <v>0</v>
      </c>
      <c r="BA5">
        <v>5</v>
      </c>
      <c r="BB5">
        <v>0</v>
      </c>
      <c r="BC5">
        <v>0</v>
      </c>
      <c r="BD5">
        <v>0</v>
      </c>
      <c r="BE5">
        <v>0</v>
      </c>
      <c r="BF5">
        <v>0</v>
      </c>
      <c r="BG5">
        <v>0</v>
      </c>
      <c r="BH5">
        <v>0</v>
      </c>
      <c r="BI5">
        <v>0</v>
      </c>
      <c r="BJ5">
        <v>0</v>
      </c>
      <c r="BK5">
        <v>0</v>
      </c>
      <c r="BL5">
        <v>0</v>
      </c>
      <c r="BM5">
        <v>0</v>
      </c>
      <c r="BN5">
        <v>0</v>
      </c>
      <c r="BO5">
        <v>0</v>
      </c>
      <c r="BP5">
        <v>0</v>
      </c>
      <c r="BQ5">
        <v>0</v>
      </c>
      <c r="BR5">
        <v>0</v>
      </c>
      <c r="BS5">
        <v>0</v>
      </c>
      <c r="BT5">
        <v>0</v>
      </c>
      <c r="BU5">
        <v>0</v>
      </c>
      <c r="BV5">
        <v>0</v>
      </c>
      <c r="BW5">
        <v>0</v>
      </c>
      <c r="CX5">
        <f>Y5*Source!I98</f>
        <v>0.96</v>
      </c>
      <c r="CY5">
        <f>AB5</f>
        <v>74.61</v>
      </c>
      <c r="CZ5">
        <f>AF5</f>
        <v>74.61</v>
      </c>
      <c r="DA5">
        <f>AJ5</f>
        <v>1</v>
      </c>
      <c r="DB5">
        <f t="shared" si="0"/>
        <v>17.91</v>
      </c>
      <c r="DC5">
        <f t="shared" si="1"/>
        <v>3.24</v>
      </c>
    </row>
    <row r="6" spans="1:107">
      <c r="A6">
        <f>ROW(Source!A98)</f>
        <v>98</v>
      </c>
      <c r="B6">
        <v>54027915</v>
      </c>
      <c r="C6">
        <v>54029983</v>
      </c>
      <c r="D6">
        <v>29172379</v>
      </c>
      <c r="E6">
        <v>1</v>
      </c>
      <c r="F6">
        <v>1</v>
      </c>
      <c r="G6">
        <v>1</v>
      </c>
      <c r="H6">
        <v>2</v>
      </c>
      <c r="I6" t="s">
        <v>750</v>
      </c>
      <c r="J6" t="s">
        <v>751</v>
      </c>
      <c r="K6" t="s">
        <v>752</v>
      </c>
      <c r="L6">
        <v>1368</v>
      </c>
      <c r="N6">
        <v>1011</v>
      </c>
      <c r="O6" t="s">
        <v>746</v>
      </c>
      <c r="P6" t="s">
        <v>746</v>
      </c>
      <c r="Q6">
        <v>1</v>
      </c>
      <c r="W6">
        <v>0</v>
      </c>
      <c r="X6">
        <v>-151619853</v>
      </c>
      <c r="Y6">
        <v>0.24</v>
      </c>
      <c r="AA6">
        <v>0</v>
      </c>
      <c r="AB6">
        <v>112</v>
      </c>
      <c r="AC6">
        <v>13.5</v>
      </c>
      <c r="AD6">
        <v>0</v>
      </c>
      <c r="AE6">
        <v>0</v>
      </c>
      <c r="AF6">
        <v>112</v>
      </c>
      <c r="AG6">
        <v>13.5</v>
      </c>
      <c r="AH6">
        <v>0</v>
      </c>
      <c r="AI6">
        <v>1</v>
      </c>
      <c r="AJ6">
        <v>1</v>
      </c>
      <c r="AK6">
        <v>1</v>
      </c>
      <c r="AL6">
        <v>1</v>
      </c>
      <c r="AN6">
        <v>0</v>
      </c>
      <c r="AO6">
        <v>1</v>
      </c>
      <c r="AP6">
        <v>1</v>
      </c>
      <c r="AQ6">
        <v>0</v>
      </c>
      <c r="AR6">
        <v>0</v>
      </c>
      <c r="AS6" t="s">
        <v>6</v>
      </c>
      <c r="AT6">
        <v>0.24</v>
      </c>
      <c r="AU6" t="s">
        <v>6</v>
      </c>
      <c r="AV6">
        <v>0</v>
      </c>
      <c r="AW6">
        <v>2</v>
      </c>
      <c r="AX6">
        <v>54029993</v>
      </c>
      <c r="AY6">
        <v>1</v>
      </c>
      <c r="AZ6">
        <v>0</v>
      </c>
      <c r="BA6">
        <v>6</v>
      </c>
      <c r="BB6">
        <v>0</v>
      </c>
      <c r="BC6">
        <v>0</v>
      </c>
      <c r="BD6">
        <v>0</v>
      </c>
      <c r="BE6">
        <v>0</v>
      </c>
      <c r="BF6">
        <v>0</v>
      </c>
      <c r="BG6">
        <v>0</v>
      </c>
      <c r="BH6">
        <v>0</v>
      </c>
      <c r="BI6">
        <v>0</v>
      </c>
      <c r="BJ6">
        <v>0</v>
      </c>
      <c r="BK6">
        <v>0</v>
      </c>
      <c r="BL6">
        <v>0</v>
      </c>
      <c r="BM6">
        <v>0</v>
      </c>
      <c r="BN6">
        <v>0</v>
      </c>
      <c r="BO6">
        <v>0</v>
      </c>
      <c r="BP6">
        <v>0</v>
      </c>
      <c r="BQ6">
        <v>0</v>
      </c>
      <c r="BR6">
        <v>0</v>
      </c>
      <c r="BS6">
        <v>0</v>
      </c>
      <c r="BT6">
        <v>0</v>
      </c>
      <c r="BU6">
        <v>0</v>
      </c>
      <c r="BV6">
        <v>0</v>
      </c>
      <c r="BW6">
        <v>0</v>
      </c>
      <c r="CX6">
        <f>Y6*Source!I98</f>
        <v>0.96</v>
      </c>
      <c r="CY6">
        <f>AB6</f>
        <v>112</v>
      </c>
      <c r="CZ6">
        <f>AF6</f>
        <v>112</v>
      </c>
      <c r="DA6">
        <f>AJ6</f>
        <v>1</v>
      </c>
      <c r="DB6">
        <f t="shared" si="0"/>
        <v>26.88</v>
      </c>
      <c r="DC6">
        <f t="shared" si="1"/>
        <v>3.24</v>
      </c>
    </row>
    <row r="7" spans="1:107">
      <c r="A7">
        <f>ROW(Source!A99)</f>
        <v>99</v>
      </c>
      <c r="B7">
        <v>54027915</v>
      </c>
      <c r="C7">
        <v>54029994</v>
      </c>
      <c r="D7">
        <v>18408291</v>
      </c>
      <c r="E7">
        <v>1</v>
      </c>
      <c r="F7">
        <v>1</v>
      </c>
      <c r="G7">
        <v>1</v>
      </c>
      <c r="H7">
        <v>1</v>
      </c>
      <c r="I7" t="s">
        <v>739</v>
      </c>
      <c r="J7" t="s">
        <v>6</v>
      </c>
      <c r="K7" t="s">
        <v>740</v>
      </c>
      <c r="L7">
        <v>1369</v>
      </c>
      <c r="N7">
        <v>1013</v>
      </c>
      <c r="O7" t="s">
        <v>738</v>
      </c>
      <c r="P7" t="s">
        <v>738</v>
      </c>
      <c r="Q7">
        <v>1</v>
      </c>
      <c r="W7">
        <v>0</v>
      </c>
      <c r="X7">
        <v>1933892413</v>
      </c>
      <c r="Y7">
        <v>0.25</v>
      </c>
      <c r="AA7">
        <v>0</v>
      </c>
      <c r="AB7">
        <v>0</v>
      </c>
      <c r="AC7">
        <v>0</v>
      </c>
      <c r="AD7">
        <v>8.17</v>
      </c>
      <c r="AE7">
        <v>0</v>
      </c>
      <c r="AF7">
        <v>0</v>
      </c>
      <c r="AG7">
        <v>0</v>
      </c>
      <c r="AH7">
        <v>8.17</v>
      </c>
      <c r="AI7">
        <v>1</v>
      </c>
      <c r="AJ7">
        <v>1</v>
      </c>
      <c r="AK7">
        <v>1</v>
      </c>
      <c r="AL7">
        <v>1</v>
      </c>
      <c r="AN7">
        <v>0</v>
      </c>
      <c r="AO7">
        <v>1</v>
      </c>
      <c r="AP7">
        <v>1</v>
      </c>
      <c r="AQ7">
        <v>0</v>
      </c>
      <c r="AR7">
        <v>0</v>
      </c>
      <c r="AS7" t="s">
        <v>6</v>
      </c>
      <c r="AT7">
        <v>0.25</v>
      </c>
      <c r="AU7" t="s">
        <v>6</v>
      </c>
      <c r="AV7">
        <v>1</v>
      </c>
      <c r="AW7">
        <v>2</v>
      </c>
      <c r="AX7">
        <v>54029999</v>
      </c>
      <c r="AY7">
        <v>1</v>
      </c>
      <c r="AZ7">
        <v>0</v>
      </c>
      <c r="BA7">
        <v>7</v>
      </c>
      <c r="BB7">
        <v>0</v>
      </c>
      <c r="BC7">
        <v>0</v>
      </c>
      <c r="BD7">
        <v>0</v>
      </c>
      <c r="BE7">
        <v>0</v>
      </c>
      <c r="BF7">
        <v>0</v>
      </c>
      <c r="BG7">
        <v>0</v>
      </c>
      <c r="BH7">
        <v>0</v>
      </c>
      <c r="BI7">
        <v>0</v>
      </c>
      <c r="BJ7">
        <v>0</v>
      </c>
      <c r="BK7">
        <v>0</v>
      </c>
      <c r="BL7">
        <v>0</v>
      </c>
      <c r="BM7">
        <v>0</v>
      </c>
      <c r="BN7">
        <v>0</v>
      </c>
      <c r="BO7">
        <v>0</v>
      </c>
      <c r="BP7">
        <v>0</v>
      </c>
      <c r="BQ7">
        <v>0</v>
      </c>
      <c r="BR7">
        <v>0</v>
      </c>
      <c r="BS7">
        <v>0</v>
      </c>
      <c r="BT7">
        <v>0</v>
      </c>
      <c r="BU7">
        <v>0</v>
      </c>
      <c r="BV7">
        <v>0</v>
      </c>
      <c r="BW7">
        <v>0</v>
      </c>
      <c r="CX7">
        <f>Y7*Source!I99</f>
        <v>1</v>
      </c>
      <c r="CY7">
        <f>AD7</f>
        <v>8.17</v>
      </c>
      <c r="CZ7">
        <f>AH7</f>
        <v>8.17</v>
      </c>
      <c r="DA7">
        <f>AL7</f>
        <v>1</v>
      </c>
      <c r="DB7">
        <f t="shared" si="0"/>
        <v>2.04</v>
      </c>
      <c r="DC7">
        <f t="shared" si="1"/>
        <v>0</v>
      </c>
    </row>
    <row r="8" spans="1:107">
      <c r="A8">
        <f>ROW(Source!A99)</f>
        <v>99</v>
      </c>
      <c r="B8">
        <v>54027915</v>
      </c>
      <c r="C8">
        <v>54029994</v>
      </c>
      <c r="D8">
        <v>121548</v>
      </c>
      <c r="E8">
        <v>1</v>
      </c>
      <c r="F8">
        <v>1</v>
      </c>
      <c r="G8">
        <v>1</v>
      </c>
      <c r="H8">
        <v>1</v>
      </c>
      <c r="I8" t="s">
        <v>108</v>
      </c>
      <c r="J8" t="s">
        <v>6</v>
      </c>
      <c r="K8" t="s">
        <v>741</v>
      </c>
      <c r="L8">
        <v>608254</v>
      </c>
      <c r="N8">
        <v>1013</v>
      </c>
      <c r="O8" t="s">
        <v>742</v>
      </c>
      <c r="P8" t="s">
        <v>742</v>
      </c>
      <c r="Q8">
        <v>1</v>
      </c>
      <c r="W8">
        <v>0</v>
      </c>
      <c r="X8">
        <v>-185737400</v>
      </c>
      <c r="Y8">
        <v>0.14000000000000001</v>
      </c>
      <c r="AA8">
        <v>0</v>
      </c>
      <c r="AB8">
        <v>0</v>
      </c>
      <c r="AC8">
        <v>0</v>
      </c>
      <c r="AD8">
        <v>0</v>
      </c>
      <c r="AE8">
        <v>0</v>
      </c>
      <c r="AF8">
        <v>0</v>
      </c>
      <c r="AG8">
        <v>0</v>
      </c>
      <c r="AH8">
        <v>0</v>
      </c>
      <c r="AI8">
        <v>1</v>
      </c>
      <c r="AJ8">
        <v>1</v>
      </c>
      <c r="AK8">
        <v>1</v>
      </c>
      <c r="AL8">
        <v>1</v>
      </c>
      <c r="AN8">
        <v>0</v>
      </c>
      <c r="AO8">
        <v>1</v>
      </c>
      <c r="AP8">
        <v>1</v>
      </c>
      <c r="AQ8">
        <v>0</v>
      </c>
      <c r="AR8">
        <v>0</v>
      </c>
      <c r="AS8" t="s">
        <v>6</v>
      </c>
      <c r="AT8">
        <v>0.14000000000000001</v>
      </c>
      <c r="AU8" t="s">
        <v>6</v>
      </c>
      <c r="AV8">
        <v>2</v>
      </c>
      <c r="AW8">
        <v>2</v>
      </c>
      <c r="AX8">
        <v>54030000</v>
      </c>
      <c r="AY8">
        <v>1</v>
      </c>
      <c r="AZ8">
        <v>0</v>
      </c>
      <c r="BA8">
        <v>8</v>
      </c>
      <c r="BB8">
        <v>0</v>
      </c>
      <c r="BC8">
        <v>0</v>
      </c>
      <c r="BD8">
        <v>0</v>
      </c>
      <c r="BE8">
        <v>0</v>
      </c>
      <c r="BF8">
        <v>0</v>
      </c>
      <c r="BG8">
        <v>0</v>
      </c>
      <c r="BH8">
        <v>0</v>
      </c>
      <c r="BI8">
        <v>0</v>
      </c>
      <c r="BJ8">
        <v>0</v>
      </c>
      <c r="BK8">
        <v>0</v>
      </c>
      <c r="BL8">
        <v>0</v>
      </c>
      <c r="BM8">
        <v>0</v>
      </c>
      <c r="BN8">
        <v>0</v>
      </c>
      <c r="BO8">
        <v>0</v>
      </c>
      <c r="BP8">
        <v>0</v>
      </c>
      <c r="BQ8">
        <v>0</v>
      </c>
      <c r="BR8">
        <v>0</v>
      </c>
      <c r="BS8">
        <v>0</v>
      </c>
      <c r="BT8">
        <v>0</v>
      </c>
      <c r="BU8">
        <v>0</v>
      </c>
      <c r="BV8">
        <v>0</v>
      </c>
      <c r="BW8">
        <v>0</v>
      </c>
      <c r="CX8">
        <f>Y8*Source!I99</f>
        <v>0.56000000000000005</v>
      </c>
      <c r="CY8">
        <f>AD8</f>
        <v>0</v>
      </c>
      <c r="CZ8">
        <f>AH8</f>
        <v>0</v>
      </c>
      <c r="DA8">
        <f>AL8</f>
        <v>1</v>
      </c>
      <c r="DB8">
        <f t="shared" si="0"/>
        <v>0</v>
      </c>
      <c r="DC8">
        <f t="shared" si="1"/>
        <v>0</v>
      </c>
    </row>
    <row r="9" spans="1:107">
      <c r="A9">
        <f>ROW(Source!A99)</f>
        <v>99</v>
      </c>
      <c r="B9">
        <v>54027915</v>
      </c>
      <c r="C9">
        <v>54029994</v>
      </c>
      <c r="D9">
        <v>29172215</v>
      </c>
      <c r="E9">
        <v>1</v>
      </c>
      <c r="F9">
        <v>1</v>
      </c>
      <c r="G9">
        <v>1</v>
      </c>
      <c r="H9">
        <v>2</v>
      </c>
      <c r="I9" t="s">
        <v>743</v>
      </c>
      <c r="J9" t="s">
        <v>744</v>
      </c>
      <c r="K9" t="s">
        <v>745</v>
      </c>
      <c r="L9">
        <v>1368</v>
      </c>
      <c r="N9">
        <v>1011</v>
      </c>
      <c r="O9" t="s">
        <v>746</v>
      </c>
      <c r="P9" t="s">
        <v>746</v>
      </c>
      <c r="Q9">
        <v>1</v>
      </c>
      <c r="W9">
        <v>0</v>
      </c>
      <c r="X9">
        <v>1747083114</v>
      </c>
      <c r="Y9">
        <v>0.14000000000000001</v>
      </c>
      <c r="AA9">
        <v>0</v>
      </c>
      <c r="AB9">
        <v>4.01</v>
      </c>
      <c r="AC9">
        <v>0</v>
      </c>
      <c r="AD9">
        <v>0</v>
      </c>
      <c r="AE9">
        <v>0</v>
      </c>
      <c r="AF9">
        <v>4.01</v>
      </c>
      <c r="AG9">
        <v>0</v>
      </c>
      <c r="AH9">
        <v>0</v>
      </c>
      <c r="AI9">
        <v>1</v>
      </c>
      <c r="AJ9">
        <v>1</v>
      </c>
      <c r="AK9">
        <v>1</v>
      </c>
      <c r="AL9">
        <v>1</v>
      </c>
      <c r="AN9">
        <v>0</v>
      </c>
      <c r="AO9">
        <v>1</v>
      </c>
      <c r="AP9">
        <v>1</v>
      </c>
      <c r="AQ9">
        <v>0</v>
      </c>
      <c r="AR9">
        <v>0</v>
      </c>
      <c r="AS9" t="s">
        <v>6</v>
      </c>
      <c r="AT9">
        <v>0.14000000000000001</v>
      </c>
      <c r="AU9" t="s">
        <v>6</v>
      </c>
      <c r="AV9">
        <v>0</v>
      </c>
      <c r="AW9">
        <v>2</v>
      </c>
      <c r="AX9">
        <v>54030001</v>
      </c>
      <c r="AY9">
        <v>1</v>
      </c>
      <c r="AZ9">
        <v>0</v>
      </c>
      <c r="BA9">
        <v>9</v>
      </c>
      <c r="BB9">
        <v>0</v>
      </c>
      <c r="BC9">
        <v>0</v>
      </c>
      <c r="BD9">
        <v>0</v>
      </c>
      <c r="BE9">
        <v>0</v>
      </c>
      <c r="BF9">
        <v>0</v>
      </c>
      <c r="BG9">
        <v>0</v>
      </c>
      <c r="BH9">
        <v>0</v>
      </c>
      <c r="BI9">
        <v>0</v>
      </c>
      <c r="BJ9">
        <v>0</v>
      </c>
      <c r="BK9">
        <v>0</v>
      </c>
      <c r="BL9">
        <v>0</v>
      </c>
      <c r="BM9">
        <v>0</v>
      </c>
      <c r="BN9">
        <v>0</v>
      </c>
      <c r="BO9">
        <v>0</v>
      </c>
      <c r="BP9">
        <v>0</v>
      </c>
      <c r="BQ9">
        <v>0</v>
      </c>
      <c r="BR9">
        <v>0</v>
      </c>
      <c r="BS9">
        <v>0</v>
      </c>
      <c r="BT9">
        <v>0</v>
      </c>
      <c r="BU9">
        <v>0</v>
      </c>
      <c r="BV9">
        <v>0</v>
      </c>
      <c r="BW9">
        <v>0</v>
      </c>
      <c r="CX9">
        <f>Y9*Source!I99</f>
        <v>0.56000000000000005</v>
      </c>
      <c r="CY9">
        <f>AB9</f>
        <v>4.01</v>
      </c>
      <c r="CZ9">
        <f>AF9</f>
        <v>4.01</v>
      </c>
      <c r="DA9">
        <f>AJ9</f>
        <v>1</v>
      </c>
      <c r="DB9">
        <f t="shared" si="0"/>
        <v>0.56000000000000005</v>
      </c>
      <c r="DC9">
        <f t="shared" si="1"/>
        <v>0</v>
      </c>
    </row>
    <row r="10" spans="1:107">
      <c r="A10">
        <f>ROW(Source!A99)</f>
        <v>99</v>
      </c>
      <c r="B10">
        <v>54027915</v>
      </c>
      <c r="C10">
        <v>54029994</v>
      </c>
      <c r="D10">
        <v>29172248</v>
      </c>
      <c r="E10">
        <v>1</v>
      </c>
      <c r="F10">
        <v>1</v>
      </c>
      <c r="G10">
        <v>1</v>
      </c>
      <c r="H10">
        <v>2</v>
      </c>
      <c r="I10" t="s">
        <v>747</v>
      </c>
      <c r="J10" t="s">
        <v>748</v>
      </c>
      <c r="K10" t="s">
        <v>749</v>
      </c>
      <c r="L10">
        <v>1368</v>
      </c>
      <c r="N10">
        <v>1011</v>
      </c>
      <c r="O10" t="s">
        <v>746</v>
      </c>
      <c r="P10" t="s">
        <v>746</v>
      </c>
      <c r="Q10">
        <v>1</v>
      </c>
      <c r="W10">
        <v>0</v>
      </c>
      <c r="X10">
        <v>-1788890474</v>
      </c>
      <c r="Y10">
        <v>0.14000000000000001</v>
      </c>
      <c r="AA10">
        <v>0</v>
      </c>
      <c r="AB10">
        <v>74.61</v>
      </c>
      <c r="AC10">
        <v>13.5</v>
      </c>
      <c r="AD10">
        <v>0</v>
      </c>
      <c r="AE10">
        <v>0</v>
      </c>
      <c r="AF10">
        <v>74.61</v>
      </c>
      <c r="AG10">
        <v>13.5</v>
      </c>
      <c r="AH10">
        <v>0</v>
      </c>
      <c r="AI10">
        <v>1</v>
      </c>
      <c r="AJ10">
        <v>1</v>
      </c>
      <c r="AK10">
        <v>1</v>
      </c>
      <c r="AL10">
        <v>1</v>
      </c>
      <c r="AN10">
        <v>0</v>
      </c>
      <c r="AO10">
        <v>1</v>
      </c>
      <c r="AP10">
        <v>1</v>
      </c>
      <c r="AQ10">
        <v>0</v>
      </c>
      <c r="AR10">
        <v>0</v>
      </c>
      <c r="AS10" t="s">
        <v>6</v>
      </c>
      <c r="AT10">
        <v>0.14000000000000001</v>
      </c>
      <c r="AU10" t="s">
        <v>6</v>
      </c>
      <c r="AV10">
        <v>0</v>
      </c>
      <c r="AW10">
        <v>2</v>
      </c>
      <c r="AX10">
        <v>54030002</v>
      </c>
      <c r="AY10">
        <v>1</v>
      </c>
      <c r="AZ10">
        <v>0</v>
      </c>
      <c r="BA10">
        <v>10</v>
      </c>
      <c r="BB10">
        <v>0</v>
      </c>
      <c r="BC10">
        <v>0</v>
      </c>
      <c r="BD10">
        <v>0</v>
      </c>
      <c r="BE10">
        <v>0</v>
      </c>
      <c r="BF10">
        <v>0</v>
      </c>
      <c r="BG10">
        <v>0</v>
      </c>
      <c r="BH10">
        <v>0</v>
      </c>
      <c r="BI10">
        <v>0</v>
      </c>
      <c r="BJ10">
        <v>0</v>
      </c>
      <c r="BK10">
        <v>0</v>
      </c>
      <c r="BL10">
        <v>0</v>
      </c>
      <c r="BM10">
        <v>0</v>
      </c>
      <c r="BN10">
        <v>0</v>
      </c>
      <c r="BO10">
        <v>0</v>
      </c>
      <c r="BP10">
        <v>0</v>
      </c>
      <c r="BQ10">
        <v>0</v>
      </c>
      <c r="BR10">
        <v>0</v>
      </c>
      <c r="BS10">
        <v>0</v>
      </c>
      <c r="BT10">
        <v>0</v>
      </c>
      <c r="BU10">
        <v>0</v>
      </c>
      <c r="BV10">
        <v>0</v>
      </c>
      <c r="BW10">
        <v>0</v>
      </c>
      <c r="CX10">
        <f>Y10*Source!I99</f>
        <v>0.56000000000000005</v>
      </c>
      <c r="CY10">
        <f>AB10</f>
        <v>74.61</v>
      </c>
      <c r="CZ10">
        <f>AF10</f>
        <v>74.61</v>
      </c>
      <c r="DA10">
        <f>AJ10</f>
        <v>1</v>
      </c>
      <c r="DB10">
        <f t="shared" si="0"/>
        <v>10.45</v>
      </c>
      <c r="DC10">
        <f t="shared" si="1"/>
        <v>1.89</v>
      </c>
    </row>
    <row r="11" spans="1:107">
      <c r="A11">
        <f>ROW(Source!A100)</f>
        <v>100</v>
      </c>
      <c r="B11">
        <v>54027915</v>
      </c>
      <c r="C11">
        <v>54030003</v>
      </c>
      <c r="D11">
        <v>18408291</v>
      </c>
      <c r="E11">
        <v>1</v>
      </c>
      <c r="F11">
        <v>1</v>
      </c>
      <c r="G11">
        <v>1</v>
      </c>
      <c r="H11">
        <v>1</v>
      </c>
      <c r="I11" t="s">
        <v>739</v>
      </c>
      <c r="J11" t="s">
        <v>6</v>
      </c>
      <c r="K11" t="s">
        <v>740</v>
      </c>
      <c r="L11">
        <v>1369</v>
      </c>
      <c r="N11">
        <v>1013</v>
      </c>
      <c r="O11" t="s">
        <v>738</v>
      </c>
      <c r="P11" t="s">
        <v>738</v>
      </c>
      <c r="Q11">
        <v>1</v>
      </c>
      <c r="W11">
        <v>0</v>
      </c>
      <c r="X11">
        <v>1933892413</v>
      </c>
      <c r="Y11">
        <v>0.3</v>
      </c>
      <c r="AA11">
        <v>0</v>
      </c>
      <c r="AB11">
        <v>0</v>
      </c>
      <c r="AC11">
        <v>0</v>
      </c>
      <c r="AD11">
        <v>8.17</v>
      </c>
      <c r="AE11">
        <v>0</v>
      </c>
      <c r="AF11">
        <v>0</v>
      </c>
      <c r="AG11">
        <v>0</v>
      </c>
      <c r="AH11">
        <v>8.17</v>
      </c>
      <c r="AI11">
        <v>1</v>
      </c>
      <c r="AJ11">
        <v>1</v>
      </c>
      <c r="AK11">
        <v>1</v>
      </c>
      <c r="AL11">
        <v>1</v>
      </c>
      <c r="AN11">
        <v>0</v>
      </c>
      <c r="AO11">
        <v>1</v>
      </c>
      <c r="AP11">
        <v>0</v>
      </c>
      <c r="AQ11">
        <v>0</v>
      </c>
      <c r="AR11">
        <v>0</v>
      </c>
      <c r="AS11" t="s">
        <v>6</v>
      </c>
      <c r="AT11">
        <v>0.3</v>
      </c>
      <c r="AU11" t="s">
        <v>6</v>
      </c>
      <c r="AV11">
        <v>1</v>
      </c>
      <c r="AW11">
        <v>2</v>
      </c>
      <c r="AX11">
        <v>54030008</v>
      </c>
      <c r="AY11">
        <v>1</v>
      </c>
      <c r="AZ11">
        <v>0</v>
      </c>
      <c r="BA11">
        <v>11</v>
      </c>
      <c r="BB11">
        <v>0</v>
      </c>
      <c r="BC11">
        <v>0</v>
      </c>
      <c r="BD11">
        <v>0</v>
      </c>
      <c r="BE11">
        <v>0</v>
      </c>
      <c r="BF11">
        <v>0</v>
      </c>
      <c r="BG11">
        <v>0</v>
      </c>
      <c r="BH11">
        <v>0</v>
      </c>
      <c r="BI11">
        <v>0</v>
      </c>
      <c r="BJ11">
        <v>0</v>
      </c>
      <c r="BK11">
        <v>0</v>
      </c>
      <c r="BL11">
        <v>0</v>
      </c>
      <c r="BM11">
        <v>0</v>
      </c>
      <c r="BN11">
        <v>0</v>
      </c>
      <c r="BO11">
        <v>0</v>
      </c>
      <c r="BP11">
        <v>0</v>
      </c>
      <c r="BQ11">
        <v>0</v>
      </c>
      <c r="BR11">
        <v>0</v>
      </c>
      <c r="BS11">
        <v>0</v>
      </c>
      <c r="BT11">
        <v>0</v>
      </c>
      <c r="BU11">
        <v>0</v>
      </c>
      <c r="BV11">
        <v>0</v>
      </c>
      <c r="BW11">
        <v>0</v>
      </c>
      <c r="CX11">
        <f>Y11*Source!I100</f>
        <v>0.3</v>
      </c>
      <c r="CY11">
        <f>AD11</f>
        <v>8.17</v>
      </c>
      <c r="CZ11">
        <f>AH11</f>
        <v>8.17</v>
      </c>
      <c r="DA11">
        <f>AL11</f>
        <v>1</v>
      </c>
      <c r="DB11">
        <f t="shared" si="0"/>
        <v>2.4500000000000002</v>
      </c>
      <c r="DC11">
        <f t="shared" si="1"/>
        <v>0</v>
      </c>
    </row>
    <row r="12" spans="1:107">
      <c r="A12">
        <f>ROW(Source!A100)</f>
        <v>100</v>
      </c>
      <c r="B12">
        <v>54027915</v>
      </c>
      <c r="C12">
        <v>54030003</v>
      </c>
      <c r="D12">
        <v>121548</v>
      </c>
      <c r="E12">
        <v>1</v>
      </c>
      <c r="F12">
        <v>1</v>
      </c>
      <c r="G12">
        <v>1</v>
      </c>
      <c r="H12">
        <v>1</v>
      </c>
      <c r="I12" t="s">
        <v>108</v>
      </c>
      <c r="J12" t="s">
        <v>6</v>
      </c>
      <c r="K12" t="s">
        <v>741</v>
      </c>
      <c r="L12">
        <v>608254</v>
      </c>
      <c r="N12">
        <v>1013</v>
      </c>
      <c r="O12" t="s">
        <v>742</v>
      </c>
      <c r="P12" t="s">
        <v>742</v>
      </c>
      <c r="Q12">
        <v>1</v>
      </c>
      <c r="W12">
        <v>0</v>
      </c>
      <c r="X12">
        <v>-185737400</v>
      </c>
      <c r="Y12">
        <v>0.16</v>
      </c>
      <c r="AA12">
        <v>0</v>
      </c>
      <c r="AB12">
        <v>0</v>
      </c>
      <c r="AC12">
        <v>0</v>
      </c>
      <c r="AD12">
        <v>0</v>
      </c>
      <c r="AE12">
        <v>0</v>
      </c>
      <c r="AF12">
        <v>0</v>
      </c>
      <c r="AG12">
        <v>0</v>
      </c>
      <c r="AH12">
        <v>0</v>
      </c>
      <c r="AI12">
        <v>1</v>
      </c>
      <c r="AJ12">
        <v>1</v>
      </c>
      <c r="AK12">
        <v>1</v>
      </c>
      <c r="AL12">
        <v>1</v>
      </c>
      <c r="AN12">
        <v>0</v>
      </c>
      <c r="AO12">
        <v>1</v>
      </c>
      <c r="AP12">
        <v>0</v>
      </c>
      <c r="AQ12">
        <v>0</v>
      </c>
      <c r="AR12">
        <v>0</v>
      </c>
      <c r="AS12" t="s">
        <v>6</v>
      </c>
      <c r="AT12">
        <v>0.16</v>
      </c>
      <c r="AU12" t="s">
        <v>6</v>
      </c>
      <c r="AV12">
        <v>2</v>
      </c>
      <c r="AW12">
        <v>2</v>
      </c>
      <c r="AX12">
        <v>54030009</v>
      </c>
      <c r="AY12">
        <v>1</v>
      </c>
      <c r="AZ12">
        <v>0</v>
      </c>
      <c r="BA12">
        <v>12</v>
      </c>
      <c r="BB12">
        <v>0</v>
      </c>
      <c r="BC12">
        <v>0</v>
      </c>
      <c r="BD12">
        <v>0</v>
      </c>
      <c r="BE12">
        <v>0</v>
      </c>
      <c r="BF12">
        <v>0</v>
      </c>
      <c r="BG12">
        <v>0</v>
      </c>
      <c r="BH12">
        <v>0</v>
      </c>
      <c r="BI12">
        <v>0</v>
      </c>
      <c r="BJ12">
        <v>0</v>
      </c>
      <c r="BK12">
        <v>0</v>
      </c>
      <c r="BL12">
        <v>0</v>
      </c>
      <c r="BM12">
        <v>0</v>
      </c>
      <c r="BN12">
        <v>0</v>
      </c>
      <c r="BO12">
        <v>0</v>
      </c>
      <c r="BP12">
        <v>0</v>
      </c>
      <c r="BQ12">
        <v>0</v>
      </c>
      <c r="BR12">
        <v>0</v>
      </c>
      <c r="BS12">
        <v>0</v>
      </c>
      <c r="BT12">
        <v>0</v>
      </c>
      <c r="BU12">
        <v>0</v>
      </c>
      <c r="BV12">
        <v>0</v>
      </c>
      <c r="BW12">
        <v>0</v>
      </c>
      <c r="CX12">
        <f>Y12*Source!I100</f>
        <v>0.16</v>
      </c>
      <c r="CY12">
        <f>AD12</f>
        <v>0</v>
      </c>
      <c r="CZ12">
        <f>AH12</f>
        <v>0</v>
      </c>
      <c r="DA12">
        <f>AL12</f>
        <v>1</v>
      </c>
      <c r="DB12">
        <f t="shared" si="0"/>
        <v>0</v>
      </c>
      <c r="DC12">
        <f t="shared" si="1"/>
        <v>0</v>
      </c>
    </row>
    <row r="13" spans="1:107">
      <c r="A13">
        <f>ROW(Source!A100)</f>
        <v>100</v>
      </c>
      <c r="B13">
        <v>54027915</v>
      </c>
      <c r="C13">
        <v>54030003</v>
      </c>
      <c r="D13">
        <v>29172215</v>
      </c>
      <c r="E13">
        <v>1</v>
      </c>
      <c r="F13">
        <v>1</v>
      </c>
      <c r="G13">
        <v>1</v>
      </c>
      <c r="H13">
        <v>2</v>
      </c>
      <c r="I13" t="s">
        <v>743</v>
      </c>
      <c r="J13" t="s">
        <v>753</v>
      </c>
      <c r="K13" t="s">
        <v>745</v>
      </c>
      <c r="L13">
        <v>1368</v>
      </c>
      <c r="N13">
        <v>1011</v>
      </c>
      <c r="O13" t="s">
        <v>746</v>
      </c>
      <c r="P13" t="s">
        <v>746</v>
      </c>
      <c r="Q13">
        <v>1</v>
      </c>
      <c r="W13">
        <v>0</v>
      </c>
      <c r="X13">
        <v>202596694</v>
      </c>
      <c r="Y13">
        <v>0.16</v>
      </c>
      <c r="AA13">
        <v>0</v>
      </c>
      <c r="AB13">
        <v>4.01</v>
      </c>
      <c r="AC13">
        <v>0</v>
      </c>
      <c r="AD13">
        <v>0</v>
      </c>
      <c r="AE13">
        <v>0</v>
      </c>
      <c r="AF13">
        <v>4.01</v>
      </c>
      <c r="AG13">
        <v>0</v>
      </c>
      <c r="AH13">
        <v>0</v>
      </c>
      <c r="AI13">
        <v>1</v>
      </c>
      <c r="AJ13">
        <v>1</v>
      </c>
      <c r="AK13">
        <v>1</v>
      </c>
      <c r="AL13">
        <v>1</v>
      </c>
      <c r="AN13">
        <v>0</v>
      </c>
      <c r="AO13">
        <v>1</v>
      </c>
      <c r="AP13">
        <v>0</v>
      </c>
      <c r="AQ13">
        <v>0</v>
      </c>
      <c r="AR13">
        <v>0</v>
      </c>
      <c r="AS13" t="s">
        <v>6</v>
      </c>
      <c r="AT13">
        <v>0.16</v>
      </c>
      <c r="AU13" t="s">
        <v>6</v>
      </c>
      <c r="AV13">
        <v>0</v>
      </c>
      <c r="AW13">
        <v>2</v>
      </c>
      <c r="AX13">
        <v>54030010</v>
      </c>
      <c r="AY13">
        <v>1</v>
      </c>
      <c r="AZ13">
        <v>0</v>
      </c>
      <c r="BA13">
        <v>13</v>
      </c>
      <c r="BB13">
        <v>0</v>
      </c>
      <c r="BC13">
        <v>0</v>
      </c>
      <c r="BD13">
        <v>0</v>
      </c>
      <c r="BE13">
        <v>0</v>
      </c>
      <c r="BF13">
        <v>0</v>
      </c>
      <c r="BG13">
        <v>0</v>
      </c>
      <c r="BH13">
        <v>0</v>
      </c>
      <c r="BI13">
        <v>0</v>
      </c>
      <c r="BJ13">
        <v>0</v>
      </c>
      <c r="BK13">
        <v>0</v>
      </c>
      <c r="BL13">
        <v>0</v>
      </c>
      <c r="BM13">
        <v>0</v>
      </c>
      <c r="BN13">
        <v>0</v>
      </c>
      <c r="BO13">
        <v>0</v>
      </c>
      <c r="BP13">
        <v>0</v>
      </c>
      <c r="BQ13">
        <v>0</v>
      </c>
      <c r="BR13">
        <v>0</v>
      </c>
      <c r="BS13">
        <v>0</v>
      </c>
      <c r="BT13">
        <v>0</v>
      </c>
      <c r="BU13">
        <v>0</v>
      </c>
      <c r="BV13">
        <v>0</v>
      </c>
      <c r="BW13">
        <v>0</v>
      </c>
      <c r="CX13">
        <f>Y13*Source!I100</f>
        <v>0.16</v>
      </c>
      <c r="CY13">
        <f>AB13</f>
        <v>4.01</v>
      </c>
      <c r="CZ13">
        <f>AF13</f>
        <v>4.01</v>
      </c>
      <c r="DA13">
        <f>AJ13</f>
        <v>1</v>
      </c>
      <c r="DB13">
        <f t="shared" si="0"/>
        <v>0.64</v>
      </c>
      <c r="DC13">
        <f t="shared" si="1"/>
        <v>0</v>
      </c>
    </row>
    <row r="14" spans="1:107">
      <c r="A14">
        <f>ROW(Source!A100)</f>
        <v>100</v>
      </c>
      <c r="B14">
        <v>54027915</v>
      </c>
      <c r="C14">
        <v>54030003</v>
      </c>
      <c r="D14">
        <v>29172248</v>
      </c>
      <c r="E14">
        <v>1</v>
      </c>
      <c r="F14">
        <v>1</v>
      </c>
      <c r="G14">
        <v>1</v>
      </c>
      <c r="H14">
        <v>2</v>
      </c>
      <c r="I14" t="s">
        <v>747</v>
      </c>
      <c r="J14" t="s">
        <v>754</v>
      </c>
      <c r="K14" t="s">
        <v>749</v>
      </c>
      <c r="L14">
        <v>1368</v>
      </c>
      <c r="N14">
        <v>1011</v>
      </c>
      <c r="O14" t="s">
        <v>746</v>
      </c>
      <c r="P14" t="s">
        <v>746</v>
      </c>
      <c r="Q14">
        <v>1</v>
      </c>
      <c r="W14">
        <v>0</v>
      </c>
      <c r="X14">
        <v>113158764</v>
      </c>
      <c r="Y14">
        <v>0.16</v>
      </c>
      <c r="AA14">
        <v>0</v>
      </c>
      <c r="AB14">
        <v>74.61</v>
      </c>
      <c r="AC14">
        <v>13.5</v>
      </c>
      <c r="AD14">
        <v>0</v>
      </c>
      <c r="AE14">
        <v>0</v>
      </c>
      <c r="AF14">
        <v>74.61</v>
      </c>
      <c r="AG14">
        <v>13.5</v>
      </c>
      <c r="AH14">
        <v>0</v>
      </c>
      <c r="AI14">
        <v>1</v>
      </c>
      <c r="AJ14">
        <v>1</v>
      </c>
      <c r="AK14">
        <v>1</v>
      </c>
      <c r="AL14">
        <v>1</v>
      </c>
      <c r="AN14">
        <v>0</v>
      </c>
      <c r="AO14">
        <v>1</v>
      </c>
      <c r="AP14">
        <v>0</v>
      </c>
      <c r="AQ14">
        <v>0</v>
      </c>
      <c r="AR14">
        <v>0</v>
      </c>
      <c r="AS14" t="s">
        <v>6</v>
      </c>
      <c r="AT14">
        <v>0.16</v>
      </c>
      <c r="AU14" t="s">
        <v>6</v>
      </c>
      <c r="AV14">
        <v>0</v>
      </c>
      <c r="AW14">
        <v>2</v>
      </c>
      <c r="AX14">
        <v>54030011</v>
      </c>
      <c r="AY14">
        <v>1</v>
      </c>
      <c r="AZ14">
        <v>0</v>
      </c>
      <c r="BA14">
        <v>14</v>
      </c>
      <c r="BB14">
        <v>0</v>
      </c>
      <c r="BC14">
        <v>0</v>
      </c>
      <c r="BD14">
        <v>0</v>
      </c>
      <c r="BE14">
        <v>0</v>
      </c>
      <c r="BF14">
        <v>0</v>
      </c>
      <c r="BG14">
        <v>0</v>
      </c>
      <c r="BH14">
        <v>0</v>
      </c>
      <c r="BI14">
        <v>0</v>
      </c>
      <c r="BJ14">
        <v>0</v>
      </c>
      <c r="BK14">
        <v>0</v>
      </c>
      <c r="BL14">
        <v>0</v>
      </c>
      <c r="BM14">
        <v>0</v>
      </c>
      <c r="BN14">
        <v>0</v>
      </c>
      <c r="BO14">
        <v>0</v>
      </c>
      <c r="BP14">
        <v>0</v>
      </c>
      <c r="BQ14">
        <v>0</v>
      </c>
      <c r="BR14">
        <v>0</v>
      </c>
      <c r="BS14">
        <v>0</v>
      </c>
      <c r="BT14">
        <v>0</v>
      </c>
      <c r="BU14">
        <v>0</v>
      </c>
      <c r="BV14">
        <v>0</v>
      </c>
      <c r="BW14">
        <v>0</v>
      </c>
      <c r="CX14">
        <f>Y14*Source!I100</f>
        <v>0.16</v>
      </c>
      <c r="CY14">
        <f>AB14</f>
        <v>74.61</v>
      </c>
      <c r="CZ14">
        <f>AF14</f>
        <v>74.61</v>
      </c>
      <c r="DA14">
        <f>AJ14</f>
        <v>1</v>
      </c>
      <c r="DB14">
        <f t="shared" si="0"/>
        <v>11.94</v>
      </c>
      <c r="DC14">
        <f t="shared" si="1"/>
        <v>2.16</v>
      </c>
    </row>
    <row r="15" spans="1:107">
      <c r="A15">
        <f>ROW(Source!A101)</f>
        <v>101</v>
      </c>
      <c r="B15">
        <v>54027915</v>
      </c>
      <c r="C15">
        <v>54030012</v>
      </c>
      <c r="D15">
        <v>18406785</v>
      </c>
      <c r="E15">
        <v>1</v>
      </c>
      <c r="F15">
        <v>1</v>
      </c>
      <c r="G15">
        <v>1</v>
      </c>
      <c r="H15">
        <v>1</v>
      </c>
      <c r="I15" t="s">
        <v>755</v>
      </c>
      <c r="J15" t="s">
        <v>6</v>
      </c>
      <c r="K15" t="s">
        <v>756</v>
      </c>
      <c r="L15">
        <v>1369</v>
      </c>
      <c r="N15">
        <v>1013</v>
      </c>
      <c r="O15" t="s">
        <v>738</v>
      </c>
      <c r="P15" t="s">
        <v>738</v>
      </c>
      <c r="Q15">
        <v>1</v>
      </c>
      <c r="W15">
        <v>0</v>
      </c>
      <c r="X15">
        <v>645971194</v>
      </c>
      <c r="Y15">
        <v>3.8</v>
      </c>
      <c r="AA15">
        <v>0</v>
      </c>
      <c r="AB15">
        <v>0</v>
      </c>
      <c r="AC15">
        <v>0</v>
      </c>
      <c r="AD15">
        <v>8.86</v>
      </c>
      <c r="AE15">
        <v>0</v>
      </c>
      <c r="AF15">
        <v>0</v>
      </c>
      <c r="AG15">
        <v>0</v>
      </c>
      <c r="AH15">
        <v>8.86</v>
      </c>
      <c r="AI15">
        <v>1</v>
      </c>
      <c r="AJ15">
        <v>1</v>
      </c>
      <c r="AK15">
        <v>1</v>
      </c>
      <c r="AL15">
        <v>1</v>
      </c>
      <c r="AN15">
        <v>0</v>
      </c>
      <c r="AO15">
        <v>1</v>
      </c>
      <c r="AP15">
        <v>0</v>
      </c>
      <c r="AQ15">
        <v>0</v>
      </c>
      <c r="AR15">
        <v>0</v>
      </c>
      <c r="AS15" t="s">
        <v>6</v>
      </c>
      <c r="AT15">
        <v>3.8</v>
      </c>
      <c r="AU15" t="s">
        <v>6</v>
      </c>
      <c r="AV15">
        <v>1</v>
      </c>
      <c r="AW15">
        <v>2</v>
      </c>
      <c r="AX15">
        <v>54030031</v>
      </c>
      <c r="AY15">
        <v>1</v>
      </c>
      <c r="AZ15">
        <v>0</v>
      </c>
      <c r="BA15">
        <v>15</v>
      </c>
      <c r="BB15">
        <v>0</v>
      </c>
      <c r="BC15">
        <v>0</v>
      </c>
      <c r="BD15">
        <v>0</v>
      </c>
      <c r="BE15">
        <v>0</v>
      </c>
      <c r="BF15">
        <v>0</v>
      </c>
      <c r="BG15">
        <v>0</v>
      </c>
      <c r="BH15">
        <v>0</v>
      </c>
      <c r="BI15">
        <v>0</v>
      </c>
      <c r="BJ15">
        <v>0</v>
      </c>
      <c r="BK15">
        <v>0</v>
      </c>
      <c r="BL15">
        <v>0</v>
      </c>
      <c r="BM15">
        <v>0</v>
      </c>
      <c r="BN15">
        <v>0</v>
      </c>
      <c r="BO15">
        <v>0</v>
      </c>
      <c r="BP15">
        <v>0</v>
      </c>
      <c r="BQ15">
        <v>0</v>
      </c>
      <c r="BR15">
        <v>0</v>
      </c>
      <c r="BS15">
        <v>0</v>
      </c>
      <c r="BT15">
        <v>0</v>
      </c>
      <c r="BU15">
        <v>0</v>
      </c>
      <c r="BV15">
        <v>0</v>
      </c>
      <c r="BW15">
        <v>0</v>
      </c>
      <c r="CX15">
        <f>Y15*Source!I101</f>
        <v>15.2</v>
      </c>
      <c r="CY15">
        <f>AD15</f>
        <v>8.86</v>
      </c>
      <c r="CZ15">
        <f>AH15</f>
        <v>8.86</v>
      </c>
      <c r="DA15">
        <f>AL15</f>
        <v>1</v>
      </c>
      <c r="DB15">
        <f t="shared" si="0"/>
        <v>33.67</v>
      </c>
      <c r="DC15">
        <f t="shared" si="1"/>
        <v>0</v>
      </c>
    </row>
    <row r="16" spans="1:107">
      <c r="A16">
        <f>ROW(Source!A101)</f>
        <v>101</v>
      </c>
      <c r="B16">
        <v>54027915</v>
      </c>
      <c r="C16">
        <v>54030012</v>
      </c>
      <c r="D16">
        <v>121548</v>
      </c>
      <c r="E16">
        <v>1</v>
      </c>
      <c r="F16">
        <v>1</v>
      </c>
      <c r="G16">
        <v>1</v>
      </c>
      <c r="H16">
        <v>1</v>
      </c>
      <c r="I16" t="s">
        <v>108</v>
      </c>
      <c r="J16" t="s">
        <v>6</v>
      </c>
      <c r="K16" t="s">
        <v>741</v>
      </c>
      <c r="L16">
        <v>608254</v>
      </c>
      <c r="N16">
        <v>1013</v>
      </c>
      <c r="O16" t="s">
        <v>742</v>
      </c>
      <c r="P16" t="s">
        <v>742</v>
      </c>
      <c r="Q16">
        <v>1</v>
      </c>
      <c r="W16">
        <v>0</v>
      </c>
      <c r="X16">
        <v>-185737400</v>
      </c>
      <c r="Y16">
        <v>0.78</v>
      </c>
      <c r="AA16">
        <v>0</v>
      </c>
      <c r="AB16">
        <v>0</v>
      </c>
      <c r="AC16">
        <v>0</v>
      </c>
      <c r="AD16">
        <v>0</v>
      </c>
      <c r="AE16">
        <v>0</v>
      </c>
      <c r="AF16">
        <v>0</v>
      </c>
      <c r="AG16">
        <v>0</v>
      </c>
      <c r="AH16">
        <v>0</v>
      </c>
      <c r="AI16">
        <v>1</v>
      </c>
      <c r="AJ16">
        <v>1</v>
      </c>
      <c r="AK16">
        <v>1</v>
      </c>
      <c r="AL16">
        <v>1</v>
      </c>
      <c r="AN16">
        <v>0</v>
      </c>
      <c r="AO16">
        <v>1</v>
      </c>
      <c r="AP16">
        <v>0</v>
      </c>
      <c r="AQ16">
        <v>0</v>
      </c>
      <c r="AR16">
        <v>0</v>
      </c>
      <c r="AS16" t="s">
        <v>6</v>
      </c>
      <c r="AT16">
        <v>0.78</v>
      </c>
      <c r="AU16" t="s">
        <v>6</v>
      </c>
      <c r="AV16">
        <v>2</v>
      </c>
      <c r="AW16">
        <v>2</v>
      </c>
      <c r="AX16">
        <v>54030032</v>
      </c>
      <c r="AY16">
        <v>1</v>
      </c>
      <c r="AZ16">
        <v>0</v>
      </c>
      <c r="BA16">
        <v>16</v>
      </c>
      <c r="BB16">
        <v>0</v>
      </c>
      <c r="BC16">
        <v>0</v>
      </c>
      <c r="BD16">
        <v>0</v>
      </c>
      <c r="BE16">
        <v>0</v>
      </c>
      <c r="BF16">
        <v>0</v>
      </c>
      <c r="BG16">
        <v>0</v>
      </c>
      <c r="BH16">
        <v>0</v>
      </c>
      <c r="BI16">
        <v>0</v>
      </c>
      <c r="BJ16">
        <v>0</v>
      </c>
      <c r="BK16">
        <v>0</v>
      </c>
      <c r="BL16">
        <v>0</v>
      </c>
      <c r="BM16">
        <v>0</v>
      </c>
      <c r="BN16">
        <v>0</v>
      </c>
      <c r="BO16">
        <v>0</v>
      </c>
      <c r="BP16">
        <v>0</v>
      </c>
      <c r="BQ16">
        <v>0</v>
      </c>
      <c r="BR16">
        <v>0</v>
      </c>
      <c r="BS16">
        <v>0</v>
      </c>
      <c r="BT16">
        <v>0</v>
      </c>
      <c r="BU16">
        <v>0</v>
      </c>
      <c r="BV16">
        <v>0</v>
      </c>
      <c r="BW16">
        <v>0</v>
      </c>
      <c r="CX16">
        <f>Y16*Source!I101</f>
        <v>3.12</v>
      </c>
      <c r="CY16">
        <f>AD16</f>
        <v>0</v>
      </c>
      <c r="CZ16">
        <f>AH16</f>
        <v>0</v>
      </c>
      <c r="DA16">
        <f>AL16</f>
        <v>1</v>
      </c>
      <c r="DB16">
        <f t="shared" si="0"/>
        <v>0</v>
      </c>
      <c r="DC16">
        <f t="shared" si="1"/>
        <v>0</v>
      </c>
    </row>
    <row r="17" spans="1:107">
      <c r="A17">
        <f>ROW(Source!A101)</f>
        <v>101</v>
      </c>
      <c r="B17">
        <v>54027915</v>
      </c>
      <c r="C17">
        <v>54030012</v>
      </c>
      <c r="D17">
        <v>29173722</v>
      </c>
      <c r="E17">
        <v>1</v>
      </c>
      <c r="F17">
        <v>1</v>
      </c>
      <c r="G17">
        <v>1</v>
      </c>
      <c r="H17">
        <v>2</v>
      </c>
      <c r="I17" t="s">
        <v>757</v>
      </c>
      <c r="J17" t="s">
        <v>758</v>
      </c>
      <c r="K17" t="s">
        <v>759</v>
      </c>
      <c r="L17">
        <v>1368</v>
      </c>
      <c r="N17">
        <v>1011</v>
      </c>
      <c r="O17" t="s">
        <v>746</v>
      </c>
      <c r="P17" t="s">
        <v>746</v>
      </c>
      <c r="Q17">
        <v>1</v>
      </c>
      <c r="W17">
        <v>0</v>
      </c>
      <c r="X17">
        <v>40659734</v>
      </c>
      <c r="Y17">
        <v>0.78</v>
      </c>
      <c r="AA17">
        <v>0</v>
      </c>
      <c r="AB17">
        <v>138.54</v>
      </c>
      <c r="AC17">
        <v>11.6</v>
      </c>
      <c r="AD17">
        <v>0</v>
      </c>
      <c r="AE17">
        <v>0</v>
      </c>
      <c r="AF17">
        <v>138.54</v>
      </c>
      <c r="AG17">
        <v>11.6</v>
      </c>
      <c r="AH17">
        <v>0</v>
      </c>
      <c r="AI17">
        <v>1</v>
      </c>
      <c r="AJ17">
        <v>1</v>
      </c>
      <c r="AK17">
        <v>1</v>
      </c>
      <c r="AL17">
        <v>1</v>
      </c>
      <c r="AN17">
        <v>0</v>
      </c>
      <c r="AO17">
        <v>1</v>
      </c>
      <c r="AP17">
        <v>0</v>
      </c>
      <c r="AQ17">
        <v>0</v>
      </c>
      <c r="AR17">
        <v>0</v>
      </c>
      <c r="AS17" t="s">
        <v>6</v>
      </c>
      <c r="AT17">
        <v>0.78</v>
      </c>
      <c r="AU17" t="s">
        <v>6</v>
      </c>
      <c r="AV17">
        <v>0</v>
      </c>
      <c r="AW17">
        <v>2</v>
      </c>
      <c r="AX17">
        <v>54030033</v>
      </c>
      <c r="AY17">
        <v>1</v>
      </c>
      <c r="AZ17">
        <v>0</v>
      </c>
      <c r="BA17">
        <v>17</v>
      </c>
      <c r="BB17">
        <v>0</v>
      </c>
      <c r="BC17">
        <v>0</v>
      </c>
      <c r="BD17">
        <v>0</v>
      </c>
      <c r="BE17">
        <v>0</v>
      </c>
      <c r="BF17">
        <v>0</v>
      </c>
      <c r="BG17">
        <v>0</v>
      </c>
      <c r="BH17">
        <v>0</v>
      </c>
      <c r="BI17">
        <v>0</v>
      </c>
      <c r="BJ17">
        <v>0</v>
      </c>
      <c r="BK17">
        <v>0</v>
      </c>
      <c r="BL17">
        <v>0</v>
      </c>
      <c r="BM17">
        <v>0</v>
      </c>
      <c r="BN17">
        <v>0</v>
      </c>
      <c r="BO17">
        <v>0</v>
      </c>
      <c r="BP17">
        <v>0</v>
      </c>
      <c r="BQ17">
        <v>0</v>
      </c>
      <c r="BR17">
        <v>0</v>
      </c>
      <c r="BS17">
        <v>0</v>
      </c>
      <c r="BT17">
        <v>0</v>
      </c>
      <c r="BU17">
        <v>0</v>
      </c>
      <c r="BV17">
        <v>0</v>
      </c>
      <c r="BW17">
        <v>0</v>
      </c>
      <c r="CX17">
        <f>Y17*Source!I101</f>
        <v>3.12</v>
      </c>
      <c r="CY17">
        <f>AB17</f>
        <v>138.54</v>
      </c>
      <c r="CZ17">
        <f>AF17</f>
        <v>138.54</v>
      </c>
      <c r="DA17">
        <f>AJ17</f>
        <v>1</v>
      </c>
      <c r="DB17">
        <f t="shared" si="0"/>
        <v>108.06</v>
      </c>
      <c r="DC17">
        <f t="shared" si="1"/>
        <v>9.0500000000000007</v>
      </c>
    </row>
    <row r="18" spans="1:107">
      <c r="A18">
        <f>ROW(Source!A101)</f>
        <v>101</v>
      </c>
      <c r="B18">
        <v>54027915</v>
      </c>
      <c r="C18">
        <v>54030012</v>
      </c>
      <c r="D18">
        <v>29174913</v>
      </c>
      <c r="E18">
        <v>1</v>
      </c>
      <c r="F18">
        <v>1</v>
      </c>
      <c r="G18">
        <v>1</v>
      </c>
      <c r="H18">
        <v>2</v>
      </c>
      <c r="I18" t="s">
        <v>760</v>
      </c>
      <c r="J18" t="s">
        <v>761</v>
      </c>
      <c r="K18" t="s">
        <v>762</v>
      </c>
      <c r="L18">
        <v>1368</v>
      </c>
      <c r="N18">
        <v>1011</v>
      </c>
      <c r="O18" t="s">
        <v>746</v>
      </c>
      <c r="P18" t="s">
        <v>746</v>
      </c>
      <c r="Q18">
        <v>1</v>
      </c>
      <c r="W18">
        <v>0</v>
      </c>
      <c r="X18">
        <v>1230759911</v>
      </c>
      <c r="Y18">
        <v>0.19</v>
      </c>
      <c r="AA18">
        <v>0</v>
      </c>
      <c r="AB18">
        <v>87.17</v>
      </c>
      <c r="AC18">
        <v>11.6</v>
      </c>
      <c r="AD18">
        <v>0</v>
      </c>
      <c r="AE18">
        <v>0</v>
      </c>
      <c r="AF18">
        <v>87.17</v>
      </c>
      <c r="AG18">
        <v>11.6</v>
      </c>
      <c r="AH18">
        <v>0</v>
      </c>
      <c r="AI18">
        <v>1</v>
      </c>
      <c r="AJ18">
        <v>1</v>
      </c>
      <c r="AK18">
        <v>1</v>
      </c>
      <c r="AL18">
        <v>1</v>
      </c>
      <c r="AN18">
        <v>0</v>
      </c>
      <c r="AO18">
        <v>1</v>
      </c>
      <c r="AP18">
        <v>0</v>
      </c>
      <c r="AQ18">
        <v>0</v>
      </c>
      <c r="AR18">
        <v>0</v>
      </c>
      <c r="AS18" t="s">
        <v>6</v>
      </c>
      <c r="AT18">
        <v>0.19</v>
      </c>
      <c r="AU18" t="s">
        <v>6</v>
      </c>
      <c r="AV18">
        <v>0</v>
      </c>
      <c r="AW18">
        <v>2</v>
      </c>
      <c r="AX18">
        <v>54030034</v>
      </c>
      <c r="AY18">
        <v>1</v>
      </c>
      <c r="AZ18">
        <v>0</v>
      </c>
      <c r="BA18">
        <v>18</v>
      </c>
      <c r="BB18">
        <v>0</v>
      </c>
      <c r="BC18">
        <v>0</v>
      </c>
      <c r="BD18">
        <v>0</v>
      </c>
      <c r="BE18">
        <v>0</v>
      </c>
      <c r="BF18">
        <v>0</v>
      </c>
      <c r="BG18">
        <v>0</v>
      </c>
      <c r="BH18">
        <v>0</v>
      </c>
      <c r="BI18">
        <v>0</v>
      </c>
      <c r="BJ18">
        <v>0</v>
      </c>
      <c r="BK18">
        <v>0</v>
      </c>
      <c r="BL18">
        <v>0</v>
      </c>
      <c r="BM18">
        <v>0</v>
      </c>
      <c r="BN18">
        <v>0</v>
      </c>
      <c r="BO18">
        <v>0</v>
      </c>
      <c r="BP18">
        <v>0</v>
      </c>
      <c r="BQ18">
        <v>0</v>
      </c>
      <c r="BR18">
        <v>0</v>
      </c>
      <c r="BS18">
        <v>0</v>
      </c>
      <c r="BT18">
        <v>0</v>
      </c>
      <c r="BU18">
        <v>0</v>
      </c>
      <c r="BV18">
        <v>0</v>
      </c>
      <c r="BW18">
        <v>0</v>
      </c>
      <c r="CX18">
        <f>Y18*Source!I101</f>
        <v>0.76</v>
      </c>
      <c r="CY18">
        <f>AB18</f>
        <v>87.17</v>
      </c>
      <c r="CZ18">
        <f>AF18</f>
        <v>87.17</v>
      </c>
      <c r="DA18">
        <f>AJ18</f>
        <v>1</v>
      </c>
      <c r="DB18">
        <f t="shared" si="0"/>
        <v>16.559999999999999</v>
      </c>
      <c r="DC18">
        <f t="shared" si="1"/>
        <v>2.2000000000000002</v>
      </c>
    </row>
    <row r="19" spans="1:107">
      <c r="A19">
        <f>ROW(Source!A101)</f>
        <v>101</v>
      </c>
      <c r="B19">
        <v>54027915</v>
      </c>
      <c r="C19">
        <v>54030012</v>
      </c>
      <c r="D19">
        <v>29110350</v>
      </c>
      <c r="E19">
        <v>1</v>
      </c>
      <c r="F19">
        <v>1</v>
      </c>
      <c r="G19">
        <v>1</v>
      </c>
      <c r="H19">
        <v>3</v>
      </c>
      <c r="I19" t="s">
        <v>763</v>
      </c>
      <c r="J19" t="s">
        <v>764</v>
      </c>
      <c r="K19" t="s">
        <v>765</v>
      </c>
      <c r="L19">
        <v>1348</v>
      </c>
      <c r="N19">
        <v>1009</v>
      </c>
      <c r="O19" t="s">
        <v>172</v>
      </c>
      <c r="P19" t="s">
        <v>172</v>
      </c>
      <c r="Q19">
        <v>1000</v>
      </c>
      <c r="W19">
        <v>0</v>
      </c>
      <c r="X19">
        <v>-552948369</v>
      </c>
      <c r="Y19">
        <v>4.0000000000000002E-4</v>
      </c>
      <c r="AA19">
        <v>15707</v>
      </c>
      <c r="AB19">
        <v>0</v>
      </c>
      <c r="AC19">
        <v>0</v>
      </c>
      <c r="AD19">
        <v>0</v>
      </c>
      <c r="AE19">
        <v>15707</v>
      </c>
      <c r="AF19">
        <v>0</v>
      </c>
      <c r="AG19">
        <v>0</v>
      </c>
      <c r="AH19">
        <v>0</v>
      </c>
      <c r="AI19">
        <v>1</v>
      </c>
      <c r="AJ19">
        <v>1</v>
      </c>
      <c r="AK19">
        <v>1</v>
      </c>
      <c r="AL19">
        <v>1</v>
      </c>
      <c r="AN19">
        <v>0</v>
      </c>
      <c r="AO19">
        <v>1</v>
      </c>
      <c r="AP19">
        <v>0</v>
      </c>
      <c r="AQ19">
        <v>0</v>
      </c>
      <c r="AR19">
        <v>0</v>
      </c>
      <c r="AS19" t="s">
        <v>6</v>
      </c>
      <c r="AT19">
        <v>4.0000000000000002E-4</v>
      </c>
      <c r="AU19" t="s">
        <v>6</v>
      </c>
      <c r="AV19">
        <v>0</v>
      </c>
      <c r="AW19">
        <v>2</v>
      </c>
      <c r="AX19">
        <v>54030035</v>
      </c>
      <c r="AY19">
        <v>1</v>
      </c>
      <c r="AZ19">
        <v>0</v>
      </c>
      <c r="BA19">
        <v>19</v>
      </c>
      <c r="BB19">
        <v>0</v>
      </c>
      <c r="BC19">
        <v>0</v>
      </c>
      <c r="BD19">
        <v>0</v>
      </c>
      <c r="BE19">
        <v>0</v>
      </c>
      <c r="BF19">
        <v>0</v>
      </c>
      <c r="BG19">
        <v>0</v>
      </c>
      <c r="BH19">
        <v>0</v>
      </c>
      <c r="BI19">
        <v>0</v>
      </c>
      <c r="BJ19">
        <v>0</v>
      </c>
      <c r="BK19">
        <v>0</v>
      </c>
      <c r="BL19">
        <v>0</v>
      </c>
      <c r="BM19">
        <v>0</v>
      </c>
      <c r="BN19">
        <v>0</v>
      </c>
      <c r="BO19">
        <v>0</v>
      </c>
      <c r="BP19">
        <v>0</v>
      </c>
      <c r="BQ19">
        <v>0</v>
      </c>
      <c r="BR19">
        <v>0</v>
      </c>
      <c r="BS19">
        <v>0</v>
      </c>
      <c r="BT19">
        <v>0</v>
      </c>
      <c r="BU19">
        <v>0</v>
      </c>
      <c r="BV19">
        <v>0</v>
      </c>
      <c r="BW19">
        <v>0</v>
      </c>
      <c r="CX19">
        <f>Y19*Source!I101</f>
        <v>1.6000000000000001E-3</v>
      </c>
      <c r="CY19">
        <f t="shared" ref="CY19:CY32" si="2">AA19</f>
        <v>15707</v>
      </c>
      <c r="CZ19">
        <f t="shared" ref="CZ19:CZ32" si="3">AE19</f>
        <v>15707</v>
      </c>
      <c r="DA19">
        <f t="shared" ref="DA19:DA32" si="4">AI19</f>
        <v>1</v>
      </c>
      <c r="DB19">
        <f t="shared" si="0"/>
        <v>6.28</v>
      </c>
      <c r="DC19">
        <f t="shared" si="1"/>
        <v>0</v>
      </c>
    </row>
    <row r="20" spans="1:107">
      <c r="A20">
        <f>ROW(Source!A101)</f>
        <v>101</v>
      </c>
      <c r="B20">
        <v>54027915</v>
      </c>
      <c r="C20">
        <v>54030012</v>
      </c>
      <c r="D20">
        <v>29107658</v>
      </c>
      <c r="E20">
        <v>1</v>
      </c>
      <c r="F20">
        <v>1</v>
      </c>
      <c r="G20">
        <v>1</v>
      </c>
      <c r="H20">
        <v>3</v>
      </c>
      <c r="I20" t="s">
        <v>766</v>
      </c>
      <c r="J20" t="s">
        <v>767</v>
      </c>
      <c r="K20" t="s">
        <v>768</v>
      </c>
      <c r="L20">
        <v>1348</v>
      </c>
      <c r="N20">
        <v>1009</v>
      </c>
      <c r="O20" t="s">
        <v>172</v>
      </c>
      <c r="P20" t="s">
        <v>172</v>
      </c>
      <c r="Q20">
        <v>1000</v>
      </c>
      <c r="W20">
        <v>0</v>
      </c>
      <c r="X20">
        <v>-401544708</v>
      </c>
      <c r="Y20">
        <v>3.0000000000000001E-5</v>
      </c>
      <c r="AA20">
        <v>9661.51</v>
      </c>
      <c r="AB20">
        <v>0</v>
      </c>
      <c r="AC20">
        <v>0</v>
      </c>
      <c r="AD20">
        <v>0</v>
      </c>
      <c r="AE20">
        <v>9661.51</v>
      </c>
      <c r="AF20">
        <v>0</v>
      </c>
      <c r="AG20">
        <v>0</v>
      </c>
      <c r="AH20">
        <v>0</v>
      </c>
      <c r="AI20">
        <v>1</v>
      </c>
      <c r="AJ20">
        <v>1</v>
      </c>
      <c r="AK20">
        <v>1</v>
      </c>
      <c r="AL20">
        <v>1</v>
      </c>
      <c r="AN20">
        <v>0</v>
      </c>
      <c r="AO20">
        <v>1</v>
      </c>
      <c r="AP20">
        <v>0</v>
      </c>
      <c r="AQ20">
        <v>0</v>
      </c>
      <c r="AR20">
        <v>0</v>
      </c>
      <c r="AS20" t="s">
        <v>6</v>
      </c>
      <c r="AT20">
        <v>3.0000000000000001E-5</v>
      </c>
      <c r="AU20" t="s">
        <v>6</v>
      </c>
      <c r="AV20">
        <v>0</v>
      </c>
      <c r="AW20">
        <v>2</v>
      </c>
      <c r="AX20">
        <v>54030036</v>
      </c>
      <c r="AY20">
        <v>1</v>
      </c>
      <c r="AZ20">
        <v>0</v>
      </c>
      <c r="BA20">
        <v>20</v>
      </c>
      <c r="BB20">
        <v>0</v>
      </c>
      <c r="BC20">
        <v>0</v>
      </c>
      <c r="BD20">
        <v>0</v>
      </c>
      <c r="BE20">
        <v>0</v>
      </c>
      <c r="BF20">
        <v>0</v>
      </c>
      <c r="BG20">
        <v>0</v>
      </c>
      <c r="BH20">
        <v>0</v>
      </c>
      <c r="BI20">
        <v>0</v>
      </c>
      <c r="BJ20">
        <v>0</v>
      </c>
      <c r="BK20">
        <v>0</v>
      </c>
      <c r="BL20">
        <v>0</v>
      </c>
      <c r="BM20">
        <v>0</v>
      </c>
      <c r="BN20">
        <v>0</v>
      </c>
      <c r="BO20">
        <v>0</v>
      </c>
      <c r="BP20">
        <v>0</v>
      </c>
      <c r="BQ20">
        <v>0</v>
      </c>
      <c r="BR20">
        <v>0</v>
      </c>
      <c r="BS20">
        <v>0</v>
      </c>
      <c r="BT20">
        <v>0</v>
      </c>
      <c r="BU20">
        <v>0</v>
      </c>
      <c r="BV20">
        <v>0</v>
      </c>
      <c r="BW20">
        <v>0</v>
      </c>
      <c r="CX20">
        <f>Y20*Source!I101</f>
        <v>1.2E-4</v>
      </c>
      <c r="CY20">
        <f t="shared" si="2"/>
        <v>9661.51</v>
      </c>
      <c r="CZ20">
        <f t="shared" si="3"/>
        <v>9661.51</v>
      </c>
      <c r="DA20">
        <f t="shared" si="4"/>
        <v>1</v>
      </c>
      <c r="DB20">
        <f t="shared" si="0"/>
        <v>0.28999999999999998</v>
      </c>
      <c r="DC20">
        <f t="shared" si="1"/>
        <v>0</v>
      </c>
    </row>
    <row r="21" spans="1:107">
      <c r="A21">
        <f>ROW(Source!A101)</f>
        <v>101</v>
      </c>
      <c r="B21">
        <v>54027915</v>
      </c>
      <c r="C21">
        <v>54030012</v>
      </c>
      <c r="D21">
        <v>29114247</v>
      </c>
      <c r="E21">
        <v>1</v>
      </c>
      <c r="F21">
        <v>1</v>
      </c>
      <c r="G21">
        <v>1</v>
      </c>
      <c r="H21">
        <v>3</v>
      </c>
      <c r="I21" t="s">
        <v>769</v>
      </c>
      <c r="J21" t="s">
        <v>770</v>
      </c>
      <c r="K21" t="s">
        <v>771</v>
      </c>
      <c r="L21">
        <v>1348</v>
      </c>
      <c r="N21">
        <v>1009</v>
      </c>
      <c r="O21" t="s">
        <v>172</v>
      </c>
      <c r="P21" t="s">
        <v>172</v>
      </c>
      <c r="Q21">
        <v>1000</v>
      </c>
      <c r="W21">
        <v>0</v>
      </c>
      <c r="X21">
        <v>969423507</v>
      </c>
      <c r="Y21">
        <v>0</v>
      </c>
      <c r="AA21">
        <v>9040.01</v>
      </c>
      <c r="AB21">
        <v>0</v>
      </c>
      <c r="AC21">
        <v>0</v>
      </c>
      <c r="AD21">
        <v>0</v>
      </c>
      <c r="AE21">
        <v>9040.01</v>
      </c>
      <c r="AF21">
        <v>0</v>
      </c>
      <c r="AG21">
        <v>0</v>
      </c>
      <c r="AH21">
        <v>0</v>
      </c>
      <c r="AI21">
        <v>1</v>
      </c>
      <c r="AJ21">
        <v>1</v>
      </c>
      <c r="AK21">
        <v>1</v>
      </c>
      <c r="AL21">
        <v>1</v>
      </c>
      <c r="AN21">
        <v>1</v>
      </c>
      <c r="AO21">
        <v>0</v>
      </c>
      <c r="AP21">
        <v>0</v>
      </c>
      <c r="AQ21">
        <v>0</v>
      </c>
      <c r="AR21">
        <v>0</v>
      </c>
      <c r="AS21" t="s">
        <v>6</v>
      </c>
      <c r="AT21">
        <v>0</v>
      </c>
      <c r="AU21" t="s">
        <v>6</v>
      </c>
      <c r="AV21">
        <v>0</v>
      </c>
      <c r="AW21">
        <v>2</v>
      </c>
      <c r="AX21">
        <v>54030037</v>
      </c>
      <c r="AY21">
        <v>1</v>
      </c>
      <c r="AZ21">
        <v>0</v>
      </c>
      <c r="BA21">
        <v>21</v>
      </c>
      <c r="BB21">
        <v>0</v>
      </c>
      <c r="BC21">
        <v>0</v>
      </c>
      <c r="BD21">
        <v>0</v>
      </c>
      <c r="BE21">
        <v>0</v>
      </c>
      <c r="BF21">
        <v>0</v>
      </c>
      <c r="BG21">
        <v>0</v>
      </c>
      <c r="BH21">
        <v>0</v>
      </c>
      <c r="BI21">
        <v>0</v>
      </c>
      <c r="BJ21">
        <v>0</v>
      </c>
      <c r="BK21">
        <v>0</v>
      </c>
      <c r="BL21">
        <v>0</v>
      </c>
      <c r="BM21">
        <v>0</v>
      </c>
      <c r="BN21">
        <v>0</v>
      </c>
      <c r="BO21">
        <v>0</v>
      </c>
      <c r="BP21">
        <v>0</v>
      </c>
      <c r="BQ21">
        <v>0</v>
      </c>
      <c r="BR21">
        <v>0</v>
      </c>
      <c r="BS21">
        <v>0</v>
      </c>
      <c r="BT21">
        <v>0</v>
      </c>
      <c r="BU21">
        <v>0</v>
      </c>
      <c r="BV21">
        <v>0</v>
      </c>
      <c r="BW21">
        <v>0</v>
      </c>
      <c r="CX21">
        <f>Y21*Source!I101</f>
        <v>0</v>
      </c>
      <c r="CY21">
        <f t="shared" si="2"/>
        <v>9040.01</v>
      </c>
      <c r="CZ21">
        <f t="shared" si="3"/>
        <v>9040.01</v>
      </c>
      <c r="DA21">
        <f t="shared" si="4"/>
        <v>1</v>
      </c>
      <c r="DB21">
        <f t="shared" si="0"/>
        <v>0</v>
      </c>
      <c r="DC21">
        <f t="shared" si="1"/>
        <v>0</v>
      </c>
    </row>
    <row r="22" spans="1:107">
      <c r="A22">
        <f>ROW(Source!A101)</f>
        <v>101</v>
      </c>
      <c r="B22">
        <v>54027915</v>
      </c>
      <c r="C22">
        <v>54030012</v>
      </c>
      <c r="D22">
        <v>29107800</v>
      </c>
      <c r="E22">
        <v>1</v>
      </c>
      <c r="F22">
        <v>1</v>
      </c>
      <c r="G22">
        <v>1</v>
      </c>
      <c r="H22">
        <v>3</v>
      </c>
      <c r="I22" t="s">
        <v>772</v>
      </c>
      <c r="J22" t="s">
        <v>773</v>
      </c>
      <c r="K22" t="s">
        <v>774</v>
      </c>
      <c r="L22">
        <v>1346</v>
      </c>
      <c r="N22">
        <v>1009</v>
      </c>
      <c r="O22" t="s">
        <v>235</v>
      </c>
      <c r="P22" t="s">
        <v>235</v>
      </c>
      <c r="Q22">
        <v>1</v>
      </c>
      <c r="W22">
        <v>0</v>
      </c>
      <c r="X22">
        <v>644139035</v>
      </c>
      <c r="Y22">
        <v>0.02</v>
      </c>
      <c r="AA22">
        <v>1.81</v>
      </c>
      <c r="AB22">
        <v>0</v>
      </c>
      <c r="AC22">
        <v>0</v>
      </c>
      <c r="AD22">
        <v>0</v>
      </c>
      <c r="AE22">
        <v>1.81</v>
      </c>
      <c r="AF22">
        <v>0</v>
      </c>
      <c r="AG22">
        <v>0</v>
      </c>
      <c r="AH22">
        <v>0</v>
      </c>
      <c r="AI22">
        <v>1</v>
      </c>
      <c r="AJ22">
        <v>1</v>
      </c>
      <c r="AK22">
        <v>1</v>
      </c>
      <c r="AL22">
        <v>1</v>
      </c>
      <c r="AN22">
        <v>0</v>
      </c>
      <c r="AO22">
        <v>1</v>
      </c>
      <c r="AP22">
        <v>0</v>
      </c>
      <c r="AQ22">
        <v>0</v>
      </c>
      <c r="AR22">
        <v>0</v>
      </c>
      <c r="AS22" t="s">
        <v>6</v>
      </c>
      <c r="AT22">
        <v>0.02</v>
      </c>
      <c r="AU22" t="s">
        <v>6</v>
      </c>
      <c r="AV22">
        <v>0</v>
      </c>
      <c r="AW22">
        <v>2</v>
      </c>
      <c r="AX22">
        <v>54030038</v>
      </c>
      <c r="AY22">
        <v>1</v>
      </c>
      <c r="AZ22">
        <v>0</v>
      </c>
      <c r="BA22">
        <v>22</v>
      </c>
      <c r="BB22">
        <v>0</v>
      </c>
      <c r="BC22">
        <v>0</v>
      </c>
      <c r="BD22">
        <v>0</v>
      </c>
      <c r="BE22">
        <v>0</v>
      </c>
      <c r="BF22">
        <v>0</v>
      </c>
      <c r="BG22">
        <v>0</v>
      </c>
      <c r="BH22">
        <v>0</v>
      </c>
      <c r="BI22">
        <v>0</v>
      </c>
      <c r="BJ22">
        <v>0</v>
      </c>
      <c r="BK22">
        <v>0</v>
      </c>
      <c r="BL22">
        <v>0</v>
      </c>
      <c r="BM22">
        <v>0</v>
      </c>
      <c r="BN22">
        <v>0</v>
      </c>
      <c r="BO22">
        <v>0</v>
      </c>
      <c r="BP22">
        <v>0</v>
      </c>
      <c r="BQ22">
        <v>0</v>
      </c>
      <c r="BR22">
        <v>0</v>
      </c>
      <c r="BS22">
        <v>0</v>
      </c>
      <c r="BT22">
        <v>0</v>
      </c>
      <c r="BU22">
        <v>0</v>
      </c>
      <c r="BV22">
        <v>0</v>
      </c>
      <c r="BW22">
        <v>0</v>
      </c>
      <c r="CX22">
        <f>Y22*Source!I101</f>
        <v>0.08</v>
      </c>
      <c r="CY22">
        <f t="shared" si="2"/>
        <v>1.81</v>
      </c>
      <c r="CZ22">
        <f t="shared" si="3"/>
        <v>1.81</v>
      </c>
      <c r="DA22">
        <f t="shared" si="4"/>
        <v>1</v>
      </c>
      <c r="DB22">
        <f t="shared" si="0"/>
        <v>0.04</v>
      </c>
      <c r="DC22">
        <f t="shared" si="1"/>
        <v>0</v>
      </c>
    </row>
    <row r="23" spans="1:107">
      <c r="A23">
        <f>ROW(Source!A101)</f>
        <v>101</v>
      </c>
      <c r="B23">
        <v>54027915</v>
      </c>
      <c r="C23">
        <v>54030012</v>
      </c>
      <c r="D23">
        <v>29107671</v>
      </c>
      <c r="E23">
        <v>1</v>
      </c>
      <c r="F23">
        <v>1</v>
      </c>
      <c r="G23">
        <v>1</v>
      </c>
      <c r="H23">
        <v>3</v>
      </c>
      <c r="I23" t="s">
        <v>775</v>
      </c>
      <c r="J23" t="s">
        <v>776</v>
      </c>
      <c r="K23" t="s">
        <v>777</v>
      </c>
      <c r="L23">
        <v>1346</v>
      </c>
      <c r="N23">
        <v>1009</v>
      </c>
      <c r="O23" t="s">
        <v>235</v>
      </c>
      <c r="P23" t="s">
        <v>235</v>
      </c>
      <c r="Q23">
        <v>1</v>
      </c>
      <c r="W23">
        <v>0</v>
      </c>
      <c r="X23">
        <v>1135087600</v>
      </c>
      <c r="Y23">
        <v>0.1</v>
      </c>
      <c r="AA23">
        <v>14.44</v>
      </c>
      <c r="AB23">
        <v>0</v>
      </c>
      <c r="AC23">
        <v>0</v>
      </c>
      <c r="AD23">
        <v>0</v>
      </c>
      <c r="AE23">
        <v>14.44</v>
      </c>
      <c r="AF23">
        <v>0</v>
      </c>
      <c r="AG23">
        <v>0</v>
      </c>
      <c r="AH23">
        <v>0</v>
      </c>
      <c r="AI23">
        <v>1</v>
      </c>
      <c r="AJ23">
        <v>1</v>
      </c>
      <c r="AK23">
        <v>1</v>
      </c>
      <c r="AL23">
        <v>1</v>
      </c>
      <c r="AN23">
        <v>0</v>
      </c>
      <c r="AO23">
        <v>1</v>
      </c>
      <c r="AP23">
        <v>0</v>
      </c>
      <c r="AQ23">
        <v>0</v>
      </c>
      <c r="AR23">
        <v>0</v>
      </c>
      <c r="AS23" t="s">
        <v>6</v>
      </c>
      <c r="AT23">
        <v>0.1</v>
      </c>
      <c r="AU23" t="s">
        <v>6</v>
      </c>
      <c r="AV23">
        <v>0</v>
      </c>
      <c r="AW23">
        <v>2</v>
      </c>
      <c r="AX23">
        <v>54030039</v>
      </c>
      <c r="AY23">
        <v>1</v>
      </c>
      <c r="AZ23">
        <v>0</v>
      </c>
      <c r="BA23">
        <v>23</v>
      </c>
      <c r="BB23">
        <v>0</v>
      </c>
      <c r="BC23">
        <v>0</v>
      </c>
      <c r="BD23">
        <v>0</v>
      </c>
      <c r="BE23">
        <v>0</v>
      </c>
      <c r="BF23">
        <v>0</v>
      </c>
      <c r="BG23">
        <v>0</v>
      </c>
      <c r="BH23">
        <v>0</v>
      </c>
      <c r="BI23">
        <v>0</v>
      </c>
      <c r="BJ23">
        <v>0</v>
      </c>
      <c r="BK23">
        <v>0</v>
      </c>
      <c r="BL23">
        <v>0</v>
      </c>
      <c r="BM23">
        <v>0</v>
      </c>
      <c r="BN23">
        <v>0</v>
      </c>
      <c r="BO23">
        <v>0</v>
      </c>
      <c r="BP23">
        <v>0</v>
      </c>
      <c r="BQ23">
        <v>0</v>
      </c>
      <c r="BR23">
        <v>0</v>
      </c>
      <c r="BS23">
        <v>0</v>
      </c>
      <c r="BT23">
        <v>0</v>
      </c>
      <c r="BU23">
        <v>0</v>
      </c>
      <c r="BV23">
        <v>0</v>
      </c>
      <c r="BW23">
        <v>0</v>
      </c>
      <c r="CX23">
        <f>Y23*Source!I101</f>
        <v>0.4</v>
      </c>
      <c r="CY23">
        <f t="shared" si="2"/>
        <v>14.44</v>
      </c>
      <c r="CZ23">
        <f t="shared" si="3"/>
        <v>14.44</v>
      </c>
      <c r="DA23">
        <f t="shared" si="4"/>
        <v>1</v>
      </c>
      <c r="DB23">
        <f t="shared" si="0"/>
        <v>1.44</v>
      </c>
      <c r="DC23">
        <f t="shared" si="1"/>
        <v>0</v>
      </c>
    </row>
    <row r="24" spans="1:107">
      <c r="A24">
        <f>ROW(Source!A101)</f>
        <v>101</v>
      </c>
      <c r="B24">
        <v>54027915</v>
      </c>
      <c r="C24">
        <v>54030012</v>
      </c>
      <c r="D24">
        <v>29113060</v>
      </c>
      <c r="E24">
        <v>1</v>
      </c>
      <c r="F24">
        <v>1</v>
      </c>
      <c r="G24">
        <v>1</v>
      </c>
      <c r="H24">
        <v>3</v>
      </c>
      <c r="I24" t="s">
        <v>778</v>
      </c>
      <c r="J24" t="s">
        <v>779</v>
      </c>
      <c r="K24" t="s">
        <v>780</v>
      </c>
      <c r="L24">
        <v>1348</v>
      </c>
      <c r="N24">
        <v>1009</v>
      </c>
      <c r="O24" t="s">
        <v>172</v>
      </c>
      <c r="P24" t="s">
        <v>172</v>
      </c>
      <c r="Q24">
        <v>1000</v>
      </c>
      <c r="W24">
        <v>0</v>
      </c>
      <c r="X24">
        <v>-846764803</v>
      </c>
      <c r="Y24">
        <v>0</v>
      </c>
      <c r="AA24">
        <v>0</v>
      </c>
      <c r="AB24">
        <v>0</v>
      </c>
      <c r="AC24">
        <v>0</v>
      </c>
      <c r="AD24">
        <v>0</v>
      </c>
      <c r="AE24">
        <v>0</v>
      </c>
      <c r="AF24">
        <v>0</v>
      </c>
      <c r="AG24">
        <v>0</v>
      </c>
      <c r="AH24">
        <v>0</v>
      </c>
      <c r="AI24">
        <v>1</v>
      </c>
      <c r="AJ24">
        <v>1</v>
      </c>
      <c r="AK24">
        <v>1</v>
      </c>
      <c r="AL24">
        <v>1</v>
      </c>
      <c r="AN24">
        <v>1</v>
      </c>
      <c r="AO24">
        <v>0</v>
      </c>
      <c r="AP24">
        <v>0</v>
      </c>
      <c r="AQ24">
        <v>0</v>
      </c>
      <c r="AR24">
        <v>0</v>
      </c>
      <c r="AS24" t="s">
        <v>6</v>
      </c>
      <c r="AT24">
        <v>0</v>
      </c>
      <c r="AU24" t="s">
        <v>6</v>
      </c>
      <c r="AV24">
        <v>0</v>
      </c>
      <c r="AW24">
        <v>2</v>
      </c>
      <c r="AX24">
        <v>54030040</v>
      </c>
      <c r="AY24">
        <v>1</v>
      </c>
      <c r="AZ24">
        <v>0</v>
      </c>
      <c r="BA24">
        <v>24</v>
      </c>
      <c r="BB24">
        <v>0</v>
      </c>
      <c r="BC24">
        <v>0</v>
      </c>
      <c r="BD24">
        <v>0</v>
      </c>
      <c r="BE24">
        <v>0</v>
      </c>
      <c r="BF24">
        <v>0</v>
      </c>
      <c r="BG24">
        <v>0</v>
      </c>
      <c r="BH24">
        <v>0</v>
      </c>
      <c r="BI24">
        <v>0</v>
      </c>
      <c r="BJ24">
        <v>0</v>
      </c>
      <c r="BK24">
        <v>0</v>
      </c>
      <c r="BL24">
        <v>0</v>
      </c>
      <c r="BM24">
        <v>0</v>
      </c>
      <c r="BN24">
        <v>0</v>
      </c>
      <c r="BO24">
        <v>0</v>
      </c>
      <c r="BP24">
        <v>0</v>
      </c>
      <c r="BQ24">
        <v>0</v>
      </c>
      <c r="BR24">
        <v>0</v>
      </c>
      <c r="BS24">
        <v>0</v>
      </c>
      <c r="BT24">
        <v>0</v>
      </c>
      <c r="BU24">
        <v>0</v>
      </c>
      <c r="BV24">
        <v>0</v>
      </c>
      <c r="BW24">
        <v>0</v>
      </c>
      <c r="CX24">
        <f>Y24*Source!I101</f>
        <v>0</v>
      </c>
      <c r="CY24">
        <f t="shared" si="2"/>
        <v>0</v>
      </c>
      <c r="CZ24">
        <f t="shared" si="3"/>
        <v>0</v>
      </c>
      <c r="DA24">
        <f t="shared" si="4"/>
        <v>1</v>
      </c>
      <c r="DB24">
        <f t="shared" si="0"/>
        <v>0</v>
      </c>
      <c r="DC24">
        <f t="shared" si="1"/>
        <v>0</v>
      </c>
    </row>
    <row r="25" spans="1:107">
      <c r="A25">
        <f>ROW(Source!A101)</f>
        <v>101</v>
      </c>
      <c r="B25">
        <v>54027915</v>
      </c>
      <c r="C25">
        <v>54030012</v>
      </c>
      <c r="D25">
        <v>29121665</v>
      </c>
      <c r="E25">
        <v>1</v>
      </c>
      <c r="F25">
        <v>1</v>
      </c>
      <c r="G25">
        <v>1</v>
      </c>
      <c r="H25">
        <v>3</v>
      </c>
      <c r="I25" t="s">
        <v>781</v>
      </c>
      <c r="J25" t="s">
        <v>782</v>
      </c>
      <c r="K25" t="s">
        <v>783</v>
      </c>
      <c r="L25">
        <v>1354</v>
      </c>
      <c r="N25">
        <v>1010</v>
      </c>
      <c r="O25" t="s">
        <v>143</v>
      </c>
      <c r="P25" t="s">
        <v>143</v>
      </c>
      <c r="Q25">
        <v>1</v>
      </c>
      <c r="W25">
        <v>0</v>
      </c>
      <c r="X25">
        <v>1300580883</v>
      </c>
      <c r="Y25">
        <v>0</v>
      </c>
      <c r="AA25">
        <v>0</v>
      </c>
      <c r="AB25">
        <v>0</v>
      </c>
      <c r="AC25">
        <v>0</v>
      </c>
      <c r="AD25">
        <v>0</v>
      </c>
      <c r="AE25">
        <v>0</v>
      </c>
      <c r="AF25">
        <v>0</v>
      </c>
      <c r="AG25">
        <v>0</v>
      </c>
      <c r="AH25">
        <v>0</v>
      </c>
      <c r="AI25">
        <v>1</v>
      </c>
      <c r="AJ25">
        <v>1</v>
      </c>
      <c r="AK25">
        <v>1</v>
      </c>
      <c r="AL25">
        <v>1</v>
      </c>
      <c r="AN25">
        <v>1</v>
      </c>
      <c r="AO25">
        <v>0</v>
      </c>
      <c r="AP25">
        <v>0</v>
      </c>
      <c r="AQ25">
        <v>0</v>
      </c>
      <c r="AR25">
        <v>0</v>
      </c>
      <c r="AS25" t="s">
        <v>6</v>
      </c>
      <c r="AT25">
        <v>0</v>
      </c>
      <c r="AU25" t="s">
        <v>6</v>
      </c>
      <c r="AV25">
        <v>0</v>
      </c>
      <c r="AW25">
        <v>2</v>
      </c>
      <c r="AX25">
        <v>54030041</v>
      </c>
      <c r="AY25">
        <v>1</v>
      </c>
      <c r="AZ25">
        <v>0</v>
      </c>
      <c r="BA25">
        <v>25</v>
      </c>
      <c r="BB25">
        <v>0</v>
      </c>
      <c r="BC25">
        <v>0</v>
      </c>
      <c r="BD25">
        <v>0</v>
      </c>
      <c r="BE25">
        <v>0</v>
      </c>
      <c r="BF25">
        <v>0</v>
      </c>
      <c r="BG25">
        <v>0</v>
      </c>
      <c r="BH25">
        <v>0</v>
      </c>
      <c r="BI25">
        <v>0</v>
      </c>
      <c r="BJ25">
        <v>0</v>
      </c>
      <c r="BK25">
        <v>0</v>
      </c>
      <c r="BL25">
        <v>0</v>
      </c>
      <c r="BM25">
        <v>0</v>
      </c>
      <c r="BN25">
        <v>0</v>
      </c>
      <c r="BO25">
        <v>0</v>
      </c>
      <c r="BP25">
        <v>0</v>
      </c>
      <c r="BQ25">
        <v>0</v>
      </c>
      <c r="BR25">
        <v>0</v>
      </c>
      <c r="BS25">
        <v>0</v>
      </c>
      <c r="BT25">
        <v>0</v>
      </c>
      <c r="BU25">
        <v>0</v>
      </c>
      <c r="BV25">
        <v>0</v>
      </c>
      <c r="BW25">
        <v>0</v>
      </c>
      <c r="CX25">
        <f>Y25*Source!I101</f>
        <v>0</v>
      </c>
      <c r="CY25">
        <f t="shared" si="2"/>
        <v>0</v>
      </c>
      <c r="CZ25">
        <f t="shared" si="3"/>
        <v>0</v>
      </c>
      <c r="DA25">
        <f t="shared" si="4"/>
        <v>1</v>
      </c>
      <c r="DB25">
        <f t="shared" si="0"/>
        <v>0</v>
      </c>
      <c r="DC25">
        <f t="shared" si="1"/>
        <v>0</v>
      </c>
    </row>
    <row r="26" spans="1:107">
      <c r="A26">
        <f>ROW(Source!A101)</f>
        <v>101</v>
      </c>
      <c r="B26">
        <v>54027915</v>
      </c>
      <c r="C26">
        <v>54030012</v>
      </c>
      <c r="D26">
        <v>29121654</v>
      </c>
      <c r="E26">
        <v>1</v>
      </c>
      <c r="F26">
        <v>1</v>
      </c>
      <c r="G26">
        <v>1</v>
      </c>
      <c r="H26">
        <v>3</v>
      </c>
      <c r="I26" t="s">
        <v>784</v>
      </c>
      <c r="J26" t="s">
        <v>785</v>
      </c>
      <c r="K26" t="s">
        <v>786</v>
      </c>
      <c r="L26">
        <v>1354</v>
      </c>
      <c r="N26">
        <v>1010</v>
      </c>
      <c r="O26" t="s">
        <v>143</v>
      </c>
      <c r="P26" t="s">
        <v>143</v>
      </c>
      <c r="Q26">
        <v>1</v>
      </c>
      <c r="W26">
        <v>0</v>
      </c>
      <c r="X26">
        <v>-1748893976</v>
      </c>
      <c r="Y26">
        <v>0</v>
      </c>
      <c r="AA26">
        <v>0</v>
      </c>
      <c r="AB26">
        <v>0</v>
      </c>
      <c r="AC26">
        <v>0</v>
      </c>
      <c r="AD26">
        <v>0</v>
      </c>
      <c r="AE26">
        <v>0</v>
      </c>
      <c r="AF26">
        <v>0</v>
      </c>
      <c r="AG26">
        <v>0</v>
      </c>
      <c r="AH26">
        <v>0</v>
      </c>
      <c r="AI26">
        <v>1</v>
      </c>
      <c r="AJ26">
        <v>1</v>
      </c>
      <c r="AK26">
        <v>1</v>
      </c>
      <c r="AL26">
        <v>1</v>
      </c>
      <c r="AN26">
        <v>1</v>
      </c>
      <c r="AO26">
        <v>0</v>
      </c>
      <c r="AP26">
        <v>0</v>
      </c>
      <c r="AQ26">
        <v>0</v>
      </c>
      <c r="AR26">
        <v>0</v>
      </c>
      <c r="AS26" t="s">
        <v>6</v>
      </c>
      <c r="AT26">
        <v>0</v>
      </c>
      <c r="AU26" t="s">
        <v>6</v>
      </c>
      <c r="AV26">
        <v>0</v>
      </c>
      <c r="AW26">
        <v>2</v>
      </c>
      <c r="AX26">
        <v>54030042</v>
      </c>
      <c r="AY26">
        <v>1</v>
      </c>
      <c r="AZ26">
        <v>0</v>
      </c>
      <c r="BA26">
        <v>26</v>
      </c>
      <c r="BB26">
        <v>0</v>
      </c>
      <c r="BC26">
        <v>0</v>
      </c>
      <c r="BD26">
        <v>0</v>
      </c>
      <c r="BE26">
        <v>0</v>
      </c>
      <c r="BF26">
        <v>0</v>
      </c>
      <c r="BG26">
        <v>0</v>
      </c>
      <c r="BH26">
        <v>0</v>
      </c>
      <c r="BI26">
        <v>0</v>
      </c>
      <c r="BJ26">
        <v>0</v>
      </c>
      <c r="BK26">
        <v>0</v>
      </c>
      <c r="BL26">
        <v>0</v>
      </c>
      <c r="BM26">
        <v>0</v>
      </c>
      <c r="BN26">
        <v>0</v>
      </c>
      <c r="BO26">
        <v>0</v>
      </c>
      <c r="BP26">
        <v>0</v>
      </c>
      <c r="BQ26">
        <v>0</v>
      </c>
      <c r="BR26">
        <v>0</v>
      </c>
      <c r="BS26">
        <v>0</v>
      </c>
      <c r="BT26">
        <v>0</v>
      </c>
      <c r="BU26">
        <v>0</v>
      </c>
      <c r="BV26">
        <v>0</v>
      </c>
      <c r="BW26">
        <v>0</v>
      </c>
      <c r="CX26">
        <f>Y26*Source!I101</f>
        <v>0</v>
      </c>
      <c r="CY26">
        <f t="shared" si="2"/>
        <v>0</v>
      </c>
      <c r="CZ26">
        <f t="shared" si="3"/>
        <v>0</v>
      </c>
      <c r="DA26">
        <f t="shared" si="4"/>
        <v>1</v>
      </c>
      <c r="DB26">
        <f t="shared" si="0"/>
        <v>0</v>
      </c>
      <c r="DC26">
        <f t="shared" si="1"/>
        <v>0</v>
      </c>
    </row>
    <row r="27" spans="1:107">
      <c r="A27">
        <f>ROW(Source!A101)</f>
        <v>101</v>
      </c>
      <c r="B27">
        <v>54027915</v>
      </c>
      <c r="C27">
        <v>54030012</v>
      </c>
      <c r="D27">
        <v>29121544</v>
      </c>
      <c r="E27">
        <v>1</v>
      </c>
      <c r="F27">
        <v>1</v>
      </c>
      <c r="G27">
        <v>1</v>
      </c>
      <c r="H27">
        <v>3</v>
      </c>
      <c r="I27" t="s">
        <v>787</v>
      </c>
      <c r="J27" t="s">
        <v>788</v>
      </c>
      <c r="K27" t="s">
        <v>789</v>
      </c>
      <c r="L27">
        <v>1354</v>
      </c>
      <c r="N27">
        <v>1010</v>
      </c>
      <c r="O27" t="s">
        <v>143</v>
      </c>
      <c r="P27" t="s">
        <v>143</v>
      </c>
      <c r="Q27">
        <v>1</v>
      </c>
      <c r="W27">
        <v>0</v>
      </c>
      <c r="X27">
        <v>1377399272</v>
      </c>
      <c r="Y27">
        <v>0.1</v>
      </c>
      <c r="AA27">
        <v>0</v>
      </c>
      <c r="AB27">
        <v>0</v>
      </c>
      <c r="AC27">
        <v>0</v>
      </c>
      <c r="AD27">
        <v>0</v>
      </c>
      <c r="AE27">
        <v>0</v>
      </c>
      <c r="AF27">
        <v>0</v>
      </c>
      <c r="AG27">
        <v>0</v>
      </c>
      <c r="AH27">
        <v>0</v>
      </c>
      <c r="AI27">
        <v>1</v>
      </c>
      <c r="AJ27">
        <v>1</v>
      </c>
      <c r="AK27">
        <v>1</v>
      </c>
      <c r="AL27">
        <v>1</v>
      </c>
      <c r="AN27">
        <v>0</v>
      </c>
      <c r="AO27">
        <v>0</v>
      </c>
      <c r="AP27">
        <v>0</v>
      </c>
      <c r="AQ27">
        <v>0</v>
      </c>
      <c r="AR27">
        <v>0</v>
      </c>
      <c r="AS27" t="s">
        <v>6</v>
      </c>
      <c r="AT27">
        <v>0.1</v>
      </c>
      <c r="AU27" t="s">
        <v>6</v>
      </c>
      <c r="AV27">
        <v>0</v>
      </c>
      <c r="AW27">
        <v>2</v>
      </c>
      <c r="AX27">
        <v>54030043</v>
      </c>
      <c r="AY27">
        <v>1</v>
      </c>
      <c r="AZ27">
        <v>0</v>
      </c>
      <c r="BA27">
        <v>27</v>
      </c>
      <c r="BB27">
        <v>0</v>
      </c>
      <c r="BC27">
        <v>0</v>
      </c>
      <c r="BD27">
        <v>0</v>
      </c>
      <c r="BE27">
        <v>0</v>
      </c>
      <c r="BF27">
        <v>0</v>
      </c>
      <c r="BG27">
        <v>0</v>
      </c>
      <c r="BH27">
        <v>0</v>
      </c>
      <c r="BI27">
        <v>0</v>
      </c>
      <c r="BJ27">
        <v>0</v>
      </c>
      <c r="BK27">
        <v>0</v>
      </c>
      <c r="BL27">
        <v>0</v>
      </c>
      <c r="BM27">
        <v>0</v>
      </c>
      <c r="BN27">
        <v>0</v>
      </c>
      <c r="BO27">
        <v>0</v>
      </c>
      <c r="BP27">
        <v>0</v>
      </c>
      <c r="BQ27">
        <v>0</v>
      </c>
      <c r="BR27">
        <v>0</v>
      </c>
      <c r="BS27">
        <v>0</v>
      </c>
      <c r="BT27">
        <v>0</v>
      </c>
      <c r="BU27">
        <v>0</v>
      </c>
      <c r="BV27">
        <v>0</v>
      </c>
      <c r="BW27">
        <v>0</v>
      </c>
      <c r="CX27">
        <f>Y27*Source!I101</f>
        <v>0.4</v>
      </c>
      <c r="CY27">
        <f t="shared" si="2"/>
        <v>0</v>
      </c>
      <c r="CZ27">
        <f t="shared" si="3"/>
        <v>0</v>
      </c>
      <c r="DA27">
        <f t="shared" si="4"/>
        <v>1</v>
      </c>
      <c r="DB27">
        <f t="shared" si="0"/>
        <v>0</v>
      </c>
      <c r="DC27">
        <f t="shared" si="1"/>
        <v>0</v>
      </c>
    </row>
    <row r="28" spans="1:107">
      <c r="A28">
        <f>ROW(Source!A101)</f>
        <v>101</v>
      </c>
      <c r="B28">
        <v>54027915</v>
      </c>
      <c r="C28">
        <v>54030012</v>
      </c>
      <c r="D28">
        <v>29122423</v>
      </c>
      <c r="E28">
        <v>1</v>
      </c>
      <c r="F28">
        <v>1</v>
      </c>
      <c r="G28">
        <v>1</v>
      </c>
      <c r="H28">
        <v>3</v>
      </c>
      <c r="I28" t="s">
        <v>179</v>
      </c>
      <c r="J28" t="s">
        <v>181</v>
      </c>
      <c r="K28" t="s">
        <v>180</v>
      </c>
      <c r="L28">
        <v>1348</v>
      </c>
      <c r="N28">
        <v>1009</v>
      </c>
      <c r="O28" t="s">
        <v>172</v>
      </c>
      <c r="P28" t="s">
        <v>172</v>
      </c>
      <c r="Q28">
        <v>1000</v>
      </c>
      <c r="W28">
        <v>0</v>
      </c>
      <c r="X28">
        <v>818105983</v>
      </c>
      <c r="Y28">
        <v>1E-4</v>
      </c>
      <c r="AA28">
        <v>9927.0300000000007</v>
      </c>
      <c r="AB28">
        <v>0</v>
      </c>
      <c r="AC28">
        <v>0</v>
      </c>
      <c r="AD28">
        <v>0</v>
      </c>
      <c r="AE28">
        <v>9927.0300000000007</v>
      </c>
      <c r="AF28">
        <v>0</v>
      </c>
      <c r="AG28">
        <v>0</v>
      </c>
      <c r="AH28">
        <v>0</v>
      </c>
      <c r="AI28">
        <v>1</v>
      </c>
      <c r="AJ28">
        <v>1</v>
      </c>
      <c r="AK28">
        <v>1</v>
      </c>
      <c r="AL28">
        <v>1</v>
      </c>
      <c r="AN28">
        <v>0</v>
      </c>
      <c r="AO28">
        <v>1</v>
      </c>
      <c r="AP28">
        <v>0</v>
      </c>
      <c r="AQ28">
        <v>0</v>
      </c>
      <c r="AR28">
        <v>0</v>
      </c>
      <c r="AS28" t="s">
        <v>6</v>
      </c>
      <c r="AT28">
        <v>1E-4</v>
      </c>
      <c r="AU28" t="s">
        <v>6</v>
      </c>
      <c r="AV28">
        <v>0</v>
      </c>
      <c r="AW28">
        <v>2</v>
      </c>
      <c r="AX28">
        <v>54030044</v>
      </c>
      <c r="AY28">
        <v>1</v>
      </c>
      <c r="AZ28">
        <v>0</v>
      </c>
      <c r="BA28">
        <v>28</v>
      </c>
      <c r="BB28">
        <v>0</v>
      </c>
      <c r="BC28">
        <v>0</v>
      </c>
      <c r="BD28">
        <v>0</v>
      </c>
      <c r="BE28">
        <v>0</v>
      </c>
      <c r="BF28">
        <v>0</v>
      </c>
      <c r="BG28">
        <v>0</v>
      </c>
      <c r="BH28">
        <v>0</v>
      </c>
      <c r="BI28">
        <v>0</v>
      </c>
      <c r="BJ28">
        <v>0</v>
      </c>
      <c r="BK28">
        <v>0</v>
      </c>
      <c r="BL28">
        <v>0</v>
      </c>
      <c r="BM28">
        <v>0</v>
      </c>
      <c r="BN28">
        <v>0</v>
      </c>
      <c r="BO28">
        <v>0</v>
      </c>
      <c r="BP28">
        <v>0</v>
      </c>
      <c r="BQ28">
        <v>0</v>
      </c>
      <c r="BR28">
        <v>0</v>
      </c>
      <c r="BS28">
        <v>0</v>
      </c>
      <c r="BT28">
        <v>0</v>
      </c>
      <c r="BU28">
        <v>0</v>
      </c>
      <c r="BV28">
        <v>0</v>
      </c>
      <c r="BW28">
        <v>0</v>
      </c>
      <c r="CX28">
        <f>Y28*Source!I101</f>
        <v>4.0000000000000002E-4</v>
      </c>
      <c r="CY28">
        <f t="shared" si="2"/>
        <v>9927.0300000000007</v>
      </c>
      <c r="CZ28">
        <f t="shared" si="3"/>
        <v>9927.0300000000007</v>
      </c>
      <c r="DA28">
        <f t="shared" si="4"/>
        <v>1</v>
      </c>
      <c r="DB28">
        <f t="shared" si="0"/>
        <v>0.99</v>
      </c>
      <c r="DC28">
        <f t="shared" si="1"/>
        <v>0</v>
      </c>
    </row>
    <row r="29" spans="1:107">
      <c r="A29">
        <f>ROW(Source!A101)</f>
        <v>101</v>
      </c>
      <c r="B29">
        <v>54027915</v>
      </c>
      <c r="C29">
        <v>54030012</v>
      </c>
      <c r="D29">
        <v>29129110</v>
      </c>
      <c r="E29">
        <v>1</v>
      </c>
      <c r="F29">
        <v>1</v>
      </c>
      <c r="G29">
        <v>1</v>
      </c>
      <c r="H29">
        <v>3</v>
      </c>
      <c r="I29" t="s">
        <v>790</v>
      </c>
      <c r="J29" t="s">
        <v>791</v>
      </c>
      <c r="K29" t="s">
        <v>792</v>
      </c>
      <c r="L29">
        <v>1346</v>
      </c>
      <c r="N29">
        <v>1009</v>
      </c>
      <c r="O29" t="s">
        <v>235</v>
      </c>
      <c r="P29" t="s">
        <v>235</v>
      </c>
      <c r="Q29">
        <v>1</v>
      </c>
      <c r="W29">
        <v>0</v>
      </c>
      <c r="X29">
        <v>-151770342</v>
      </c>
      <c r="Y29">
        <v>0</v>
      </c>
      <c r="AA29">
        <v>0</v>
      </c>
      <c r="AB29">
        <v>0</v>
      </c>
      <c r="AC29">
        <v>0</v>
      </c>
      <c r="AD29">
        <v>0</v>
      </c>
      <c r="AE29">
        <v>0</v>
      </c>
      <c r="AF29">
        <v>0</v>
      </c>
      <c r="AG29">
        <v>0</v>
      </c>
      <c r="AH29">
        <v>0</v>
      </c>
      <c r="AI29">
        <v>1</v>
      </c>
      <c r="AJ29">
        <v>1</v>
      </c>
      <c r="AK29">
        <v>1</v>
      </c>
      <c r="AL29">
        <v>1</v>
      </c>
      <c r="AN29">
        <v>1</v>
      </c>
      <c r="AO29">
        <v>0</v>
      </c>
      <c r="AP29">
        <v>0</v>
      </c>
      <c r="AQ29">
        <v>0</v>
      </c>
      <c r="AR29">
        <v>0</v>
      </c>
      <c r="AS29" t="s">
        <v>6</v>
      </c>
      <c r="AT29">
        <v>0</v>
      </c>
      <c r="AU29" t="s">
        <v>6</v>
      </c>
      <c r="AV29">
        <v>0</v>
      </c>
      <c r="AW29">
        <v>2</v>
      </c>
      <c r="AX29">
        <v>54030045</v>
      </c>
      <c r="AY29">
        <v>1</v>
      </c>
      <c r="AZ29">
        <v>0</v>
      </c>
      <c r="BA29">
        <v>29</v>
      </c>
      <c r="BB29">
        <v>0</v>
      </c>
      <c r="BC29">
        <v>0</v>
      </c>
      <c r="BD29">
        <v>0</v>
      </c>
      <c r="BE29">
        <v>0</v>
      </c>
      <c r="BF29">
        <v>0</v>
      </c>
      <c r="BG29">
        <v>0</v>
      </c>
      <c r="BH29">
        <v>0</v>
      </c>
      <c r="BI29">
        <v>0</v>
      </c>
      <c r="BJ29">
        <v>0</v>
      </c>
      <c r="BK29">
        <v>0</v>
      </c>
      <c r="BL29">
        <v>0</v>
      </c>
      <c r="BM29">
        <v>0</v>
      </c>
      <c r="BN29">
        <v>0</v>
      </c>
      <c r="BO29">
        <v>0</v>
      </c>
      <c r="BP29">
        <v>0</v>
      </c>
      <c r="BQ29">
        <v>0</v>
      </c>
      <c r="BR29">
        <v>0</v>
      </c>
      <c r="BS29">
        <v>0</v>
      </c>
      <c r="BT29">
        <v>0</v>
      </c>
      <c r="BU29">
        <v>0</v>
      </c>
      <c r="BV29">
        <v>0</v>
      </c>
      <c r="BW29">
        <v>0</v>
      </c>
      <c r="CX29">
        <f>Y29*Source!I101</f>
        <v>0</v>
      </c>
      <c r="CY29">
        <f t="shared" si="2"/>
        <v>0</v>
      </c>
      <c r="CZ29">
        <f t="shared" si="3"/>
        <v>0</v>
      </c>
      <c r="DA29">
        <f t="shared" si="4"/>
        <v>1</v>
      </c>
      <c r="DB29">
        <f t="shared" si="0"/>
        <v>0</v>
      </c>
      <c r="DC29">
        <f t="shared" si="1"/>
        <v>0</v>
      </c>
    </row>
    <row r="30" spans="1:107">
      <c r="A30">
        <f>ROW(Source!A101)</f>
        <v>101</v>
      </c>
      <c r="B30">
        <v>54027915</v>
      </c>
      <c r="C30">
        <v>54030012</v>
      </c>
      <c r="D30">
        <v>29128724</v>
      </c>
      <c r="E30">
        <v>1</v>
      </c>
      <c r="F30">
        <v>1</v>
      </c>
      <c r="G30">
        <v>1</v>
      </c>
      <c r="H30">
        <v>3</v>
      </c>
      <c r="I30" t="s">
        <v>793</v>
      </c>
      <c r="J30" t="s">
        <v>794</v>
      </c>
      <c r="K30" t="s">
        <v>795</v>
      </c>
      <c r="L30">
        <v>1348</v>
      </c>
      <c r="N30">
        <v>1009</v>
      </c>
      <c r="O30" t="s">
        <v>172</v>
      </c>
      <c r="P30" t="s">
        <v>172</v>
      </c>
      <c r="Q30">
        <v>1000</v>
      </c>
      <c r="W30">
        <v>0</v>
      </c>
      <c r="X30">
        <v>1121589722</v>
      </c>
      <c r="Y30">
        <v>0</v>
      </c>
      <c r="AA30">
        <v>0</v>
      </c>
      <c r="AB30">
        <v>0</v>
      </c>
      <c r="AC30">
        <v>0</v>
      </c>
      <c r="AD30">
        <v>0</v>
      </c>
      <c r="AE30">
        <v>0</v>
      </c>
      <c r="AF30">
        <v>0</v>
      </c>
      <c r="AG30">
        <v>0</v>
      </c>
      <c r="AH30">
        <v>0</v>
      </c>
      <c r="AI30">
        <v>1</v>
      </c>
      <c r="AJ30">
        <v>1</v>
      </c>
      <c r="AK30">
        <v>1</v>
      </c>
      <c r="AL30">
        <v>1</v>
      </c>
      <c r="AN30">
        <v>1</v>
      </c>
      <c r="AO30">
        <v>0</v>
      </c>
      <c r="AP30">
        <v>0</v>
      </c>
      <c r="AQ30">
        <v>0</v>
      </c>
      <c r="AR30">
        <v>0</v>
      </c>
      <c r="AS30" t="s">
        <v>6</v>
      </c>
      <c r="AT30">
        <v>0</v>
      </c>
      <c r="AU30" t="s">
        <v>6</v>
      </c>
      <c r="AV30">
        <v>0</v>
      </c>
      <c r="AW30">
        <v>2</v>
      </c>
      <c r="AX30">
        <v>54030046</v>
      </c>
      <c r="AY30">
        <v>1</v>
      </c>
      <c r="AZ30">
        <v>0</v>
      </c>
      <c r="BA30">
        <v>30</v>
      </c>
      <c r="BB30">
        <v>0</v>
      </c>
      <c r="BC30">
        <v>0</v>
      </c>
      <c r="BD30">
        <v>0</v>
      </c>
      <c r="BE30">
        <v>0</v>
      </c>
      <c r="BF30">
        <v>0</v>
      </c>
      <c r="BG30">
        <v>0</v>
      </c>
      <c r="BH30">
        <v>0</v>
      </c>
      <c r="BI30">
        <v>0</v>
      </c>
      <c r="BJ30">
        <v>0</v>
      </c>
      <c r="BK30">
        <v>0</v>
      </c>
      <c r="BL30">
        <v>0</v>
      </c>
      <c r="BM30">
        <v>0</v>
      </c>
      <c r="BN30">
        <v>0</v>
      </c>
      <c r="BO30">
        <v>0</v>
      </c>
      <c r="BP30">
        <v>0</v>
      </c>
      <c r="BQ30">
        <v>0</v>
      </c>
      <c r="BR30">
        <v>0</v>
      </c>
      <c r="BS30">
        <v>0</v>
      </c>
      <c r="BT30">
        <v>0</v>
      </c>
      <c r="BU30">
        <v>0</v>
      </c>
      <c r="BV30">
        <v>0</v>
      </c>
      <c r="BW30">
        <v>0</v>
      </c>
      <c r="CX30">
        <f>Y30*Source!I101</f>
        <v>0</v>
      </c>
      <c r="CY30">
        <f t="shared" si="2"/>
        <v>0</v>
      </c>
      <c r="CZ30">
        <f t="shared" si="3"/>
        <v>0</v>
      </c>
      <c r="DA30">
        <f t="shared" si="4"/>
        <v>1</v>
      </c>
      <c r="DB30">
        <f t="shared" si="0"/>
        <v>0</v>
      </c>
      <c r="DC30">
        <f t="shared" si="1"/>
        <v>0</v>
      </c>
    </row>
    <row r="31" spans="1:107">
      <c r="A31">
        <f>ROW(Source!A101)</f>
        <v>101</v>
      </c>
      <c r="B31">
        <v>54027915</v>
      </c>
      <c r="C31">
        <v>54030012</v>
      </c>
      <c r="D31">
        <v>29148255</v>
      </c>
      <c r="E31">
        <v>1</v>
      </c>
      <c r="F31">
        <v>1</v>
      </c>
      <c r="G31">
        <v>1</v>
      </c>
      <c r="H31">
        <v>3</v>
      </c>
      <c r="I31" t="s">
        <v>796</v>
      </c>
      <c r="J31" t="s">
        <v>797</v>
      </c>
      <c r="K31" t="s">
        <v>798</v>
      </c>
      <c r="L31">
        <v>1354</v>
      </c>
      <c r="N31">
        <v>1010</v>
      </c>
      <c r="O31" t="s">
        <v>143</v>
      </c>
      <c r="P31" t="s">
        <v>143</v>
      </c>
      <c r="Q31">
        <v>1</v>
      </c>
      <c r="W31">
        <v>0</v>
      </c>
      <c r="X31">
        <v>-593060650</v>
      </c>
      <c r="Y31">
        <v>0</v>
      </c>
      <c r="AA31">
        <v>2822.47</v>
      </c>
      <c r="AB31">
        <v>0</v>
      </c>
      <c r="AC31">
        <v>0</v>
      </c>
      <c r="AD31">
        <v>0</v>
      </c>
      <c r="AE31">
        <v>2822.47</v>
      </c>
      <c r="AF31">
        <v>0</v>
      </c>
      <c r="AG31">
        <v>0</v>
      </c>
      <c r="AH31">
        <v>0</v>
      </c>
      <c r="AI31">
        <v>1</v>
      </c>
      <c r="AJ31">
        <v>1</v>
      </c>
      <c r="AK31">
        <v>1</v>
      </c>
      <c r="AL31">
        <v>1</v>
      </c>
      <c r="AN31">
        <v>1</v>
      </c>
      <c r="AO31">
        <v>0</v>
      </c>
      <c r="AP31">
        <v>0</v>
      </c>
      <c r="AQ31">
        <v>0</v>
      </c>
      <c r="AR31">
        <v>0</v>
      </c>
      <c r="AS31" t="s">
        <v>6</v>
      </c>
      <c r="AT31">
        <v>0</v>
      </c>
      <c r="AU31" t="s">
        <v>6</v>
      </c>
      <c r="AV31">
        <v>0</v>
      </c>
      <c r="AW31">
        <v>2</v>
      </c>
      <c r="AX31">
        <v>54030047</v>
      </c>
      <c r="AY31">
        <v>1</v>
      </c>
      <c r="AZ31">
        <v>0</v>
      </c>
      <c r="BA31">
        <v>31</v>
      </c>
      <c r="BB31">
        <v>0</v>
      </c>
      <c r="BC31">
        <v>0</v>
      </c>
      <c r="BD31">
        <v>0</v>
      </c>
      <c r="BE31">
        <v>0</v>
      </c>
      <c r="BF31">
        <v>0</v>
      </c>
      <c r="BG31">
        <v>0</v>
      </c>
      <c r="BH31">
        <v>0</v>
      </c>
      <c r="BI31">
        <v>0</v>
      </c>
      <c r="BJ31">
        <v>0</v>
      </c>
      <c r="BK31">
        <v>0</v>
      </c>
      <c r="BL31">
        <v>0</v>
      </c>
      <c r="BM31">
        <v>0</v>
      </c>
      <c r="BN31">
        <v>0</v>
      </c>
      <c r="BO31">
        <v>0</v>
      </c>
      <c r="BP31">
        <v>0</v>
      </c>
      <c r="BQ31">
        <v>0</v>
      </c>
      <c r="BR31">
        <v>0</v>
      </c>
      <c r="BS31">
        <v>0</v>
      </c>
      <c r="BT31">
        <v>0</v>
      </c>
      <c r="BU31">
        <v>0</v>
      </c>
      <c r="BV31">
        <v>0</v>
      </c>
      <c r="BW31">
        <v>0</v>
      </c>
      <c r="CX31">
        <f>Y31*Source!I101</f>
        <v>0</v>
      </c>
      <c r="CY31">
        <f t="shared" si="2"/>
        <v>2822.47</v>
      </c>
      <c r="CZ31">
        <f t="shared" si="3"/>
        <v>2822.47</v>
      </c>
      <c r="DA31">
        <f t="shared" si="4"/>
        <v>1</v>
      </c>
      <c r="DB31">
        <f t="shared" si="0"/>
        <v>0</v>
      </c>
      <c r="DC31">
        <f t="shared" si="1"/>
        <v>0</v>
      </c>
    </row>
    <row r="32" spans="1:107">
      <c r="A32">
        <f>ROW(Source!A101)</f>
        <v>101</v>
      </c>
      <c r="B32">
        <v>54027915</v>
      </c>
      <c r="C32">
        <v>54030012</v>
      </c>
      <c r="D32">
        <v>29164123</v>
      </c>
      <c r="E32">
        <v>1</v>
      </c>
      <c r="F32">
        <v>1</v>
      </c>
      <c r="G32">
        <v>1</v>
      </c>
      <c r="H32">
        <v>3</v>
      </c>
      <c r="I32" t="s">
        <v>799</v>
      </c>
      <c r="J32" t="s">
        <v>800</v>
      </c>
      <c r="K32" t="s">
        <v>801</v>
      </c>
      <c r="L32">
        <v>1355</v>
      </c>
      <c r="N32">
        <v>1010</v>
      </c>
      <c r="O32" t="s">
        <v>257</v>
      </c>
      <c r="P32" t="s">
        <v>257</v>
      </c>
      <c r="Q32">
        <v>100</v>
      </c>
      <c r="W32">
        <v>0</v>
      </c>
      <c r="X32">
        <v>1044355548</v>
      </c>
      <c r="Y32">
        <v>0.06</v>
      </c>
      <c r="AA32">
        <v>601</v>
      </c>
      <c r="AB32">
        <v>0</v>
      </c>
      <c r="AC32">
        <v>0</v>
      </c>
      <c r="AD32">
        <v>0</v>
      </c>
      <c r="AE32">
        <v>601</v>
      </c>
      <c r="AF32">
        <v>0</v>
      </c>
      <c r="AG32">
        <v>0</v>
      </c>
      <c r="AH32">
        <v>0</v>
      </c>
      <c r="AI32">
        <v>1</v>
      </c>
      <c r="AJ32">
        <v>1</v>
      </c>
      <c r="AK32">
        <v>1</v>
      </c>
      <c r="AL32">
        <v>1</v>
      </c>
      <c r="AN32">
        <v>0</v>
      </c>
      <c r="AO32">
        <v>1</v>
      </c>
      <c r="AP32">
        <v>0</v>
      </c>
      <c r="AQ32">
        <v>0</v>
      </c>
      <c r="AR32">
        <v>0</v>
      </c>
      <c r="AS32" t="s">
        <v>6</v>
      </c>
      <c r="AT32">
        <v>0.06</v>
      </c>
      <c r="AU32" t="s">
        <v>6</v>
      </c>
      <c r="AV32">
        <v>0</v>
      </c>
      <c r="AW32">
        <v>2</v>
      </c>
      <c r="AX32">
        <v>54030048</v>
      </c>
      <c r="AY32">
        <v>1</v>
      </c>
      <c r="AZ32">
        <v>0</v>
      </c>
      <c r="BA32">
        <v>32</v>
      </c>
      <c r="BB32">
        <v>0</v>
      </c>
      <c r="BC32">
        <v>0</v>
      </c>
      <c r="BD32">
        <v>0</v>
      </c>
      <c r="BE32">
        <v>0</v>
      </c>
      <c r="BF32">
        <v>0</v>
      </c>
      <c r="BG32">
        <v>0</v>
      </c>
      <c r="BH32">
        <v>0</v>
      </c>
      <c r="BI32">
        <v>0</v>
      </c>
      <c r="BJ32">
        <v>0</v>
      </c>
      <c r="BK32">
        <v>0</v>
      </c>
      <c r="BL32">
        <v>0</v>
      </c>
      <c r="BM32">
        <v>0</v>
      </c>
      <c r="BN32">
        <v>0</v>
      </c>
      <c r="BO32">
        <v>0</v>
      </c>
      <c r="BP32">
        <v>0</v>
      </c>
      <c r="BQ32">
        <v>0</v>
      </c>
      <c r="BR32">
        <v>0</v>
      </c>
      <c r="BS32">
        <v>0</v>
      </c>
      <c r="BT32">
        <v>0</v>
      </c>
      <c r="BU32">
        <v>0</v>
      </c>
      <c r="BV32">
        <v>0</v>
      </c>
      <c r="BW32">
        <v>0</v>
      </c>
      <c r="CX32">
        <f>Y32*Source!I101</f>
        <v>0.24</v>
      </c>
      <c r="CY32">
        <f t="shared" si="2"/>
        <v>601</v>
      </c>
      <c r="CZ32">
        <f t="shared" si="3"/>
        <v>601</v>
      </c>
      <c r="DA32">
        <f t="shared" si="4"/>
        <v>1</v>
      </c>
      <c r="DB32">
        <f t="shared" si="0"/>
        <v>36.06</v>
      </c>
      <c r="DC32">
        <f t="shared" si="1"/>
        <v>0</v>
      </c>
    </row>
    <row r="33" spans="1:107">
      <c r="A33">
        <f>ROW(Source!A102)</f>
        <v>102</v>
      </c>
      <c r="B33">
        <v>54027915</v>
      </c>
      <c r="C33">
        <v>54030049</v>
      </c>
      <c r="D33">
        <v>18413593</v>
      </c>
      <c r="E33">
        <v>1</v>
      </c>
      <c r="F33">
        <v>1</v>
      </c>
      <c r="G33">
        <v>1</v>
      </c>
      <c r="H33">
        <v>1</v>
      </c>
      <c r="I33" t="s">
        <v>802</v>
      </c>
      <c r="J33" t="s">
        <v>6</v>
      </c>
      <c r="K33" t="s">
        <v>803</v>
      </c>
      <c r="L33">
        <v>1369</v>
      </c>
      <c r="N33">
        <v>1013</v>
      </c>
      <c r="O33" t="s">
        <v>738</v>
      </c>
      <c r="P33" t="s">
        <v>738</v>
      </c>
      <c r="Q33">
        <v>1</v>
      </c>
      <c r="W33">
        <v>0</v>
      </c>
      <c r="X33">
        <v>770741471</v>
      </c>
      <c r="Y33">
        <v>8.09</v>
      </c>
      <c r="AA33">
        <v>0</v>
      </c>
      <c r="AB33">
        <v>0</v>
      </c>
      <c r="AC33">
        <v>0</v>
      </c>
      <c r="AD33">
        <v>10.06</v>
      </c>
      <c r="AE33">
        <v>0</v>
      </c>
      <c r="AF33">
        <v>0</v>
      </c>
      <c r="AG33">
        <v>0</v>
      </c>
      <c r="AH33">
        <v>10.06</v>
      </c>
      <c r="AI33">
        <v>1</v>
      </c>
      <c r="AJ33">
        <v>1</v>
      </c>
      <c r="AK33">
        <v>1</v>
      </c>
      <c r="AL33">
        <v>1</v>
      </c>
      <c r="AN33">
        <v>0</v>
      </c>
      <c r="AO33">
        <v>1</v>
      </c>
      <c r="AP33">
        <v>0</v>
      </c>
      <c r="AQ33">
        <v>0</v>
      </c>
      <c r="AR33">
        <v>0</v>
      </c>
      <c r="AS33" t="s">
        <v>6</v>
      </c>
      <c r="AT33">
        <v>8.09</v>
      </c>
      <c r="AU33" t="s">
        <v>6</v>
      </c>
      <c r="AV33">
        <v>1</v>
      </c>
      <c r="AW33">
        <v>2</v>
      </c>
      <c r="AX33">
        <v>54030065</v>
      </c>
      <c r="AY33">
        <v>1</v>
      </c>
      <c r="AZ33">
        <v>0</v>
      </c>
      <c r="BA33">
        <v>33</v>
      </c>
      <c r="BB33">
        <v>0</v>
      </c>
      <c r="BC33">
        <v>0</v>
      </c>
      <c r="BD33">
        <v>0</v>
      </c>
      <c r="BE33">
        <v>0</v>
      </c>
      <c r="BF33">
        <v>0</v>
      </c>
      <c r="BG33">
        <v>0</v>
      </c>
      <c r="BH33">
        <v>0</v>
      </c>
      <c r="BI33">
        <v>0</v>
      </c>
      <c r="BJ33">
        <v>0</v>
      </c>
      <c r="BK33">
        <v>0</v>
      </c>
      <c r="BL33">
        <v>0</v>
      </c>
      <c r="BM33">
        <v>0</v>
      </c>
      <c r="BN33">
        <v>0</v>
      </c>
      <c r="BO33">
        <v>0</v>
      </c>
      <c r="BP33">
        <v>0</v>
      </c>
      <c r="BQ33">
        <v>0</v>
      </c>
      <c r="BR33">
        <v>0</v>
      </c>
      <c r="BS33">
        <v>0</v>
      </c>
      <c r="BT33">
        <v>0</v>
      </c>
      <c r="BU33">
        <v>0</v>
      </c>
      <c r="BV33">
        <v>0</v>
      </c>
      <c r="BW33">
        <v>0</v>
      </c>
      <c r="CX33">
        <f>Y33*Source!I102</f>
        <v>16.18</v>
      </c>
      <c r="CY33">
        <f>AD33</f>
        <v>10.06</v>
      </c>
      <c r="CZ33">
        <f>AH33</f>
        <v>10.06</v>
      </c>
      <c r="DA33">
        <f>AL33</f>
        <v>1</v>
      </c>
      <c r="DB33">
        <f t="shared" si="0"/>
        <v>81.39</v>
      </c>
      <c r="DC33">
        <f t="shared" si="1"/>
        <v>0</v>
      </c>
    </row>
    <row r="34" spans="1:107">
      <c r="A34">
        <f>ROW(Source!A102)</f>
        <v>102</v>
      </c>
      <c r="B34">
        <v>54027915</v>
      </c>
      <c r="C34">
        <v>54030049</v>
      </c>
      <c r="D34">
        <v>121548</v>
      </c>
      <c r="E34">
        <v>1</v>
      </c>
      <c r="F34">
        <v>1</v>
      </c>
      <c r="G34">
        <v>1</v>
      </c>
      <c r="H34">
        <v>1</v>
      </c>
      <c r="I34" t="s">
        <v>108</v>
      </c>
      <c r="J34" t="s">
        <v>6</v>
      </c>
      <c r="K34" t="s">
        <v>741</v>
      </c>
      <c r="L34">
        <v>608254</v>
      </c>
      <c r="N34">
        <v>1013</v>
      </c>
      <c r="O34" t="s">
        <v>742</v>
      </c>
      <c r="P34" t="s">
        <v>742</v>
      </c>
      <c r="Q34">
        <v>1</v>
      </c>
      <c r="W34">
        <v>0</v>
      </c>
      <c r="X34">
        <v>-185737400</v>
      </c>
      <c r="Y34">
        <v>0.66</v>
      </c>
      <c r="AA34">
        <v>0</v>
      </c>
      <c r="AB34">
        <v>0</v>
      </c>
      <c r="AC34">
        <v>0</v>
      </c>
      <c r="AD34">
        <v>0</v>
      </c>
      <c r="AE34">
        <v>0</v>
      </c>
      <c r="AF34">
        <v>0</v>
      </c>
      <c r="AG34">
        <v>0</v>
      </c>
      <c r="AH34">
        <v>0</v>
      </c>
      <c r="AI34">
        <v>1</v>
      </c>
      <c r="AJ34">
        <v>1</v>
      </c>
      <c r="AK34">
        <v>1</v>
      </c>
      <c r="AL34">
        <v>1</v>
      </c>
      <c r="AN34">
        <v>0</v>
      </c>
      <c r="AO34">
        <v>1</v>
      </c>
      <c r="AP34">
        <v>0</v>
      </c>
      <c r="AQ34">
        <v>0</v>
      </c>
      <c r="AR34">
        <v>0</v>
      </c>
      <c r="AS34" t="s">
        <v>6</v>
      </c>
      <c r="AT34">
        <v>0.66</v>
      </c>
      <c r="AU34" t="s">
        <v>6</v>
      </c>
      <c r="AV34">
        <v>2</v>
      </c>
      <c r="AW34">
        <v>2</v>
      </c>
      <c r="AX34">
        <v>54030066</v>
      </c>
      <c r="AY34">
        <v>1</v>
      </c>
      <c r="AZ34">
        <v>0</v>
      </c>
      <c r="BA34">
        <v>34</v>
      </c>
      <c r="BB34">
        <v>0</v>
      </c>
      <c r="BC34">
        <v>0</v>
      </c>
      <c r="BD34">
        <v>0</v>
      </c>
      <c r="BE34">
        <v>0</v>
      </c>
      <c r="BF34">
        <v>0</v>
      </c>
      <c r="BG34">
        <v>0</v>
      </c>
      <c r="BH34">
        <v>0</v>
      </c>
      <c r="BI34">
        <v>0</v>
      </c>
      <c r="BJ34">
        <v>0</v>
      </c>
      <c r="BK34">
        <v>0</v>
      </c>
      <c r="BL34">
        <v>0</v>
      </c>
      <c r="BM34">
        <v>0</v>
      </c>
      <c r="BN34">
        <v>0</v>
      </c>
      <c r="BO34">
        <v>0</v>
      </c>
      <c r="BP34">
        <v>0</v>
      </c>
      <c r="BQ34">
        <v>0</v>
      </c>
      <c r="BR34">
        <v>0</v>
      </c>
      <c r="BS34">
        <v>0</v>
      </c>
      <c r="BT34">
        <v>0</v>
      </c>
      <c r="BU34">
        <v>0</v>
      </c>
      <c r="BV34">
        <v>0</v>
      </c>
      <c r="BW34">
        <v>0</v>
      </c>
      <c r="CX34">
        <f>Y34*Source!I102</f>
        <v>1.32</v>
      </c>
      <c r="CY34">
        <f>AD34</f>
        <v>0</v>
      </c>
      <c r="CZ34">
        <f>AH34</f>
        <v>0</v>
      </c>
      <c r="DA34">
        <f>AL34</f>
        <v>1</v>
      </c>
      <c r="DB34">
        <f t="shared" si="0"/>
        <v>0</v>
      </c>
      <c r="DC34">
        <f t="shared" si="1"/>
        <v>0</v>
      </c>
    </row>
    <row r="35" spans="1:107">
      <c r="A35">
        <f>ROW(Source!A102)</f>
        <v>102</v>
      </c>
      <c r="B35">
        <v>54027915</v>
      </c>
      <c r="C35">
        <v>54030049</v>
      </c>
      <c r="D35">
        <v>29172379</v>
      </c>
      <c r="E35">
        <v>1</v>
      </c>
      <c r="F35">
        <v>1</v>
      </c>
      <c r="G35">
        <v>1</v>
      </c>
      <c r="H35">
        <v>2</v>
      </c>
      <c r="I35" t="s">
        <v>750</v>
      </c>
      <c r="J35" t="s">
        <v>804</v>
      </c>
      <c r="K35" t="s">
        <v>752</v>
      </c>
      <c r="L35">
        <v>1368</v>
      </c>
      <c r="N35">
        <v>1011</v>
      </c>
      <c r="O35" t="s">
        <v>746</v>
      </c>
      <c r="P35" t="s">
        <v>746</v>
      </c>
      <c r="Q35">
        <v>1</v>
      </c>
      <c r="W35">
        <v>0</v>
      </c>
      <c r="X35">
        <v>1106923569</v>
      </c>
      <c r="Y35">
        <v>0.66</v>
      </c>
      <c r="AA35">
        <v>0</v>
      </c>
      <c r="AB35">
        <v>112</v>
      </c>
      <c r="AC35">
        <v>13.5</v>
      </c>
      <c r="AD35">
        <v>0</v>
      </c>
      <c r="AE35">
        <v>0</v>
      </c>
      <c r="AF35">
        <v>112</v>
      </c>
      <c r="AG35">
        <v>13.5</v>
      </c>
      <c r="AH35">
        <v>0</v>
      </c>
      <c r="AI35">
        <v>1</v>
      </c>
      <c r="AJ35">
        <v>1</v>
      </c>
      <c r="AK35">
        <v>1</v>
      </c>
      <c r="AL35">
        <v>1</v>
      </c>
      <c r="AN35">
        <v>0</v>
      </c>
      <c r="AO35">
        <v>1</v>
      </c>
      <c r="AP35">
        <v>0</v>
      </c>
      <c r="AQ35">
        <v>0</v>
      </c>
      <c r="AR35">
        <v>0</v>
      </c>
      <c r="AS35" t="s">
        <v>6</v>
      </c>
      <c r="AT35">
        <v>0.66</v>
      </c>
      <c r="AU35" t="s">
        <v>6</v>
      </c>
      <c r="AV35">
        <v>0</v>
      </c>
      <c r="AW35">
        <v>2</v>
      </c>
      <c r="AX35">
        <v>54030067</v>
      </c>
      <c r="AY35">
        <v>1</v>
      </c>
      <c r="AZ35">
        <v>0</v>
      </c>
      <c r="BA35">
        <v>35</v>
      </c>
      <c r="BB35">
        <v>0</v>
      </c>
      <c r="BC35">
        <v>0</v>
      </c>
      <c r="BD35">
        <v>0</v>
      </c>
      <c r="BE35">
        <v>0</v>
      </c>
      <c r="BF35">
        <v>0</v>
      </c>
      <c r="BG35">
        <v>0</v>
      </c>
      <c r="BH35">
        <v>0</v>
      </c>
      <c r="BI35">
        <v>0</v>
      </c>
      <c r="BJ35">
        <v>0</v>
      </c>
      <c r="BK35">
        <v>0</v>
      </c>
      <c r="BL35">
        <v>0</v>
      </c>
      <c r="BM35">
        <v>0</v>
      </c>
      <c r="BN35">
        <v>0</v>
      </c>
      <c r="BO35">
        <v>0</v>
      </c>
      <c r="BP35">
        <v>0</v>
      </c>
      <c r="BQ35">
        <v>0</v>
      </c>
      <c r="BR35">
        <v>0</v>
      </c>
      <c r="BS35">
        <v>0</v>
      </c>
      <c r="BT35">
        <v>0</v>
      </c>
      <c r="BU35">
        <v>0</v>
      </c>
      <c r="BV35">
        <v>0</v>
      </c>
      <c r="BW35">
        <v>0</v>
      </c>
      <c r="CX35">
        <f>Y35*Source!I102</f>
        <v>1.32</v>
      </c>
      <c r="CY35">
        <f>AB35</f>
        <v>112</v>
      </c>
      <c r="CZ35">
        <f>AF35</f>
        <v>112</v>
      </c>
      <c r="DA35">
        <f>AJ35</f>
        <v>1</v>
      </c>
      <c r="DB35">
        <f t="shared" si="0"/>
        <v>73.92</v>
      </c>
      <c r="DC35">
        <f t="shared" si="1"/>
        <v>8.91</v>
      </c>
    </row>
    <row r="36" spans="1:107">
      <c r="A36">
        <f>ROW(Source!A102)</f>
        <v>102</v>
      </c>
      <c r="B36">
        <v>54027915</v>
      </c>
      <c r="C36">
        <v>54030049</v>
      </c>
      <c r="D36">
        <v>29174913</v>
      </c>
      <c r="E36">
        <v>1</v>
      </c>
      <c r="F36">
        <v>1</v>
      </c>
      <c r="G36">
        <v>1</v>
      </c>
      <c r="H36">
        <v>2</v>
      </c>
      <c r="I36" t="s">
        <v>760</v>
      </c>
      <c r="J36" t="s">
        <v>761</v>
      </c>
      <c r="K36" t="s">
        <v>762</v>
      </c>
      <c r="L36">
        <v>1368</v>
      </c>
      <c r="N36">
        <v>1011</v>
      </c>
      <c r="O36" t="s">
        <v>746</v>
      </c>
      <c r="P36" t="s">
        <v>746</v>
      </c>
      <c r="Q36">
        <v>1</v>
      </c>
      <c r="W36">
        <v>0</v>
      </c>
      <c r="X36">
        <v>1230759911</v>
      </c>
      <c r="Y36">
        <v>0.41</v>
      </c>
      <c r="AA36">
        <v>0</v>
      </c>
      <c r="AB36">
        <v>87.17</v>
      </c>
      <c r="AC36">
        <v>11.6</v>
      </c>
      <c r="AD36">
        <v>0</v>
      </c>
      <c r="AE36">
        <v>0</v>
      </c>
      <c r="AF36">
        <v>87.17</v>
      </c>
      <c r="AG36">
        <v>11.6</v>
      </c>
      <c r="AH36">
        <v>0</v>
      </c>
      <c r="AI36">
        <v>1</v>
      </c>
      <c r="AJ36">
        <v>1</v>
      </c>
      <c r="AK36">
        <v>1</v>
      </c>
      <c r="AL36">
        <v>1</v>
      </c>
      <c r="AN36">
        <v>0</v>
      </c>
      <c r="AO36">
        <v>1</v>
      </c>
      <c r="AP36">
        <v>0</v>
      </c>
      <c r="AQ36">
        <v>0</v>
      </c>
      <c r="AR36">
        <v>0</v>
      </c>
      <c r="AS36" t="s">
        <v>6</v>
      </c>
      <c r="AT36">
        <v>0.41</v>
      </c>
      <c r="AU36" t="s">
        <v>6</v>
      </c>
      <c r="AV36">
        <v>0</v>
      </c>
      <c r="AW36">
        <v>2</v>
      </c>
      <c r="AX36">
        <v>54030068</v>
      </c>
      <c r="AY36">
        <v>1</v>
      </c>
      <c r="AZ36">
        <v>0</v>
      </c>
      <c r="BA36">
        <v>36</v>
      </c>
      <c r="BB36">
        <v>0</v>
      </c>
      <c r="BC36">
        <v>0</v>
      </c>
      <c r="BD36">
        <v>0</v>
      </c>
      <c r="BE36">
        <v>0</v>
      </c>
      <c r="BF36">
        <v>0</v>
      </c>
      <c r="BG36">
        <v>0</v>
      </c>
      <c r="BH36">
        <v>0</v>
      </c>
      <c r="BI36">
        <v>0</v>
      </c>
      <c r="BJ36">
        <v>0</v>
      </c>
      <c r="BK36">
        <v>0</v>
      </c>
      <c r="BL36">
        <v>0</v>
      </c>
      <c r="BM36">
        <v>0</v>
      </c>
      <c r="BN36">
        <v>0</v>
      </c>
      <c r="BO36">
        <v>0</v>
      </c>
      <c r="BP36">
        <v>0</v>
      </c>
      <c r="BQ36">
        <v>0</v>
      </c>
      <c r="BR36">
        <v>0</v>
      </c>
      <c r="BS36">
        <v>0</v>
      </c>
      <c r="BT36">
        <v>0</v>
      </c>
      <c r="BU36">
        <v>0</v>
      </c>
      <c r="BV36">
        <v>0</v>
      </c>
      <c r="BW36">
        <v>0</v>
      </c>
      <c r="CX36">
        <f>Y36*Source!I102</f>
        <v>0.82</v>
      </c>
      <c r="CY36">
        <f>AB36</f>
        <v>87.17</v>
      </c>
      <c r="CZ36">
        <f>AF36</f>
        <v>87.17</v>
      </c>
      <c r="DA36">
        <f>AJ36</f>
        <v>1</v>
      </c>
      <c r="DB36">
        <f t="shared" si="0"/>
        <v>35.74</v>
      </c>
      <c r="DC36">
        <f t="shared" si="1"/>
        <v>4.76</v>
      </c>
    </row>
    <row r="37" spans="1:107">
      <c r="A37">
        <f>ROW(Source!A102)</f>
        <v>102</v>
      </c>
      <c r="B37">
        <v>54027915</v>
      </c>
      <c r="C37">
        <v>54030049</v>
      </c>
      <c r="D37">
        <v>29107658</v>
      </c>
      <c r="E37">
        <v>1</v>
      </c>
      <c r="F37">
        <v>1</v>
      </c>
      <c r="G37">
        <v>1</v>
      </c>
      <c r="H37">
        <v>3</v>
      </c>
      <c r="I37" t="s">
        <v>766</v>
      </c>
      <c r="J37" t="s">
        <v>767</v>
      </c>
      <c r="K37" t="s">
        <v>768</v>
      </c>
      <c r="L37">
        <v>1348</v>
      </c>
      <c r="N37">
        <v>1009</v>
      </c>
      <c r="O37" t="s">
        <v>172</v>
      </c>
      <c r="P37" t="s">
        <v>172</v>
      </c>
      <c r="Q37">
        <v>1000</v>
      </c>
      <c r="W37">
        <v>0</v>
      </c>
      <c r="X37">
        <v>-401544708</v>
      </c>
      <c r="Y37">
        <v>3.0000000000000001E-5</v>
      </c>
      <c r="AA37">
        <v>9661.51</v>
      </c>
      <c r="AB37">
        <v>0</v>
      </c>
      <c r="AC37">
        <v>0</v>
      </c>
      <c r="AD37">
        <v>0</v>
      </c>
      <c r="AE37">
        <v>9661.51</v>
      </c>
      <c r="AF37">
        <v>0</v>
      </c>
      <c r="AG37">
        <v>0</v>
      </c>
      <c r="AH37">
        <v>0</v>
      </c>
      <c r="AI37">
        <v>1</v>
      </c>
      <c r="AJ37">
        <v>1</v>
      </c>
      <c r="AK37">
        <v>1</v>
      </c>
      <c r="AL37">
        <v>1</v>
      </c>
      <c r="AN37">
        <v>0</v>
      </c>
      <c r="AO37">
        <v>1</v>
      </c>
      <c r="AP37">
        <v>0</v>
      </c>
      <c r="AQ37">
        <v>0</v>
      </c>
      <c r="AR37">
        <v>0</v>
      </c>
      <c r="AS37" t="s">
        <v>6</v>
      </c>
      <c r="AT37">
        <v>3.0000000000000001E-5</v>
      </c>
      <c r="AU37" t="s">
        <v>6</v>
      </c>
      <c r="AV37">
        <v>0</v>
      </c>
      <c r="AW37">
        <v>2</v>
      </c>
      <c r="AX37">
        <v>54030069</v>
      </c>
      <c r="AY37">
        <v>1</v>
      </c>
      <c r="AZ37">
        <v>0</v>
      </c>
      <c r="BA37">
        <v>37</v>
      </c>
      <c r="BB37">
        <v>0</v>
      </c>
      <c r="BC37">
        <v>0</v>
      </c>
      <c r="BD37">
        <v>0</v>
      </c>
      <c r="BE37">
        <v>0</v>
      </c>
      <c r="BF37">
        <v>0</v>
      </c>
      <c r="BG37">
        <v>0</v>
      </c>
      <c r="BH37">
        <v>0</v>
      </c>
      <c r="BI37">
        <v>0</v>
      </c>
      <c r="BJ37">
        <v>0</v>
      </c>
      <c r="BK37">
        <v>0</v>
      </c>
      <c r="BL37">
        <v>0</v>
      </c>
      <c r="BM37">
        <v>0</v>
      </c>
      <c r="BN37">
        <v>0</v>
      </c>
      <c r="BO37">
        <v>0</v>
      </c>
      <c r="BP37">
        <v>0</v>
      </c>
      <c r="BQ37">
        <v>0</v>
      </c>
      <c r="BR37">
        <v>0</v>
      </c>
      <c r="BS37">
        <v>0</v>
      </c>
      <c r="BT37">
        <v>0</v>
      </c>
      <c r="BU37">
        <v>0</v>
      </c>
      <c r="BV37">
        <v>0</v>
      </c>
      <c r="BW37">
        <v>0</v>
      </c>
      <c r="CX37">
        <f>Y37*Source!I102</f>
        <v>6.0000000000000002E-5</v>
      </c>
      <c r="CY37">
        <f t="shared" ref="CY37:CY47" si="5">AA37</f>
        <v>9661.51</v>
      </c>
      <c r="CZ37">
        <f t="shared" ref="CZ37:CZ47" si="6">AE37</f>
        <v>9661.51</v>
      </c>
      <c r="DA37">
        <f t="shared" ref="DA37:DA47" si="7">AI37</f>
        <v>1</v>
      </c>
      <c r="DB37">
        <f t="shared" si="0"/>
        <v>0.28999999999999998</v>
      </c>
      <c r="DC37">
        <f t="shared" si="1"/>
        <v>0</v>
      </c>
    </row>
    <row r="38" spans="1:107">
      <c r="A38">
        <f>ROW(Source!A102)</f>
        <v>102</v>
      </c>
      <c r="B38">
        <v>54027915</v>
      </c>
      <c r="C38">
        <v>54030049</v>
      </c>
      <c r="D38">
        <v>29107700</v>
      </c>
      <c r="E38">
        <v>1</v>
      </c>
      <c r="F38">
        <v>1</v>
      </c>
      <c r="G38">
        <v>1</v>
      </c>
      <c r="H38">
        <v>3</v>
      </c>
      <c r="I38" t="s">
        <v>805</v>
      </c>
      <c r="J38" t="s">
        <v>806</v>
      </c>
      <c r="K38" t="s">
        <v>807</v>
      </c>
      <c r="L38">
        <v>1348</v>
      </c>
      <c r="N38">
        <v>1009</v>
      </c>
      <c r="O38" t="s">
        <v>172</v>
      </c>
      <c r="P38" t="s">
        <v>172</v>
      </c>
      <c r="Q38">
        <v>1000</v>
      </c>
      <c r="W38">
        <v>0</v>
      </c>
      <c r="X38">
        <v>1694202031</v>
      </c>
      <c r="Y38">
        <v>1.2E-4</v>
      </c>
      <c r="AA38">
        <v>6667.01</v>
      </c>
      <c r="AB38">
        <v>0</v>
      </c>
      <c r="AC38">
        <v>0</v>
      </c>
      <c r="AD38">
        <v>0</v>
      </c>
      <c r="AE38">
        <v>6667.01</v>
      </c>
      <c r="AF38">
        <v>0</v>
      </c>
      <c r="AG38">
        <v>0</v>
      </c>
      <c r="AH38">
        <v>0</v>
      </c>
      <c r="AI38">
        <v>1</v>
      </c>
      <c r="AJ38">
        <v>1</v>
      </c>
      <c r="AK38">
        <v>1</v>
      </c>
      <c r="AL38">
        <v>1</v>
      </c>
      <c r="AN38">
        <v>0</v>
      </c>
      <c r="AO38">
        <v>1</v>
      </c>
      <c r="AP38">
        <v>0</v>
      </c>
      <c r="AQ38">
        <v>0</v>
      </c>
      <c r="AR38">
        <v>0</v>
      </c>
      <c r="AS38" t="s">
        <v>6</v>
      </c>
      <c r="AT38">
        <v>1.2E-4</v>
      </c>
      <c r="AU38" t="s">
        <v>6</v>
      </c>
      <c r="AV38">
        <v>0</v>
      </c>
      <c r="AW38">
        <v>2</v>
      </c>
      <c r="AX38">
        <v>54030070</v>
      </c>
      <c r="AY38">
        <v>1</v>
      </c>
      <c r="AZ38">
        <v>0</v>
      </c>
      <c r="BA38">
        <v>38</v>
      </c>
      <c r="BB38">
        <v>0</v>
      </c>
      <c r="BC38">
        <v>0</v>
      </c>
      <c r="BD38">
        <v>0</v>
      </c>
      <c r="BE38">
        <v>0</v>
      </c>
      <c r="BF38">
        <v>0</v>
      </c>
      <c r="BG38">
        <v>0</v>
      </c>
      <c r="BH38">
        <v>0</v>
      </c>
      <c r="BI38">
        <v>0</v>
      </c>
      <c r="BJ38">
        <v>0</v>
      </c>
      <c r="BK38">
        <v>0</v>
      </c>
      <c r="BL38">
        <v>0</v>
      </c>
      <c r="BM38">
        <v>0</v>
      </c>
      <c r="BN38">
        <v>0</v>
      </c>
      <c r="BO38">
        <v>0</v>
      </c>
      <c r="BP38">
        <v>0</v>
      </c>
      <c r="BQ38">
        <v>0</v>
      </c>
      <c r="BR38">
        <v>0</v>
      </c>
      <c r="BS38">
        <v>0</v>
      </c>
      <c r="BT38">
        <v>0</v>
      </c>
      <c r="BU38">
        <v>0</v>
      </c>
      <c r="BV38">
        <v>0</v>
      </c>
      <c r="BW38">
        <v>0</v>
      </c>
      <c r="CX38">
        <f>Y38*Source!I102</f>
        <v>2.4000000000000001E-4</v>
      </c>
      <c r="CY38">
        <f t="shared" si="5"/>
        <v>6667.01</v>
      </c>
      <c r="CZ38">
        <f t="shared" si="6"/>
        <v>6667.01</v>
      </c>
      <c r="DA38">
        <f t="shared" si="7"/>
        <v>1</v>
      </c>
      <c r="DB38">
        <f t="shared" si="0"/>
        <v>0.8</v>
      </c>
      <c r="DC38">
        <f t="shared" si="1"/>
        <v>0</v>
      </c>
    </row>
    <row r="39" spans="1:107">
      <c r="A39">
        <f>ROW(Source!A102)</f>
        <v>102</v>
      </c>
      <c r="B39">
        <v>54027915</v>
      </c>
      <c r="C39">
        <v>54030049</v>
      </c>
      <c r="D39">
        <v>29114247</v>
      </c>
      <c r="E39">
        <v>1</v>
      </c>
      <c r="F39">
        <v>1</v>
      </c>
      <c r="G39">
        <v>1</v>
      </c>
      <c r="H39">
        <v>3</v>
      </c>
      <c r="I39" t="s">
        <v>769</v>
      </c>
      <c r="J39" t="s">
        <v>770</v>
      </c>
      <c r="K39" t="s">
        <v>771</v>
      </c>
      <c r="L39">
        <v>1348</v>
      </c>
      <c r="N39">
        <v>1009</v>
      </c>
      <c r="O39" t="s">
        <v>172</v>
      </c>
      <c r="P39" t="s">
        <v>172</v>
      </c>
      <c r="Q39">
        <v>1000</v>
      </c>
      <c r="W39">
        <v>0</v>
      </c>
      <c r="X39">
        <v>969423507</v>
      </c>
      <c r="Y39">
        <v>0</v>
      </c>
      <c r="AA39">
        <v>9040.01</v>
      </c>
      <c r="AB39">
        <v>0</v>
      </c>
      <c r="AC39">
        <v>0</v>
      </c>
      <c r="AD39">
        <v>0</v>
      </c>
      <c r="AE39">
        <v>9040.01</v>
      </c>
      <c r="AF39">
        <v>0</v>
      </c>
      <c r="AG39">
        <v>0</v>
      </c>
      <c r="AH39">
        <v>0</v>
      </c>
      <c r="AI39">
        <v>1</v>
      </c>
      <c r="AJ39">
        <v>1</v>
      </c>
      <c r="AK39">
        <v>1</v>
      </c>
      <c r="AL39">
        <v>1</v>
      </c>
      <c r="AN39">
        <v>1</v>
      </c>
      <c r="AO39">
        <v>0</v>
      </c>
      <c r="AP39">
        <v>0</v>
      </c>
      <c r="AQ39">
        <v>0</v>
      </c>
      <c r="AR39">
        <v>0</v>
      </c>
      <c r="AS39" t="s">
        <v>6</v>
      </c>
      <c r="AT39">
        <v>0</v>
      </c>
      <c r="AU39" t="s">
        <v>6</v>
      </c>
      <c r="AV39">
        <v>0</v>
      </c>
      <c r="AW39">
        <v>2</v>
      </c>
      <c r="AX39">
        <v>54030071</v>
      </c>
      <c r="AY39">
        <v>1</v>
      </c>
      <c r="AZ39">
        <v>0</v>
      </c>
      <c r="BA39">
        <v>39</v>
      </c>
      <c r="BB39">
        <v>0</v>
      </c>
      <c r="BC39">
        <v>0</v>
      </c>
      <c r="BD39">
        <v>0</v>
      </c>
      <c r="BE39">
        <v>0</v>
      </c>
      <c r="BF39">
        <v>0</v>
      </c>
      <c r="BG39">
        <v>0</v>
      </c>
      <c r="BH39">
        <v>0</v>
      </c>
      <c r="BI39">
        <v>0</v>
      </c>
      <c r="BJ39">
        <v>0</v>
      </c>
      <c r="BK39">
        <v>0</v>
      </c>
      <c r="BL39">
        <v>0</v>
      </c>
      <c r="BM39">
        <v>0</v>
      </c>
      <c r="BN39">
        <v>0</v>
      </c>
      <c r="BO39">
        <v>0</v>
      </c>
      <c r="BP39">
        <v>0</v>
      </c>
      <c r="BQ39">
        <v>0</v>
      </c>
      <c r="BR39">
        <v>0</v>
      </c>
      <c r="BS39">
        <v>0</v>
      </c>
      <c r="BT39">
        <v>0</v>
      </c>
      <c r="BU39">
        <v>0</v>
      </c>
      <c r="BV39">
        <v>0</v>
      </c>
      <c r="BW39">
        <v>0</v>
      </c>
      <c r="CX39">
        <f>Y39*Source!I102</f>
        <v>0</v>
      </c>
      <c r="CY39">
        <f t="shared" si="5"/>
        <v>9040.01</v>
      </c>
      <c r="CZ39">
        <f t="shared" si="6"/>
        <v>9040.01</v>
      </c>
      <c r="DA39">
        <f t="shared" si="7"/>
        <v>1</v>
      </c>
      <c r="DB39">
        <f t="shared" si="0"/>
        <v>0</v>
      </c>
      <c r="DC39">
        <f t="shared" si="1"/>
        <v>0</v>
      </c>
    </row>
    <row r="40" spans="1:107">
      <c r="A40">
        <f>ROW(Source!A102)</f>
        <v>102</v>
      </c>
      <c r="B40">
        <v>54027915</v>
      </c>
      <c r="C40">
        <v>54030049</v>
      </c>
      <c r="D40">
        <v>29107800</v>
      </c>
      <c r="E40">
        <v>1</v>
      </c>
      <c r="F40">
        <v>1</v>
      </c>
      <c r="G40">
        <v>1</v>
      </c>
      <c r="H40">
        <v>3</v>
      </c>
      <c r="I40" t="s">
        <v>772</v>
      </c>
      <c r="J40" t="s">
        <v>773</v>
      </c>
      <c r="K40" t="s">
        <v>774</v>
      </c>
      <c r="L40">
        <v>1346</v>
      </c>
      <c r="N40">
        <v>1009</v>
      </c>
      <c r="O40" t="s">
        <v>235</v>
      </c>
      <c r="P40" t="s">
        <v>235</v>
      </c>
      <c r="Q40">
        <v>1</v>
      </c>
      <c r="W40">
        <v>0</v>
      </c>
      <c r="X40">
        <v>644139035</v>
      </c>
      <c r="Y40">
        <v>0.02</v>
      </c>
      <c r="AA40">
        <v>1.81</v>
      </c>
      <c r="AB40">
        <v>0</v>
      </c>
      <c r="AC40">
        <v>0</v>
      </c>
      <c r="AD40">
        <v>0</v>
      </c>
      <c r="AE40">
        <v>1.81</v>
      </c>
      <c r="AF40">
        <v>0</v>
      </c>
      <c r="AG40">
        <v>0</v>
      </c>
      <c r="AH40">
        <v>0</v>
      </c>
      <c r="AI40">
        <v>1</v>
      </c>
      <c r="AJ40">
        <v>1</v>
      </c>
      <c r="AK40">
        <v>1</v>
      </c>
      <c r="AL40">
        <v>1</v>
      </c>
      <c r="AN40">
        <v>0</v>
      </c>
      <c r="AO40">
        <v>1</v>
      </c>
      <c r="AP40">
        <v>0</v>
      </c>
      <c r="AQ40">
        <v>0</v>
      </c>
      <c r="AR40">
        <v>0</v>
      </c>
      <c r="AS40" t="s">
        <v>6</v>
      </c>
      <c r="AT40">
        <v>0.02</v>
      </c>
      <c r="AU40" t="s">
        <v>6</v>
      </c>
      <c r="AV40">
        <v>0</v>
      </c>
      <c r="AW40">
        <v>2</v>
      </c>
      <c r="AX40">
        <v>54030072</v>
      </c>
      <c r="AY40">
        <v>1</v>
      </c>
      <c r="AZ40">
        <v>0</v>
      </c>
      <c r="BA40">
        <v>40</v>
      </c>
      <c r="BB40">
        <v>0</v>
      </c>
      <c r="BC40">
        <v>0</v>
      </c>
      <c r="BD40">
        <v>0</v>
      </c>
      <c r="BE40">
        <v>0</v>
      </c>
      <c r="BF40">
        <v>0</v>
      </c>
      <c r="BG40">
        <v>0</v>
      </c>
      <c r="BH40">
        <v>0</v>
      </c>
      <c r="BI40">
        <v>0</v>
      </c>
      <c r="BJ40">
        <v>0</v>
      </c>
      <c r="BK40">
        <v>0</v>
      </c>
      <c r="BL40">
        <v>0</v>
      </c>
      <c r="BM40">
        <v>0</v>
      </c>
      <c r="BN40">
        <v>0</v>
      </c>
      <c r="BO40">
        <v>0</v>
      </c>
      <c r="BP40">
        <v>0</v>
      </c>
      <c r="BQ40">
        <v>0</v>
      </c>
      <c r="BR40">
        <v>0</v>
      </c>
      <c r="BS40">
        <v>0</v>
      </c>
      <c r="BT40">
        <v>0</v>
      </c>
      <c r="BU40">
        <v>0</v>
      </c>
      <c r="BV40">
        <v>0</v>
      </c>
      <c r="BW40">
        <v>0</v>
      </c>
      <c r="CX40">
        <f>Y40*Source!I102</f>
        <v>0.04</v>
      </c>
      <c r="CY40">
        <f t="shared" si="5"/>
        <v>1.81</v>
      </c>
      <c r="CZ40">
        <f t="shared" si="6"/>
        <v>1.81</v>
      </c>
      <c r="DA40">
        <f t="shared" si="7"/>
        <v>1</v>
      </c>
      <c r="DB40">
        <f t="shared" si="0"/>
        <v>0.04</v>
      </c>
      <c r="DC40">
        <f t="shared" si="1"/>
        <v>0</v>
      </c>
    </row>
    <row r="41" spans="1:107">
      <c r="A41">
        <f>ROW(Source!A102)</f>
        <v>102</v>
      </c>
      <c r="B41">
        <v>54027915</v>
      </c>
      <c r="C41">
        <v>54030049</v>
      </c>
      <c r="D41">
        <v>29107671</v>
      </c>
      <c r="E41">
        <v>1</v>
      </c>
      <c r="F41">
        <v>1</v>
      </c>
      <c r="G41">
        <v>1</v>
      </c>
      <c r="H41">
        <v>3</v>
      </c>
      <c r="I41" t="s">
        <v>775</v>
      </c>
      <c r="J41" t="s">
        <v>776</v>
      </c>
      <c r="K41" t="s">
        <v>777</v>
      </c>
      <c r="L41">
        <v>1346</v>
      </c>
      <c r="N41">
        <v>1009</v>
      </c>
      <c r="O41" t="s">
        <v>235</v>
      </c>
      <c r="P41" t="s">
        <v>235</v>
      </c>
      <c r="Q41">
        <v>1</v>
      </c>
      <c r="W41">
        <v>0</v>
      </c>
      <c r="X41">
        <v>1135087600</v>
      </c>
      <c r="Y41">
        <v>0.01</v>
      </c>
      <c r="AA41">
        <v>14.44</v>
      </c>
      <c r="AB41">
        <v>0</v>
      </c>
      <c r="AC41">
        <v>0</v>
      </c>
      <c r="AD41">
        <v>0</v>
      </c>
      <c r="AE41">
        <v>14.44</v>
      </c>
      <c r="AF41">
        <v>0</v>
      </c>
      <c r="AG41">
        <v>0</v>
      </c>
      <c r="AH41">
        <v>0</v>
      </c>
      <c r="AI41">
        <v>1</v>
      </c>
      <c r="AJ41">
        <v>1</v>
      </c>
      <c r="AK41">
        <v>1</v>
      </c>
      <c r="AL41">
        <v>1</v>
      </c>
      <c r="AN41">
        <v>0</v>
      </c>
      <c r="AO41">
        <v>1</v>
      </c>
      <c r="AP41">
        <v>0</v>
      </c>
      <c r="AQ41">
        <v>0</v>
      </c>
      <c r="AR41">
        <v>0</v>
      </c>
      <c r="AS41" t="s">
        <v>6</v>
      </c>
      <c r="AT41">
        <v>0.01</v>
      </c>
      <c r="AU41" t="s">
        <v>6</v>
      </c>
      <c r="AV41">
        <v>0</v>
      </c>
      <c r="AW41">
        <v>2</v>
      </c>
      <c r="AX41">
        <v>54030073</v>
      </c>
      <c r="AY41">
        <v>1</v>
      </c>
      <c r="AZ41">
        <v>0</v>
      </c>
      <c r="BA41">
        <v>41</v>
      </c>
      <c r="BB41">
        <v>0</v>
      </c>
      <c r="BC41">
        <v>0</v>
      </c>
      <c r="BD41">
        <v>0</v>
      </c>
      <c r="BE41">
        <v>0</v>
      </c>
      <c r="BF41">
        <v>0</v>
      </c>
      <c r="BG41">
        <v>0</v>
      </c>
      <c r="BH41">
        <v>0</v>
      </c>
      <c r="BI41">
        <v>0</v>
      </c>
      <c r="BJ41">
        <v>0</v>
      </c>
      <c r="BK41">
        <v>0</v>
      </c>
      <c r="BL41">
        <v>0</v>
      </c>
      <c r="BM41">
        <v>0</v>
      </c>
      <c r="BN41">
        <v>0</v>
      </c>
      <c r="BO41">
        <v>0</v>
      </c>
      <c r="BP41">
        <v>0</v>
      </c>
      <c r="BQ41">
        <v>0</v>
      </c>
      <c r="BR41">
        <v>0</v>
      </c>
      <c r="BS41">
        <v>0</v>
      </c>
      <c r="BT41">
        <v>0</v>
      </c>
      <c r="BU41">
        <v>0</v>
      </c>
      <c r="BV41">
        <v>0</v>
      </c>
      <c r="BW41">
        <v>0</v>
      </c>
      <c r="CX41">
        <f>Y41*Source!I102</f>
        <v>0.02</v>
      </c>
      <c r="CY41">
        <f t="shared" si="5"/>
        <v>14.44</v>
      </c>
      <c r="CZ41">
        <f t="shared" si="6"/>
        <v>14.44</v>
      </c>
      <c r="DA41">
        <f t="shared" si="7"/>
        <v>1</v>
      </c>
      <c r="DB41">
        <f t="shared" si="0"/>
        <v>0.14000000000000001</v>
      </c>
      <c r="DC41">
        <f t="shared" si="1"/>
        <v>0</v>
      </c>
    </row>
    <row r="42" spans="1:107">
      <c r="A42">
        <f>ROW(Source!A102)</f>
        <v>102</v>
      </c>
      <c r="B42">
        <v>54027915</v>
      </c>
      <c r="C42">
        <v>54030049</v>
      </c>
      <c r="D42">
        <v>29113060</v>
      </c>
      <c r="E42">
        <v>1</v>
      </c>
      <c r="F42">
        <v>1</v>
      </c>
      <c r="G42">
        <v>1</v>
      </c>
      <c r="H42">
        <v>3</v>
      </c>
      <c r="I42" t="s">
        <v>778</v>
      </c>
      <c r="J42" t="s">
        <v>779</v>
      </c>
      <c r="K42" t="s">
        <v>780</v>
      </c>
      <c r="L42">
        <v>1348</v>
      </c>
      <c r="N42">
        <v>1009</v>
      </c>
      <c r="O42" t="s">
        <v>172</v>
      </c>
      <c r="P42" t="s">
        <v>172</v>
      </c>
      <c r="Q42">
        <v>1000</v>
      </c>
      <c r="W42">
        <v>0</v>
      </c>
      <c r="X42">
        <v>-846764803</v>
      </c>
      <c r="Y42">
        <v>0</v>
      </c>
      <c r="AA42">
        <v>0</v>
      </c>
      <c r="AB42">
        <v>0</v>
      </c>
      <c r="AC42">
        <v>0</v>
      </c>
      <c r="AD42">
        <v>0</v>
      </c>
      <c r="AE42">
        <v>0</v>
      </c>
      <c r="AF42">
        <v>0</v>
      </c>
      <c r="AG42">
        <v>0</v>
      </c>
      <c r="AH42">
        <v>0</v>
      </c>
      <c r="AI42">
        <v>1</v>
      </c>
      <c r="AJ42">
        <v>1</v>
      </c>
      <c r="AK42">
        <v>1</v>
      </c>
      <c r="AL42">
        <v>1</v>
      </c>
      <c r="AN42">
        <v>1</v>
      </c>
      <c r="AO42">
        <v>0</v>
      </c>
      <c r="AP42">
        <v>0</v>
      </c>
      <c r="AQ42">
        <v>0</v>
      </c>
      <c r="AR42">
        <v>0</v>
      </c>
      <c r="AS42" t="s">
        <v>6</v>
      </c>
      <c r="AT42">
        <v>0</v>
      </c>
      <c r="AU42" t="s">
        <v>6</v>
      </c>
      <c r="AV42">
        <v>0</v>
      </c>
      <c r="AW42">
        <v>2</v>
      </c>
      <c r="AX42">
        <v>54030074</v>
      </c>
      <c r="AY42">
        <v>1</v>
      </c>
      <c r="AZ42">
        <v>0</v>
      </c>
      <c r="BA42">
        <v>42</v>
      </c>
      <c r="BB42">
        <v>0</v>
      </c>
      <c r="BC42">
        <v>0</v>
      </c>
      <c r="BD42">
        <v>0</v>
      </c>
      <c r="BE42">
        <v>0</v>
      </c>
      <c r="BF42">
        <v>0</v>
      </c>
      <c r="BG42">
        <v>0</v>
      </c>
      <c r="BH42">
        <v>0</v>
      </c>
      <c r="BI42">
        <v>0</v>
      </c>
      <c r="BJ42">
        <v>0</v>
      </c>
      <c r="BK42">
        <v>0</v>
      </c>
      <c r="BL42">
        <v>0</v>
      </c>
      <c r="BM42">
        <v>0</v>
      </c>
      <c r="BN42">
        <v>0</v>
      </c>
      <c r="BO42">
        <v>0</v>
      </c>
      <c r="BP42">
        <v>0</v>
      </c>
      <c r="BQ42">
        <v>0</v>
      </c>
      <c r="BR42">
        <v>0</v>
      </c>
      <c r="BS42">
        <v>0</v>
      </c>
      <c r="BT42">
        <v>0</v>
      </c>
      <c r="BU42">
        <v>0</v>
      </c>
      <c r="BV42">
        <v>0</v>
      </c>
      <c r="BW42">
        <v>0</v>
      </c>
      <c r="CX42">
        <f>Y42*Source!I102</f>
        <v>0</v>
      </c>
      <c r="CY42">
        <f t="shared" si="5"/>
        <v>0</v>
      </c>
      <c r="CZ42">
        <f t="shared" si="6"/>
        <v>0</v>
      </c>
      <c r="DA42">
        <f t="shared" si="7"/>
        <v>1</v>
      </c>
      <c r="DB42">
        <f t="shared" si="0"/>
        <v>0</v>
      </c>
      <c r="DC42">
        <f t="shared" si="1"/>
        <v>0</v>
      </c>
    </row>
    <row r="43" spans="1:107">
      <c r="A43">
        <f>ROW(Source!A102)</f>
        <v>102</v>
      </c>
      <c r="B43">
        <v>54027915</v>
      </c>
      <c r="C43">
        <v>54030049</v>
      </c>
      <c r="D43">
        <v>29121665</v>
      </c>
      <c r="E43">
        <v>1</v>
      </c>
      <c r="F43">
        <v>1</v>
      </c>
      <c r="G43">
        <v>1</v>
      </c>
      <c r="H43">
        <v>3</v>
      </c>
      <c r="I43" t="s">
        <v>781</v>
      </c>
      <c r="J43" t="s">
        <v>782</v>
      </c>
      <c r="K43" t="s">
        <v>783</v>
      </c>
      <c r="L43">
        <v>1354</v>
      </c>
      <c r="N43">
        <v>1010</v>
      </c>
      <c r="O43" t="s">
        <v>143</v>
      </c>
      <c r="P43" t="s">
        <v>143</v>
      </c>
      <c r="Q43">
        <v>1</v>
      </c>
      <c r="W43">
        <v>0</v>
      </c>
      <c r="X43">
        <v>1300580883</v>
      </c>
      <c r="Y43">
        <v>0</v>
      </c>
      <c r="AA43">
        <v>0</v>
      </c>
      <c r="AB43">
        <v>0</v>
      </c>
      <c r="AC43">
        <v>0</v>
      </c>
      <c r="AD43">
        <v>0</v>
      </c>
      <c r="AE43">
        <v>0</v>
      </c>
      <c r="AF43">
        <v>0</v>
      </c>
      <c r="AG43">
        <v>0</v>
      </c>
      <c r="AH43">
        <v>0</v>
      </c>
      <c r="AI43">
        <v>1</v>
      </c>
      <c r="AJ43">
        <v>1</v>
      </c>
      <c r="AK43">
        <v>1</v>
      </c>
      <c r="AL43">
        <v>1</v>
      </c>
      <c r="AN43">
        <v>1</v>
      </c>
      <c r="AO43">
        <v>0</v>
      </c>
      <c r="AP43">
        <v>0</v>
      </c>
      <c r="AQ43">
        <v>0</v>
      </c>
      <c r="AR43">
        <v>0</v>
      </c>
      <c r="AS43" t="s">
        <v>6</v>
      </c>
      <c r="AT43">
        <v>0</v>
      </c>
      <c r="AU43" t="s">
        <v>6</v>
      </c>
      <c r="AV43">
        <v>0</v>
      </c>
      <c r="AW43">
        <v>2</v>
      </c>
      <c r="AX43">
        <v>54030075</v>
      </c>
      <c r="AY43">
        <v>1</v>
      </c>
      <c r="AZ43">
        <v>0</v>
      </c>
      <c r="BA43">
        <v>43</v>
      </c>
      <c r="BB43">
        <v>0</v>
      </c>
      <c r="BC43">
        <v>0</v>
      </c>
      <c r="BD43">
        <v>0</v>
      </c>
      <c r="BE43">
        <v>0</v>
      </c>
      <c r="BF43">
        <v>0</v>
      </c>
      <c r="BG43">
        <v>0</v>
      </c>
      <c r="BH43">
        <v>0</v>
      </c>
      <c r="BI43">
        <v>0</v>
      </c>
      <c r="BJ43">
        <v>0</v>
      </c>
      <c r="BK43">
        <v>0</v>
      </c>
      <c r="BL43">
        <v>0</v>
      </c>
      <c r="BM43">
        <v>0</v>
      </c>
      <c r="BN43">
        <v>0</v>
      </c>
      <c r="BO43">
        <v>0</v>
      </c>
      <c r="BP43">
        <v>0</v>
      </c>
      <c r="BQ43">
        <v>0</v>
      </c>
      <c r="BR43">
        <v>0</v>
      </c>
      <c r="BS43">
        <v>0</v>
      </c>
      <c r="BT43">
        <v>0</v>
      </c>
      <c r="BU43">
        <v>0</v>
      </c>
      <c r="BV43">
        <v>0</v>
      </c>
      <c r="BW43">
        <v>0</v>
      </c>
      <c r="CX43">
        <f>Y43*Source!I102</f>
        <v>0</v>
      </c>
      <c r="CY43">
        <f t="shared" si="5"/>
        <v>0</v>
      </c>
      <c r="CZ43">
        <f t="shared" si="6"/>
        <v>0</v>
      </c>
      <c r="DA43">
        <f t="shared" si="7"/>
        <v>1</v>
      </c>
      <c r="DB43">
        <f t="shared" si="0"/>
        <v>0</v>
      </c>
      <c r="DC43">
        <f t="shared" si="1"/>
        <v>0</v>
      </c>
    </row>
    <row r="44" spans="1:107">
      <c r="A44">
        <f>ROW(Source!A102)</f>
        <v>102</v>
      </c>
      <c r="B44">
        <v>54027915</v>
      </c>
      <c r="C44">
        <v>54030049</v>
      </c>
      <c r="D44">
        <v>29122423</v>
      </c>
      <c r="E44">
        <v>1</v>
      </c>
      <c r="F44">
        <v>1</v>
      </c>
      <c r="G44">
        <v>1</v>
      </c>
      <c r="H44">
        <v>3</v>
      </c>
      <c r="I44" t="s">
        <v>179</v>
      </c>
      <c r="J44" t="s">
        <v>181</v>
      </c>
      <c r="K44" t="s">
        <v>180</v>
      </c>
      <c r="L44">
        <v>1348</v>
      </c>
      <c r="N44">
        <v>1009</v>
      </c>
      <c r="O44" t="s">
        <v>172</v>
      </c>
      <c r="P44" t="s">
        <v>172</v>
      </c>
      <c r="Q44">
        <v>1000</v>
      </c>
      <c r="W44">
        <v>0</v>
      </c>
      <c r="X44">
        <v>818105983</v>
      </c>
      <c r="Y44">
        <v>1E-4</v>
      </c>
      <c r="AA44">
        <v>9927.0300000000007</v>
      </c>
      <c r="AB44">
        <v>0</v>
      </c>
      <c r="AC44">
        <v>0</v>
      </c>
      <c r="AD44">
        <v>0</v>
      </c>
      <c r="AE44">
        <v>9927.0300000000007</v>
      </c>
      <c r="AF44">
        <v>0</v>
      </c>
      <c r="AG44">
        <v>0</v>
      </c>
      <c r="AH44">
        <v>0</v>
      </c>
      <c r="AI44">
        <v>1</v>
      </c>
      <c r="AJ44">
        <v>1</v>
      </c>
      <c r="AK44">
        <v>1</v>
      </c>
      <c r="AL44">
        <v>1</v>
      </c>
      <c r="AN44">
        <v>0</v>
      </c>
      <c r="AO44">
        <v>1</v>
      </c>
      <c r="AP44">
        <v>0</v>
      </c>
      <c r="AQ44">
        <v>0</v>
      </c>
      <c r="AR44">
        <v>0</v>
      </c>
      <c r="AS44" t="s">
        <v>6</v>
      </c>
      <c r="AT44">
        <v>1E-4</v>
      </c>
      <c r="AU44" t="s">
        <v>6</v>
      </c>
      <c r="AV44">
        <v>0</v>
      </c>
      <c r="AW44">
        <v>2</v>
      </c>
      <c r="AX44">
        <v>54030076</v>
      </c>
      <c r="AY44">
        <v>1</v>
      </c>
      <c r="AZ44">
        <v>0</v>
      </c>
      <c r="BA44">
        <v>44</v>
      </c>
      <c r="BB44">
        <v>0</v>
      </c>
      <c r="BC44">
        <v>0</v>
      </c>
      <c r="BD44">
        <v>0</v>
      </c>
      <c r="BE44">
        <v>0</v>
      </c>
      <c r="BF44">
        <v>0</v>
      </c>
      <c r="BG44">
        <v>0</v>
      </c>
      <c r="BH44">
        <v>0</v>
      </c>
      <c r="BI44">
        <v>0</v>
      </c>
      <c r="BJ44">
        <v>0</v>
      </c>
      <c r="BK44">
        <v>0</v>
      </c>
      <c r="BL44">
        <v>0</v>
      </c>
      <c r="BM44">
        <v>0</v>
      </c>
      <c r="BN44">
        <v>0</v>
      </c>
      <c r="BO44">
        <v>0</v>
      </c>
      <c r="BP44">
        <v>0</v>
      </c>
      <c r="BQ44">
        <v>0</v>
      </c>
      <c r="BR44">
        <v>0</v>
      </c>
      <c r="BS44">
        <v>0</v>
      </c>
      <c r="BT44">
        <v>0</v>
      </c>
      <c r="BU44">
        <v>0</v>
      </c>
      <c r="BV44">
        <v>0</v>
      </c>
      <c r="BW44">
        <v>0</v>
      </c>
      <c r="CX44">
        <f>Y44*Source!I102</f>
        <v>2.0000000000000001E-4</v>
      </c>
      <c r="CY44">
        <f t="shared" si="5"/>
        <v>9927.0300000000007</v>
      </c>
      <c r="CZ44">
        <f t="shared" si="6"/>
        <v>9927.0300000000007</v>
      </c>
      <c r="DA44">
        <f t="shared" si="7"/>
        <v>1</v>
      </c>
      <c r="DB44">
        <f t="shared" si="0"/>
        <v>0.99</v>
      </c>
      <c r="DC44">
        <f t="shared" si="1"/>
        <v>0</v>
      </c>
    </row>
    <row r="45" spans="1:107">
      <c r="A45">
        <f>ROW(Source!A102)</f>
        <v>102</v>
      </c>
      <c r="B45">
        <v>54027915</v>
      </c>
      <c r="C45">
        <v>54030049</v>
      </c>
      <c r="D45">
        <v>29128276</v>
      </c>
      <c r="E45">
        <v>1</v>
      </c>
      <c r="F45">
        <v>1</v>
      </c>
      <c r="G45">
        <v>1</v>
      </c>
      <c r="H45">
        <v>3</v>
      </c>
      <c r="I45" t="s">
        <v>808</v>
      </c>
      <c r="J45" t="s">
        <v>809</v>
      </c>
      <c r="K45" t="s">
        <v>810</v>
      </c>
      <c r="L45">
        <v>1346</v>
      </c>
      <c r="N45">
        <v>1009</v>
      </c>
      <c r="O45" t="s">
        <v>235</v>
      </c>
      <c r="P45" t="s">
        <v>235</v>
      </c>
      <c r="Q45">
        <v>1</v>
      </c>
      <c r="W45">
        <v>0</v>
      </c>
      <c r="X45">
        <v>-870223560</v>
      </c>
      <c r="Y45">
        <v>0</v>
      </c>
      <c r="AA45">
        <v>0</v>
      </c>
      <c r="AB45">
        <v>0</v>
      </c>
      <c r="AC45">
        <v>0</v>
      </c>
      <c r="AD45">
        <v>0</v>
      </c>
      <c r="AE45">
        <v>0</v>
      </c>
      <c r="AF45">
        <v>0</v>
      </c>
      <c r="AG45">
        <v>0</v>
      </c>
      <c r="AH45">
        <v>0</v>
      </c>
      <c r="AI45">
        <v>1</v>
      </c>
      <c r="AJ45">
        <v>1</v>
      </c>
      <c r="AK45">
        <v>1</v>
      </c>
      <c r="AL45">
        <v>1</v>
      </c>
      <c r="AN45">
        <v>1</v>
      </c>
      <c r="AO45">
        <v>0</v>
      </c>
      <c r="AP45">
        <v>0</v>
      </c>
      <c r="AQ45">
        <v>0</v>
      </c>
      <c r="AR45">
        <v>0</v>
      </c>
      <c r="AS45" t="s">
        <v>6</v>
      </c>
      <c r="AT45">
        <v>0</v>
      </c>
      <c r="AU45" t="s">
        <v>6</v>
      </c>
      <c r="AV45">
        <v>0</v>
      </c>
      <c r="AW45">
        <v>2</v>
      </c>
      <c r="AX45">
        <v>54030077</v>
      </c>
      <c r="AY45">
        <v>1</v>
      </c>
      <c r="AZ45">
        <v>0</v>
      </c>
      <c r="BA45">
        <v>45</v>
      </c>
      <c r="BB45">
        <v>0</v>
      </c>
      <c r="BC45">
        <v>0</v>
      </c>
      <c r="BD45">
        <v>0</v>
      </c>
      <c r="BE45">
        <v>0</v>
      </c>
      <c r="BF45">
        <v>0</v>
      </c>
      <c r="BG45">
        <v>0</v>
      </c>
      <c r="BH45">
        <v>0</v>
      </c>
      <c r="BI45">
        <v>0</v>
      </c>
      <c r="BJ45">
        <v>0</v>
      </c>
      <c r="BK45">
        <v>0</v>
      </c>
      <c r="BL45">
        <v>0</v>
      </c>
      <c r="BM45">
        <v>0</v>
      </c>
      <c r="BN45">
        <v>0</v>
      </c>
      <c r="BO45">
        <v>0</v>
      </c>
      <c r="BP45">
        <v>0</v>
      </c>
      <c r="BQ45">
        <v>0</v>
      </c>
      <c r="BR45">
        <v>0</v>
      </c>
      <c r="BS45">
        <v>0</v>
      </c>
      <c r="BT45">
        <v>0</v>
      </c>
      <c r="BU45">
        <v>0</v>
      </c>
      <c r="BV45">
        <v>0</v>
      </c>
      <c r="BW45">
        <v>0</v>
      </c>
      <c r="CX45">
        <f>Y45*Source!I102</f>
        <v>0</v>
      </c>
      <c r="CY45">
        <f t="shared" si="5"/>
        <v>0</v>
      </c>
      <c r="CZ45">
        <f t="shared" si="6"/>
        <v>0</v>
      </c>
      <c r="DA45">
        <f t="shared" si="7"/>
        <v>1</v>
      </c>
      <c r="DB45">
        <f t="shared" si="0"/>
        <v>0</v>
      </c>
      <c r="DC45">
        <f t="shared" si="1"/>
        <v>0</v>
      </c>
    </row>
    <row r="46" spans="1:107">
      <c r="A46">
        <f>ROW(Source!A102)</f>
        <v>102</v>
      </c>
      <c r="B46">
        <v>54027915</v>
      </c>
      <c r="C46">
        <v>54030049</v>
      </c>
      <c r="D46">
        <v>29129110</v>
      </c>
      <c r="E46">
        <v>1</v>
      </c>
      <c r="F46">
        <v>1</v>
      </c>
      <c r="G46">
        <v>1</v>
      </c>
      <c r="H46">
        <v>3</v>
      </c>
      <c r="I46" t="s">
        <v>790</v>
      </c>
      <c r="J46" t="s">
        <v>791</v>
      </c>
      <c r="K46" t="s">
        <v>792</v>
      </c>
      <c r="L46">
        <v>1346</v>
      </c>
      <c r="N46">
        <v>1009</v>
      </c>
      <c r="O46" t="s">
        <v>235</v>
      </c>
      <c r="P46" t="s">
        <v>235</v>
      </c>
      <c r="Q46">
        <v>1</v>
      </c>
      <c r="W46">
        <v>0</v>
      </c>
      <c r="X46">
        <v>-151770342</v>
      </c>
      <c r="Y46">
        <v>0</v>
      </c>
      <c r="AA46">
        <v>0</v>
      </c>
      <c r="AB46">
        <v>0</v>
      </c>
      <c r="AC46">
        <v>0</v>
      </c>
      <c r="AD46">
        <v>0</v>
      </c>
      <c r="AE46">
        <v>0</v>
      </c>
      <c r="AF46">
        <v>0</v>
      </c>
      <c r="AG46">
        <v>0</v>
      </c>
      <c r="AH46">
        <v>0</v>
      </c>
      <c r="AI46">
        <v>1</v>
      </c>
      <c r="AJ46">
        <v>1</v>
      </c>
      <c r="AK46">
        <v>1</v>
      </c>
      <c r="AL46">
        <v>1</v>
      </c>
      <c r="AN46">
        <v>1</v>
      </c>
      <c r="AO46">
        <v>0</v>
      </c>
      <c r="AP46">
        <v>0</v>
      </c>
      <c r="AQ46">
        <v>0</v>
      </c>
      <c r="AR46">
        <v>0</v>
      </c>
      <c r="AS46" t="s">
        <v>6</v>
      </c>
      <c r="AT46">
        <v>0</v>
      </c>
      <c r="AU46" t="s">
        <v>6</v>
      </c>
      <c r="AV46">
        <v>0</v>
      </c>
      <c r="AW46">
        <v>2</v>
      </c>
      <c r="AX46">
        <v>54030078</v>
      </c>
      <c r="AY46">
        <v>1</v>
      </c>
      <c r="AZ46">
        <v>0</v>
      </c>
      <c r="BA46">
        <v>46</v>
      </c>
      <c r="BB46">
        <v>0</v>
      </c>
      <c r="BC46">
        <v>0</v>
      </c>
      <c r="BD46">
        <v>0</v>
      </c>
      <c r="BE46">
        <v>0</v>
      </c>
      <c r="BF46">
        <v>0</v>
      </c>
      <c r="BG46">
        <v>0</v>
      </c>
      <c r="BH46">
        <v>0</v>
      </c>
      <c r="BI46">
        <v>0</v>
      </c>
      <c r="BJ46">
        <v>0</v>
      </c>
      <c r="BK46">
        <v>0</v>
      </c>
      <c r="BL46">
        <v>0</v>
      </c>
      <c r="BM46">
        <v>0</v>
      </c>
      <c r="BN46">
        <v>0</v>
      </c>
      <c r="BO46">
        <v>0</v>
      </c>
      <c r="BP46">
        <v>0</v>
      </c>
      <c r="BQ46">
        <v>0</v>
      </c>
      <c r="BR46">
        <v>0</v>
      </c>
      <c r="BS46">
        <v>0</v>
      </c>
      <c r="BT46">
        <v>0</v>
      </c>
      <c r="BU46">
        <v>0</v>
      </c>
      <c r="BV46">
        <v>0</v>
      </c>
      <c r="BW46">
        <v>0</v>
      </c>
      <c r="CX46">
        <f>Y46*Source!I102</f>
        <v>0</v>
      </c>
      <c r="CY46">
        <f t="shared" si="5"/>
        <v>0</v>
      </c>
      <c r="CZ46">
        <f t="shared" si="6"/>
        <v>0</v>
      </c>
      <c r="DA46">
        <f t="shared" si="7"/>
        <v>1</v>
      </c>
      <c r="DB46">
        <f t="shared" si="0"/>
        <v>0</v>
      </c>
      <c r="DC46">
        <f t="shared" si="1"/>
        <v>0</v>
      </c>
    </row>
    <row r="47" spans="1:107">
      <c r="A47">
        <f>ROW(Source!A102)</f>
        <v>102</v>
      </c>
      <c r="B47">
        <v>54027915</v>
      </c>
      <c r="C47">
        <v>54030049</v>
      </c>
      <c r="D47">
        <v>29155661</v>
      </c>
      <c r="E47">
        <v>1</v>
      </c>
      <c r="F47">
        <v>1</v>
      </c>
      <c r="G47">
        <v>1</v>
      </c>
      <c r="H47">
        <v>3</v>
      </c>
      <c r="I47" t="s">
        <v>811</v>
      </c>
      <c r="J47" t="s">
        <v>812</v>
      </c>
      <c r="K47" t="s">
        <v>813</v>
      </c>
      <c r="L47">
        <v>1348</v>
      </c>
      <c r="N47">
        <v>1009</v>
      </c>
      <c r="O47" t="s">
        <v>172</v>
      </c>
      <c r="P47" t="s">
        <v>172</v>
      </c>
      <c r="Q47">
        <v>1000</v>
      </c>
      <c r="W47">
        <v>0</v>
      </c>
      <c r="X47">
        <v>1725018356</v>
      </c>
      <c r="Y47">
        <v>0</v>
      </c>
      <c r="AA47">
        <v>0</v>
      </c>
      <c r="AB47">
        <v>0</v>
      </c>
      <c r="AC47">
        <v>0</v>
      </c>
      <c r="AD47">
        <v>0</v>
      </c>
      <c r="AE47">
        <v>0</v>
      </c>
      <c r="AF47">
        <v>0</v>
      </c>
      <c r="AG47">
        <v>0</v>
      </c>
      <c r="AH47">
        <v>0</v>
      </c>
      <c r="AI47">
        <v>1</v>
      </c>
      <c r="AJ47">
        <v>1</v>
      </c>
      <c r="AK47">
        <v>1</v>
      </c>
      <c r="AL47">
        <v>1</v>
      </c>
      <c r="AN47">
        <v>1</v>
      </c>
      <c r="AO47">
        <v>0</v>
      </c>
      <c r="AP47">
        <v>0</v>
      </c>
      <c r="AQ47">
        <v>0</v>
      </c>
      <c r="AR47">
        <v>0</v>
      </c>
      <c r="AS47" t="s">
        <v>6</v>
      </c>
      <c r="AT47">
        <v>0</v>
      </c>
      <c r="AU47" t="s">
        <v>6</v>
      </c>
      <c r="AV47">
        <v>0</v>
      </c>
      <c r="AW47">
        <v>2</v>
      </c>
      <c r="AX47">
        <v>54030079</v>
      </c>
      <c r="AY47">
        <v>1</v>
      </c>
      <c r="AZ47">
        <v>0</v>
      </c>
      <c r="BA47">
        <v>47</v>
      </c>
      <c r="BB47">
        <v>0</v>
      </c>
      <c r="BC47">
        <v>0</v>
      </c>
      <c r="BD47">
        <v>0</v>
      </c>
      <c r="BE47">
        <v>0</v>
      </c>
      <c r="BF47">
        <v>0</v>
      </c>
      <c r="BG47">
        <v>0</v>
      </c>
      <c r="BH47">
        <v>0</v>
      </c>
      <c r="BI47">
        <v>0</v>
      </c>
      <c r="BJ47">
        <v>0</v>
      </c>
      <c r="BK47">
        <v>0</v>
      </c>
      <c r="BL47">
        <v>0</v>
      </c>
      <c r="BM47">
        <v>0</v>
      </c>
      <c r="BN47">
        <v>0</v>
      </c>
      <c r="BO47">
        <v>0</v>
      </c>
      <c r="BP47">
        <v>0</v>
      </c>
      <c r="BQ47">
        <v>0</v>
      </c>
      <c r="BR47">
        <v>0</v>
      </c>
      <c r="BS47">
        <v>0</v>
      </c>
      <c r="BT47">
        <v>0</v>
      </c>
      <c r="BU47">
        <v>0</v>
      </c>
      <c r="BV47">
        <v>0</v>
      </c>
      <c r="BW47">
        <v>0</v>
      </c>
      <c r="CX47">
        <f>Y47*Source!I102</f>
        <v>0</v>
      </c>
      <c r="CY47">
        <f t="shared" si="5"/>
        <v>0</v>
      </c>
      <c r="CZ47">
        <f t="shared" si="6"/>
        <v>0</v>
      </c>
      <c r="DA47">
        <f t="shared" si="7"/>
        <v>1</v>
      </c>
      <c r="DB47">
        <f t="shared" si="0"/>
        <v>0</v>
      </c>
      <c r="DC47">
        <f t="shared" si="1"/>
        <v>0</v>
      </c>
    </row>
    <row r="48" spans="1:107">
      <c r="A48">
        <f>ROW(Source!A104)</f>
        <v>104</v>
      </c>
      <c r="B48">
        <v>54027915</v>
      </c>
      <c r="C48">
        <v>54030081</v>
      </c>
      <c r="D48">
        <v>18406804</v>
      </c>
      <c r="E48">
        <v>1</v>
      </c>
      <c r="F48">
        <v>1</v>
      </c>
      <c r="G48">
        <v>1</v>
      </c>
      <c r="H48">
        <v>1</v>
      </c>
      <c r="I48" t="s">
        <v>814</v>
      </c>
      <c r="J48" t="s">
        <v>6</v>
      </c>
      <c r="K48" t="s">
        <v>815</v>
      </c>
      <c r="L48">
        <v>1369</v>
      </c>
      <c r="N48">
        <v>1013</v>
      </c>
      <c r="O48" t="s">
        <v>738</v>
      </c>
      <c r="P48" t="s">
        <v>738</v>
      </c>
      <c r="Q48">
        <v>1</v>
      </c>
      <c r="W48">
        <v>0</v>
      </c>
      <c r="X48">
        <v>254330056</v>
      </c>
      <c r="Y48">
        <v>154</v>
      </c>
      <c r="AA48">
        <v>0</v>
      </c>
      <c r="AB48">
        <v>0</v>
      </c>
      <c r="AC48">
        <v>0</v>
      </c>
      <c r="AD48">
        <v>7.8</v>
      </c>
      <c r="AE48">
        <v>0</v>
      </c>
      <c r="AF48">
        <v>0</v>
      </c>
      <c r="AG48">
        <v>0</v>
      </c>
      <c r="AH48">
        <v>7.8</v>
      </c>
      <c r="AI48">
        <v>1</v>
      </c>
      <c r="AJ48">
        <v>1</v>
      </c>
      <c r="AK48">
        <v>1</v>
      </c>
      <c r="AL48">
        <v>1</v>
      </c>
      <c r="AN48">
        <v>0</v>
      </c>
      <c r="AO48">
        <v>1</v>
      </c>
      <c r="AP48">
        <v>1</v>
      </c>
      <c r="AQ48">
        <v>0</v>
      </c>
      <c r="AR48">
        <v>0</v>
      </c>
      <c r="AS48" t="s">
        <v>6</v>
      </c>
      <c r="AT48">
        <v>154</v>
      </c>
      <c r="AU48" t="s">
        <v>6</v>
      </c>
      <c r="AV48">
        <v>1</v>
      </c>
      <c r="AW48">
        <v>2</v>
      </c>
      <c r="AX48">
        <v>54030083</v>
      </c>
      <c r="AY48">
        <v>1</v>
      </c>
      <c r="AZ48">
        <v>0</v>
      </c>
      <c r="BA48">
        <v>48</v>
      </c>
      <c r="BB48">
        <v>0</v>
      </c>
      <c r="BC48">
        <v>0</v>
      </c>
      <c r="BD48">
        <v>0</v>
      </c>
      <c r="BE48">
        <v>0</v>
      </c>
      <c r="BF48">
        <v>0</v>
      </c>
      <c r="BG48">
        <v>0</v>
      </c>
      <c r="BH48">
        <v>0</v>
      </c>
      <c r="BI48">
        <v>0</v>
      </c>
      <c r="BJ48">
        <v>0</v>
      </c>
      <c r="BK48">
        <v>0</v>
      </c>
      <c r="BL48">
        <v>0</v>
      </c>
      <c r="BM48">
        <v>0</v>
      </c>
      <c r="BN48">
        <v>0</v>
      </c>
      <c r="BO48">
        <v>0</v>
      </c>
      <c r="BP48">
        <v>0</v>
      </c>
      <c r="BQ48">
        <v>0</v>
      </c>
      <c r="BR48">
        <v>0</v>
      </c>
      <c r="BS48">
        <v>0</v>
      </c>
      <c r="BT48">
        <v>0</v>
      </c>
      <c r="BU48">
        <v>0</v>
      </c>
      <c r="BV48">
        <v>0</v>
      </c>
      <c r="BW48">
        <v>0</v>
      </c>
      <c r="CX48">
        <f>Y48*Source!I104</f>
        <v>0.95001059999999993</v>
      </c>
      <c r="CY48">
        <f>AD48</f>
        <v>7.8</v>
      </c>
      <c r="CZ48">
        <f>AH48</f>
        <v>7.8</v>
      </c>
      <c r="DA48">
        <f>AL48</f>
        <v>1</v>
      </c>
      <c r="DB48">
        <f t="shared" si="0"/>
        <v>1201.2</v>
      </c>
      <c r="DC48">
        <f t="shared" si="1"/>
        <v>0</v>
      </c>
    </row>
    <row r="49" spans="1:107">
      <c r="A49">
        <f>ROW(Source!A105)</f>
        <v>105</v>
      </c>
      <c r="B49">
        <v>54027915</v>
      </c>
      <c r="C49">
        <v>54030084</v>
      </c>
      <c r="D49">
        <v>29361034</v>
      </c>
      <c r="E49">
        <v>1</v>
      </c>
      <c r="F49">
        <v>1</v>
      </c>
      <c r="G49">
        <v>1</v>
      </c>
      <c r="H49">
        <v>1</v>
      </c>
      <c r="I49" t="s">
        <v>816</v>
      </c>
      <c r="J49" t="s">
        <v>6</v>
      </c>
      <c r="K49" t="s">
        <v>817</v>
      </c>
      <c r="L49">
        <v>1369</v>
      </c>
      <c r="N49">
        <v>1013</v>
      </c>
      <c r="O49" t="s">
        <v>738</v>
      </c>
      <c r="P49" t="s">
        <v>738</v>
      </c>
      <c r="Q49">
        <v>1</v>
      </c>
      <c r="W49">
        <v>0</v>
      </c>
      <c r="X49">
        <v>184923391</v>
      </c>
      <c r="Y49">
        <v>16.600000000000001</v>
      </c>
      <c r="AA49">
        <v>0</v>
      </c>
      <c r="AB49">
        <v>0</v>
      </c>
      <c r="AC49">
        <v>0</v>
      </c>
      <c r="AD49">
        <v>9.4</v>
      </c>
      <c r="AE49">
        <v>0</v>
      </c>
      <c r="AF49">
        <v>0</v>
      </c>
      <c r="AG49">
        <v>0</v>
      </c>
      <c r="AH49">
        <v>9.4</v>
      </c>
      <c r="AI49">
        <v>1</v>
      </c>
      <c r="AJ49">
        <v>1</v>
      </c>
      <c r="AK49">
        <v>1</v>
      </c>
      <c r="AL49">
        <v>1</v>
      </c>
      <c r="AN49">
        <v>0</v>
      </c>
      <c r="AO49">
        <v>1</v>
      </c>
      <c r="AP49">
        <v>0</v>
      </c>
      <c r="AQ49">
        <v>0</v>
      </c>
      <c r="AR49">
        <v>0</v>
      </c>
      <c r="AS49" t="s">
        <v>6</v>
      </c>
      <c r="AT49">
        <v>16.600000000000001</v>
      </c>
      <c r="AU49" t="s">
        <v>6</v>
      </c>
      <c r="AV49">
        <v>1</v>
      </c>
      <c r="AW49">
        <v>2</v>
      </c>
      <c r="AX49">
        <v>54030093</v>
      </c>
      <c r="AY49">
        <v>1</v>
      </c>
      <c r="AZ49">
        <v>0</v>
      </c>
      <c r="BA49">
        <v>49</v>
      </c>
      <c r="BB49">
        <v>0</v>
      </c>
      <c r="BC49">
        <v>0</v>
      </c>
      <c r="BD49">
        <v>0</v>
      </c>
      <c r="BE49">
        <v>0</v>
      </c>
      <c r="BF49">
        <v>0</v>
      </c>
      <c r="BG49">
        <v>0</v>
      </c>
      <c r="BH49">
        <v>0</v>
      </c>
      <c r="BI49">
        <v>0</v>
      </c>
      <c r="BJ49">
        <v>0</v>
      </c>
      <c r="BK49">
        <v>0</v>
      </c>
      <c r="BL49">
        <v>0</v>
      </c>
      <c r="BM49">
        <v>0</v>
      </c>
      <c r="BN49">
        <v>0</v>
      </c>
      <c r="BO49">
        <v>0</v>
      </c>
      <c r="BP49">
        <v>0</v>
      </c>
      <c r="BQ49">
        <v>0</v>
      </c>
      <c r="BR49">
        <v>0</v>
      </c>
      <c r="BS49">
        <v>0</v>
      </c>
      <c r="BT49">
        <v>0</v>
      </c>
      <c r="BU49">
        <v>0</v>
      </c>
      <c r="BV49">
        <v>0</v>
      </c>
      <c r="BW49">
        <v>0</v>
      </c>
      <c r="CX49">
        <f>Y49*Source!I105</f>
        <v>5.3120000000000003</v>
      </c>
      <c r="CY49">
        <f>AD49</f>
        <v>9.4</v>
      </c>
      <c r="CZ49">
        <f>AH49</f>
        <v>9.4</v>
      </c>
      <c r="DA49">
        <f>AL49</f>
        <v>1</v>
      </c>
      <c r="DB49">
        <f t="shared" si="0"/>
        <v>156.04</v>
      </c>
      <c r="DC49">
        <f t="shared" si="1"/>
        <v>0</v>
      </c>
    </row>
    <row r="50" spans="1:107">
      <c r="A50">
        <f>ROW(Source!A105)</f>
        <v>105</v>
      </c>
      <c r="B50">
        <v>54027915</v>
      </c>
      <c r="C50">
        <v>54030084</v>
      </c>
      <c r="D50">
        <v>121548</v>
      </c>
      <c r="E50">
        <v>1</v>
      </c>
      <c r="F50">
        <v>1</v>
      </c>
      <c r="G50">
        <v>1</v>
      </c>
      <c r="H50">
        <v>1</v>
      </c>
      <c r="I50" t="s">
        <v>108</v>
      </c>
      <c r="J50" t="s">
        <v>6</v>
      </c>
      <c r="K50" t="s">
        <v>741</v>
      </c>
      <c r="L50">
        <v>608254</v>
      </c>
      <c r="N50">
        <v>1013</v>
      </c>
      <c r="O50" t="s">
        <v>742</v>
      </c>
      <c r="P50" t="s">
        <v>742</v>
      </c>
      <c r="Q50">
        <v>1</v>
      </c>
      <c r="W50">
        <v>0</v>
      </c>
      <c r="X50">
        <v>-185737400</v>
      </c>
      <c r="Y50">
        <v>0.22</v>
      </c>
      <c r="AA50">
        <v>0</v>
      </c>
      <c r="AB50">
        <v>0</v>
      </c>
      <c r="AC50">
        <v>0</v>
      </c>
      <c r="AD50">
        <v>0</v>
      </c>
      <c r="AE50">
        <v>0</v>
      </c>
      <c r="AF50">
        <v>0</v>
      </c>
      <c r="AG50">
        <v>0</v>
      </c>
      <c r="AH50">
        <v>0</v>
      </c>
      <c r="AI50">
        <v>1</v>
      </c>
      <c r="AJ50">
        <v>1</v>
      </c>
      <c r="AK50">
        <v>1</v>
      </c>
      <c r="AL50">
        <v>1</v>
      </c>
      <c r="AN50">
        <v>0</v>
      </c>
      <c r="AO50">
        <v>1</v>
      </c>
      <c r="AP50">
        <v>0</v>
      </c>
      <c r="AQ50">
        <v>0</v>
      </c>
      <c r="AR50">
        <v>0</v>
      </c>
      <c r="AS50" t="s">
        <v>6</v>
      </c>
      <c r="AT50">
        <v>0.22</v>
      </c>
      <c r="AU50" t="s">
        <v>6</v>
      </c>
      <c r="AV50">
        <v>2</v>
      </c>
      <c r="AW50">
        <v>2</v>
      </c>
      <c r="AX50">
        <v>54030094</v>
      </c>
      <c r="AY50">
        <v>1</v>
      </c>
      <c r="AZ50">
        <v>0</v>
      </c>
      <c r="BA50">
        <v>50</v>
      </c>
      <c r="BB50">
        <v>0</v>
      </c>
      <c r="BC50">
        <v>0</v>
      </c>
      <c r="BD50">
        <v>0</v>
      </c>
      <c r="BE50">
        <v>0</v>
      </c>
      <c r="BF50">
        <v>0</v>
      </c>
      <c r="BG50">
        <v>0</v>
      </c>
      <c r="BH50">
        <v>0</v>
      </c>
      <c r="BI50">
        <v>0</v>
      </c>
      <c r="BJ50">
        <v>0</v>
      </c>
      <c r="BK50">
        <v>0</v>
      </c>
      <c r="BL50">
        <v>0</v>
      </c>
      <c r="BM50">
        <v>0</v>
      </c>
      <c r="BN50">
        <v>0</v>
      </c>
      <c r="BO50">
        <v>0</v>
      </c>
      <c r="BP50">
        <v>0</v>
      </c>
      <c r="BQ50">
        <v>0</v>
      </c>
      <c r="BR50">
        <v>0</v>
      </c>
      <c r="BS50">
        <v>0</v>
      </c>
      <c r="BT50">
        <v>0</v>
      </c>
      <c r="BU50">
        <v>0</v>
      </c>
      <c r="BV50">
        <v>0</v>
      </c>
      <c r="BW50">
        <v>0</v>
      </c>
      <c r="CX50">
        <f>Y50*Source!I105</f>
        <v>7.0400000000000004E-2</v>
      </c>
      <c r="CY50">
        <f>AD50</f>
        <v>0</v>
      </c>
      <c r="CZ50">
        <f>AH50</f>
        <v>0</v>
      </c>
      <c r="DA50">
        <f>AL50</f>
        <v>1</v>
      </c>
      <c r="DB50">
        <f t="shared" si="0"/>
        <v>0</v>
      </c>
      <c r="DC50">
        <f t="shared" si="1"/>
        <v>0</v>
      </c>
    </row>
    <row r="51" spans="1:107">
      <c r="A51">
        <f>ROW(Source!A105)</f>
        <v>105</v>
      </c>
      <c r="B51">
        <v>54027915</v>
      </c>
      <c r="C51">
        <v>54030084</v>
      </c>
      <c r="D51">
        <v>29172362</v>
      </c>
      <c r="E51">
        <v>1</v>
      </c>
      <c r="F51">
        <v>1</v>
      </c>
      <c r="G51">
        <v>1</v>
      </c>
      <c r="H51">
        <v>2</v>
      </c>
      <c r="I51" t="s">
        <v>818</v>
      </c>
      <c r="J51" t="s">
        <v>819</v>
      </c>
      <c r="K51" t="s">
        <v>820</v>
      </c>
      <c r="L51">
        <v>1368</v>
      </c>
      <c r="N51">
        <v>1011</v>
      </c>
      <c r="O51" t="s">
        <v>746</v>
      </c>
      <c r="P51" t="s">
        <v>746</v>
      </c>
      <c r="Q51">
        <v>1</v>
      </c>
      <c r="W51">
        <v>0</v>
      </c>
      <c r="X51">
        <v>783836208</v>
      </c>
      <c r="Y51">
        <v>0.22</v>
      </c>
      <c r="AA51">
        <v>0</v>
      </c>
      <c r="AB51">
        <v>134.65</v>
      </c>
      <c r="AC51">
        <v>13.5</v>
      </c>
      <c r="AD51">
        <v>0</v>
      </c>
      <c r="AE51">
        <v>0</v>
      </c>
      <c r="AF51">
        <v>134.65</v>
      </c>
      <c r="AG51">
        <v>13.5</v>
      </c>
      <c r="AH51">
        <v>0</v>
      </c>
      <c r="AI51">
        <v>1</v>
      </c>
      <c r="AJ51">
        <v>1</v>
      </c>
      <c r="AK51">
        <v>1</v>
      </c>
      <c r="AL51">
        <v>1</v>
      </c>
      <c r="AN51">
        <v>0</v>
      </c>
      <c r="AO51">
        <v>1</v>
      </c>
      <c r="AP51">
        <v>0</v>
      </c>
      <c r="AQ51">
        <v>0</v>
      </c>
      <c r="AR51">
        <v>0</v>
      </c>
      <c r="AS51" t="s">
        <v>6</v>
      </c>
      <c r="AT51">
        <v>0.22</v>
      </c>
      <c r="AU51" t="s">
        <v>6</v>
      </c>
      <c r="AV51">
        <v>0</v>
      </c>
      <c r="AW51">
        <v>2</v>
      </c>
      <c r="AX51">
        <v>54030095</v>
      </c>
      <c r="AY51">
        <v>1</v>
      </c>
      <c r="AZ51">
        <v>0</v>
      </c>
      <c r="BA51">
        <v>51</v>
      </c>
      <c r="BB51">
        <v>0</v>
      </c>
      <c r="BC51">
        <v>0</v>
      </c>
      <c r="BD51">
        <v>0</v>
      </c>
      <c r="BE51">
        <v>0</v>
      </c>
      <c r="BF51">
        <v>0</v>
      </c>
      <c r="BG51">
        <v>0</v>
      </c>
      <c r="BH51">
        <v>0</v>
      </c>
      <c r="BI51">
        <v>0</v>
      </c>
      <c r="BJ51">
        <v>0</v>
      </c>
      <c r="BK51">
        <v>0</v>
      </c>
      <c r="BL51">
        <v>0</v>
      </c>
      <c r="BM51">
        <v>0</v>
      </c>
      <c r="BN51">
        <v>0</v>
      </c>
      <c r="BO51">
        <v>0</v>
      </c>
      <c r="BP51">
        <v>0</v>
      </c>
      <c r="BQ51">
        <v>0</v>
      </c>
      <c r="BR51">
        <v>0</v>
      </c>
      <c r="BS51">
        <v>0</v>
      </c>
      <c r="BT51">
        <v>0</v>
      </c>
      <c r="BU51">
        <v>0</v>
      </c>
      <c r="BV51">
        <v>0</v>
      </c>
      <c r="BW51">
        <v>0</v>
      </c>
      <c r="CX51">
        <f>Y51*Source!I105</f>
        <v>7.0400000000000004E-2</v>
      </c>
      <c r="CY51">
        <f>AB51</f>
        <v>134.65</v>
      </c>
      <c r="CZ51">
        <f>AF51</f>
        <v>134.65</v>
      </c>
      <c r="DA51">
        <f>AJ51</f>
        <v>1</v>
      </c>
      <c r="DB51">
        <f t="shared" si="0"/>
        <v>29.62</v>
      </c>
      <c r="DC51">
        <f t="shared" si="1"/>
        <v>2.97</v>
      </c>
    </row>
    <row r="52" spans="1:107">
      <c r="A52">
        <f>ROW(Source!A105)</f>
        <v>105</v>
      </c>
      <c r="B52">
        <v>54027915</v>
      </c>
      <c r="C52">
        <v>54030084</v>
      </c>
      <c r="D52">
        <v>29172657</v>
      </c>
      <c r="E52">
        <v>1</v>
      </c>
      <c r="F52">
        <v>1</v>
      </c>
      <c r="G52">
        <v>1</v>
      </c>
      <c r="H52">
        <v>2</v>
      </c>
      <c r="I52" t="s">
        <v>821</v>
      </c>
      <c r="J52" t="s">
        <v>822</v>
      </c>
      <c r="K52" t="s">
        <v>823</v>
      </c>
      <c r="L52">
        <v>1368</v>
      </c>
      <c r="N52">
        <v>1011</v>
      </c>
      <c r="O52" t="s">
        <v>746</v>
      </c>
      <c r="P52" t="s">
        <v>746</v>
      </c>
      <c r="Q52">
        <v>1</v>
      </c>
      <c r="W52">
        <v>0</v>
      </c>
      <c r="X52">
        <v>1474986261</v>
      </c>
      <c r="Y52">
        <v>3.13</v>
      </c>
      <c r="AA52">
        <v>0</v>
      </c>
      <c r="AB52">
        <v>8.1</v>
      </c>
      <c r="AC52">
        <v>0</v>
      </c>
      <c r="AD52">
        <v>0</v>
      </c>
      <c r="AE52">
        <v>0</v>
      </c>
      <c r="AF52">
        <v>8.1</v>
      </c>
      <c r="AG52">
        <v>0</v>
      </c>
      <c r="AH52">
        <v>0</v>
      </c>
      <c r="AI52">
        <v>1</v>
      </c>
      <c r="AJ52">
        <v>1</v>
      </c>
      <c r="AK52">
        <v>1</v>
      </c>
      <c r="AL52">
        <v>1</v>
      </c>
      <c r="AN52">
        <v>0</v>
      </c>
      <c r="AO52">
        <v>1</v>
      </c>
      <c r="AP52">
        <v>0</v>
      </c>
      <c r="AQ52">
        <v>0</v>
      </c>
      <c r="AR52">
        <v>0</v>
      </c>
      <c r="AS52" t="s">
        <v>6</v>
      </c>
      <c r="AT52">
        <v>3.13</v>
      </c>
      <c r="AU52" t="s">
        <v>6</v>
      </c>
      <c r="AV52">
        <v>0</v>
      </c>
      <c r="AW52">
        <v>2</v>
      </c>
      <c r="AX52">
        <v>54030096</v>
      </c>
      <c r="AY52">
        <v>1</v>
      </c>
      <c r="AZ52">
        <v>0</v>
      </c>
      <c r="BA52">
        <v>52</v>
      </c>
      <c r="BB52">
        <v>0</v>
      </c>
      <c r="BC52">
        <v>0</v>
      </c>
      <c r="BD52">
        <v>0</v>
      </c>
      <c r="BE52">
        <v>0</v>
      </c>
      <c r="BF52">
        <v>0</v>
      </c>
      <c r="BG52">
        <v>0</v>
      </c>
      <c r="BH52">
        <v>0</v>
      </c>
      <c r="BI52">
        <v>0</v>
      </c>
      <c r="BJ52">
        <v>0</v>
      </c>
      <c r="BK52">
        <v>0</v>
      </c>
      <c r="BL52">
        <v>0</v>
      </c>
      <c r="BM52">
        <v>0</v>
      </c>
      <c r="BN52">
        <v>0</v>
      </c>
      <c r="BO52">
        <v>0</v>
      </c>
      <c r="BP52">
        <v>0</v>
      </c>
      <c r="BQ52">
        <v>0</v>
      </c>
      <c r="BR52">
        <v>0</v>
      </c>
      <c r="BS52">
        <v>0</v>
      </c>
      <c r="BT52">
        <v>0</v>
      </c>
      <c r="BU52">
        <v>0</v>
      </c>
      <c r="BV52">
        <v>0</v>
      </c>
      <c r="BW52">
        <v>0</v>
      </c>
      <c r="CX52">
        <f>Y52*Source!I105</f>
        <v>1.0016</v>
      </c>
      <c r="CY52">
        <f>AB52</f>
        <v>8.1</v>
      </c>
      <c r="CZ52">
        <f>AF52</f>
        <v>8.1</v>
      </c>
      <c r="DA52">
        <f>AJ52</f>
        <v>1</v>
      </c>
      <c r="DB52">
        <f t="shared" si="0"/>
        <v>25.35</v>
      </c>
      <c r="DC52">
        <f t="shared" si="1"/>
        <v>0</v>
      </c>
    </row>
    <row r="53" spans="1:107">
      <c r="A53">
        <f>ROW(Source!A105)</f>
        <v>105</v>
      </c>
      <c r="B53">
        <v>54027915</v>
      </c>
      <c r="C53">
        <v>54030084</v>
      </c>
      <c r="D53">
        <v>29174913</v>
      </c>
      <c r="E53">
        <v>1</v>
      </c>
      <c r="F53">
        <v>1</v>
      </c>
      <c r="G53">
        <v>1</v>
      </c>
      <c r="H53">
        <v>2</v>
      </c>
      <c r="I53" t="s">
        <v>760</v>
      </c>
      <c r="J53" t="s">
        <v>761</v>
      </c>
      <c r="K53" t="s">
        <v>762</v>
      </c>
      <c r="L53">
        <v>1368</v>
      </c>
      <c r="N53">
        <v>1011</v>
      </c>
      <c r="O53" t="s">
        <v>746</v>
      </c>
      <c r="P53" t="s">
        <v>746</v>
      </c>
      <c r="Q53">
        <v>1</v>
      </c>
      <c r="W53">
        <v>0</v>
      </c>
      <c r="X53">
        <v>1230759911</v>
      </c>
      <c r="Y53">
        <v>0.22</v>
      </c>
      <c r="AA53">
        <v>0</v>
      </c>
      <c r="AB53">
        <v>87.17</v>
      </c>
      <c r="AC53">
        <v>11.6</v>
      </c>
      <c r="AD53">
        <v>0</v>
      </c>
      <c r="AE53">
        <v>0</v>
      </c>
      <c r="AF53">
        <v>87.17</v>
      </c>
      <c r="AG53">
        <v>11.6</v>
      </c>
      <c r="AH53">
        <v>0</v>
      </c>
      <c r="AI53">
        <v>1</v>
      </c>
      <c r="AJ53">
        <v>1</v>
      </c>
      <c r="AK53">
        <v>1</v>
      </c>
      <c r="AL53">
        <v>1</v>
      </c>
      <c r="AN53">
        <v>0</v>
      </c>
      <c r="AO53">
        <v>1</v>
      </c>
      <c r="AP53">
        <v>0</v>
      </c>
      <c r="AQ53">
        <v>0</v>
      </c>
      <c r="AR53">
        <v>0</v>
      </c>
      <c r="AS53" t="s">
        <v>6</v>
      </c>
      <c r="AT53">
        <v>0.22</v>
      </c>
      <c r="AU53" t="s">
        <v>6</v>
      </c>
      <c r="AV53">
        <v>0</v>
      </c>
      <c r="AW53">
        <v>2</v>
      </c>
      <c r="AX53">
        <v>54030097</v>
      </c>
      <c r="AY53">
        <v>1</v>
      </c>
      <c r="AZ53">
        <v>0</v>
      </c>
      <c r="BA53">
        <v>53</v>
      </c>
      <c r="BB53">
        <v>0</v>
      </c>
      <c r="BC53">
        <v>0</v>
      </c>
      <c r="BD53">
        <v>0</v>
      </c>
      <c r="BE53">
        <v>0</v>
      </c>
      <c r="BF53">
        <v>0</v>
      </c>
      <c r="BG53">
        <v>0</v>
      </c>
      <c r="BH53">
        <v>0</v>
      </c>
      <c r="BI53">
        <v>0</v>
      </c>
      <c r="BJ53">
        <v>0</v>
      </c>
      <c r="BK53">
        <v>0</v>
      </c>
      <c r="BL53">
        <v>0</v>
      </c>
      <c r="BM53">
        <v>0</v>
      </c>
      <c r="BN53">
        <v>0</v>
      </c>
      <c r="BO53">
        <v>0</v>
      </c>
      <c r="BP53">
        <v>0</v>
      </c>
      <c r="BQ53">
        <v>0</v>
      </c>
      <c r="BR53">
        <v>0</v>
      </c>
      <c r="BS53">
        <v>0</v>
      </c>
      <c r="BT53">
        <v>0</v>
      </c>
      <c r="BU53">
        <v>0</v>
      </c>
      <c r="BV53">
        <v>0</v>
      </c>
      <c r="BW53">
        <v>0</v>
      </c>
      <c r="CX53">
        <f>Y53*Source!I105</f>
        <v>7.0400000000000004E-2</v>
      </c>
      <c r="CY53">
        <f>AB53</f>
        <v>87.17</v>
      </c>
      <c r="CZ53">
        <f>AF53</f>
        <v>87.17</v>
      </c>
      <c r="DA53">
        <f>AJ53</f>
        <v>1</v>
      </c>
      <c r="DB53">
        <f t="shared" si="0"/>
        <v>19.18</v>
      </c>
      <c r="DC53">
        <f t="shared" si="1"/>
        <v>2.5499999999999998</v>
      </c>
    </row>
    <row r="54" spans="1:107">
      <c r="A54">
        <f>ROW(Source!A105)</f>
        <v>105</v>
      </c>
      <c r="B54">
        <v>54027915</v>
      </c>
      <c r="C54">
        <v>54030084</v>
      </c>
      <c r="D54">
        <v>29113980</v>
      </c>
      <c r="E54">
        <v>1</v>
      </c>
      <c r="F54">
        <v>1</v>
      </c>
      <c r="G54">
        <v>1</v>
      </c>
      <c r="H54">
        <v>3</v>
      </c>
      <c r="I54" t="s">
        <v>824</v>
      </c>
      <c r="J54" t="s">
        <v>825</v>
      </c>
      <c r="K54" t="s">
        <v>826</v>
      </c>
      <c r="L54">
        <v>1346</v>
      </c>
      <c r="N54">
        <v>1009</v>
      </c>
      <c r="O54" t="s">
        <v>235</v>
      </c>
      <c r="P54" t="s">
        <v>235</v>
      </c>
      <c r="Q54">
        <v>1</v>
      </c>
      <c r="W54">
        <v>0</v>
      </c>
      <c r="X54">
        <v>-1805966371</v>
      </c>
      <c r="Y54">
        <v>0.9</v>
      </c>
      <c r="AA54">
        <v>14.31</v>
      </c>
      <c r="AB54">
        <v>0</v>
      </c>
      <c r="AC54">
        <v>0</v>
      </c>
      <c r="AD54">
        <v>0</v>
      </c>
      <c r="AE54">
        <v>14.31</v>
      </c>
      <c r="AF54">
        <v>0</v>
      </c>
      <c r="AG54">
        <v>0</v>
      </c>
      <c r="AH54">
        <v>0</v>
      </c>
      <c r="AI54">
        <v>1</v>
      </c>
      <c r="AJ54">
        <v>1</v>
      </c>
      <c r="AK54">
        <v>1</v>
      </c>
      <c r="AL54">
        <v>1</v>
      </c>
      <c r="AN54">
        <v>0</v>
      </c>
      <c r="AO54">
        <v>1</v>
      </c>
      <c r="AP54">
        <v>0</v>
      </c>
      <c r="AQ54">
        <v>0</v>
      </c>
      <c r="AR54">
        <v>0</v>
      </c>
      <c r="AS54" t="s">
        <v>6</v>
      </c>
      <c r="AT54">
        <v>0.9</v>
      </c>
      <c r="AU54" t="s">
        <v>6</v>
      </c>
      <c r="AV54">
        <v>0</v>
      </c>
      <c r="AW54">
        <v>2</v>
      </c>
      <c r="AX54">
        <v>54030098</v>
      </c>
      <c r="AY54">
        <v>1</v>
      </c>
      <c r="AZ54">
        <v>0</v>
      </c>
      <c r="BA54">
        <v>54</v>
      </c>
      <c r="BB54">
        <v>0</v>
      </c>
      <c r="BC54">
        <v>0</v>
      </c>
      <c r="BD54">
        <v>0</v>
      </c>
      <c r="BE54">
        <v>0</v>
      </c>
      <c r="BF54">
        <v>0</v>
      </c>
      <c r="BG54">
        <v>0</v>
      </c>
      <c r="BH54">
        <v>0</v>
      </c>
      <c r="BI54">
        <v>0</v>
      </c>
      <c r="BJ54">
        <v>0</v>
      </c>
      <c r="BK54">
        <v>0</v>
      </c>
      <c r="BL54">
        <v>0</v>
      </c>
      <c r="BM54">
        <v>0</v>
      </c>
      <c r="BN54">
        <v>0</v>
      </c>
      <c r="BO54">
        <v>0</v>
      </c>
      <c r="BP54">
        <v>0</v>
      </c>
      <c r="BQ54">
        <v>0</v>
      </c>
      <c r="BR54">
        <v>0</v>
      </c>
      <c r="BS54">
        <v>0</v>
      </c>
      <c r="BT54">
        <v>0</v>
      </c>
      <c r="BU54">
        <v>0</v>
      </c>
      <c r="BV54">
        <v>0</v>
      </c>
      <c r="BW54">
        <v>0</v>
      </c>
      <c r="CX54">
        <f>Y54*Source!I105</f>
        <v>0.28800000000000003</v>
      </c>
      <c r="CY54">
        <f>AA54</f>
        <v>14.31</v>
      </c>
      <c r="CZ54">
        <f>AE54</f>
        <v>14.31</v>
      </c>
      <c r="DA54">
        <f>AI54</f>
        <v>1</v>
      </c>
      <c r="DB54">
        <f t="shared" si="0"/>
        <v>12.88</v>
      </c>
      <c r="DC54">
        <f t="shared" si="1"/>
        <v>0</v>
      </c>
    </row>
    <row r="55" spans="1:107">
      <c r="A55">
        <f>ROW(Source!A105)</f>
        <v>105</v>
      </c>
      <c r="B55">
        <v>54027915</v>
      </c>
      <c r="C55">
        <v>54030084</v>
      </c>
      <c r="D55">
        <v>29122430</v>
      </c>
      <c r="E55">
        <v>1</v>
      </c>
      <c r="F55">
        <v>1</v>
      </c>
      <c r="G55">
        <v>1</v>
      </c>
      <c r="H55">
        <v>3</v>
      </c>
      <c r="I55" t="s">
        <v>827</v>
      </c>
      <c r="J55" t="s">
        <v>828</v>
      </c>
      <c r="K55" t="s">
        <v>829</v>
      </c>
      <c r="L55">
        <v>1348</v>
      </c>
      <c r="N55">
        <v>1009</v>
      </c>
      <c r="O55" t="s">
        <v>172</v>
      </c>
      <c r="P55" t="s">
        <v>172</v>
      </c>
      <c r="Q55">
        <v>1000</v>
      </c>
      <c r="W55">
        <v>0</v>
      </c>
      <c r="X55">
        <v>-2033855571</v>
      </c>
      <c r="Y55">
        <v>3.7000000000000002E-3</v>
      </c>
      <c r="AA55">
        <v>9073.89</v>
      </c>
      <c r="AB55">
        <v>0</v>
      </c>
      <c r="AC55">
        <v>0</v>
      </c>
      <c r="AD55">
        <v>0</v>
      </c>
      <c r="AE55">
        <v>9073.89</v>
      </c>
      <c r="AF55">
        <v>0</v>
      </c>
      <c r="AG55">
        <v>0</v>
      </c>
      <c r="AH55">
        <v>0</v>
      </c>
      <c r="AI55">
        <v>1</v>
      </c>
      <c r="AJ55">
        <v>1</v>
      </c>
      <c r="AK55">
        <v>1</v>
      </c>
      <c r="AL55">
        <v>1</v>
      </c>
      <c r="AN55">
        <v>0</v>
      </c>
      <c r="AO55">
        <v>1</v>
      </c>
      <c r="AP55">
        <v>0</v>
      </c>
      <c r="AQ55">
        <v>0</v>
      </c>
      <c r="AR55">
        <v>0</v>
      </c>
      <c r="AS55" t="s">
        <v>6</v>
      </c>
      <c r="AT55">
        <v>3.7000000000000002E-3</v>
      </c>
      <c r="AU55" t="s">
        <v>6</v>
      </c>
      <c r="AV55">
        <v>0</v>
      </c>
      <c r="AW55">
        <v>2</v>
      </c>
      <c r="AX55">
        <v>54030099</v>
      </c>
      <c r="AY55">
        <v>1</v>
      </c>
      <c r="AZ55">
        <v>0</v>
      </c>
      <c r="BA55">
        <v>55</v>
      </c>
      <c r="BB55">
        <v>0</v>
      </c>
      <c r="BC55">
        <v>0</v>
      </c>
      <c r="BD55">
        <v>0</v>
      </c>
      <c r="BE55">
        <v>0</v>
      </c>
      <c r="BF55">
        <v>0</v>
      </c>
      <c r="BG55">
        <v>0</v>
      </c>
      <c r="BH55">
        <v>0</v>
      </c>
      <c r="BI55">
        <v>0</v>
      </c>
      <c r="BJ55">
        <v>0</v>
      </c>
      <c r="BK55">
        <v>0</v>
      </c>
      <c r="BL55">
        <v>0</v>
      </c>
      <c r="BM55">
        <v>0</v>
      </c>
      <c r="BN55">
        <v>0</v>
      </c>
      <c r="BO55">
        <v>0</v>
      </c>
      <c r="BP55">
        <v>0</v>
      </c>
      <c r="BQ55">
        <v>0</v>
      </c>
      <c r="BR55">
        <v>0</v>
      </c>
      <c r="BS55">
        <v>0</v>
      </c>
      <c r="BT55">
        <v>0</v>
      </c>
      <c r="BU55">
        <v>0</v>
      </c>
      <c r="BV55">
        <v>0</v>
      </c>
      <c r="BW55">
        <v>0</v>
      </c>
      <c r="CX55">
        <f>Y55*Source!I105</f>
        <v>1.1840000000000002E-3</v>
      </c>
      <c r="CY55">
        <f>AA55</f>
        <v>9073.89</v>
      </c>
      <c r="CZ55">
        <f>AE55</f>
        <v>9073.89</v>
      </c>
      <c r="DA55">
        <f>AI55</f>
        <v>1</v>
      </c>
      <c r="DB55">
        <f t="shared" si="0"/>
        <v>33.57</v>
      </c>
      <c r="DC55">
        <f t="shared" si="1"/>
        <v>0</v>
      </c>
    </row>
    <row r="56" spans="1:107">
      <c r="A56">
        <f>ROW(Source!A105)</f>
        <v>105</v>
      </c>
      <c r="B56">
        <v>54027915</v>
      </c>
      <c r="C56">
        <v>54030084</v>
      </c>
      <c r="D56">
        <v>29171808</v>
      </c>
      <c r="E56">
        <v>1</v>
      </c>
      <c r="F56">
        <v>1</v>
      </c>
      <c r="G56">
        <v>1</v>
      </c>
      <c r="H56">
        <v>3</v>
      </c>
      <c r="I56" t="s">
        <v>830</v>
      </c>
      <c r="J56" t="s">
        <v>831</v>
      </c>
      <c r="K56" t="s">
        <v>832</v>
      </c>
      <c r="L56">
        <v>1374</v>
      </c>
      <c r="N56">
        <v>1013</v>
      </c>
      <c r="O56" t="s">
        <v>833</v>
      </c>
      <c r="P56" t="s">
        <v>833</v>
      </c>
      <c r="Q56">
        <v>1</v>
      </c>
      <c r="W56">
        <v>0</v>
      </c>
      <c r="X56">
        <v>-915781824</v>
      </c>
      <c r="Y56">
        <v>3.12</v>
      </c>
      <c r="AA56">
        <v>1</v>
      </c>
      <c r="AB56">
        <v>0</v>
      </c>
      <c r="AC56">
        <v>0</v>
      </c>
      <c r="AD56">
        <v>0</v>
      </c>
      <c r="AE56">
        <v>1</v>
      </c>
      <c r="AF56">
        <v>0</v>
      </c>
      <c r="AG56">
        <v>0</v>
      </c>
      <c r="AH56">
        <v>0</v>
      </c>
      <c r="AI56">
        <v>1</v>
      </c>
      <c r="AJ56">
        <v>1</v>
      </c>
      <c r="AK56">
        <v>1</v>
      </c>
      <c r="AL56">
        <v>1</v>
      </c>
      <c r="AN56">
        <v>0</v>
      </c>
      <c r="AO56">
        <v>1</v>
      </c>
      <c r="AP56">
        <v>0</v>
      </c>
      <c r="AQ56">
        <v>0</v>
      </c>
      <c r="AR56">
        <v>0</v>
      </c>
      <c r="AS56" t="s">
        <v>6</v>
      </c>
      <c r="AT56">
        <v>3.12</v>
      </c>
      <c r="AU56" t="s">
        <v>6</v>
      </c>
      <c r="AV56">
        <v>0</v>
      </c>
      <c r="AW56">
        <v>2</v>
      </c>
      <c r="AX56">
        <v>54030100</v>
      </c>
      <c r="AY56">
        <v>1</v>
      </c>
      <c r="AZ56">
        <v>0</v>
      </c>
      <c r="BA56">
        <v>56</v>
      </c>
      <c r="BB56">
        <v>0</v>
      </c>
      <c r="BC56">
        <v>0</v>
      </c>
      <c r="BD56">
        <v>0</v>
      </c>
      <c r="BE56">
        <v>0</v>
      </c>
      <c r="BF56">
        <v>0</v>
      </c>
      <c r="BG56">
        <v>0</v>
      </c>
      <c r="BH56">
        <v>0</v>
      </c>
      <c r="BI56">
        <v>0</v>
      </c>
      <c r="BJ56">
        <v>0</v>
      </c>
      <c r="BK56">
        <v>0</v>
      </c>
      <c r="BL56">
        <v>0</v>
      </c>
      <c r="BM56">
        <v>0</v>
      </c>
      <c r="BN56">
        <v>0</v>
      </c>
      <c r="BO56">
        <v>0</v>
      </c>
      <c r="BP56">
        <v>0</v>
      </c>
      <c r="BQ56">
        <v>0</v>
      </c>
      <c r="BR56">
        <v>0</v>
      </c>
      <c r="BS56">
        <v>0</v>
      </c>
      <c r="BT56">
        <v>0</v>
      </c>
      <c r="BU56">
        <v>0</v>
      </c>
      <c r="BV56">
        <v>0</v>
      </c>
      <c r="BW56">
        <v>0</v>
      </c>
      <c r="CX56">
        <f>Y56*Source!I105</f>
        <v>0.99840000000000007</v>
      </c>
      <c r="CY56">
        <f>AA56</f>
        <v>1</v>
      </c>
      <c r="CZ56">
        <f>AE56</f>
        <v>1</v>
      </c>
      <c r="DA56">
        <f>AI56</f>
        <v>1</v>
      </c>
      <c r="DB56">
        <f t="shared" si="0"/>
        <v>3.12</v>
      </c>
      <c r="DC56">
        <f t="shared" si="1"/>
        <v>0</v>
      </c>
    </row>
    <row r="57" spans="1:107">
      <c r="A57">
        <f>ROW(Source!A106)</f>
        <v>106</v>
      </c>
      <c r="B57">
        <v>54027915</v>
      </c>
      <c r="C57">
        <v>54030101</v>
      </c>
      <c r="D57">
        <v>29361034</v>
      </c>
      <c r="E57">
        <v>1</v>
      </c>
      <c r="F57">
        <v>1</v>
      </c>
      <c r="G57">
        <v>1</v>
      </c>
      <c r="H57">
        <v>1</v>
      </c>
      <c r="I57" t="s">
        <v>816</v>
      </c>
      <c r="J57" t="s">
        <v>6</v>
      </c>
      <c r="K57" t="s">
        <v>817</v>
      </c>
      <c r="L57">
        <v>1369</v>
      </c>
      <c r="N57">
        <v>1013</v>
      </c>
      <c r="O57" t="s">
        <v>738</v>
      </c>
      <c r="P57" t="s">
        <v>738</v>
      </c>
      <c r="Q57">
        <v>1</v>
      </c>
      <c r="W57">
        <v>0</v>
      </c>
      <c r="X57">
        <v>184923391</v>
      </c>
      <c r="Y57">
        <v>10.7</v>
      </c>
      <c r="AA57">
        <v>0</v>
      </c>
      <c r="AB57">
        <v>0</v>
      </c>
      <c r="AC57">
        <v>0</v>
      </c>
      <c r="AD57">
        <v>9.4</v>
      </c>
      <c r="AE57">
        <v>0</v>
      </c>
      <c r="AF57">
        <v>0</v>
      </c>
      <c r="AG57">
        <v>0</v>
      </c>
      <c r="AH57">
        <v>9.4</v>
      </c>
      <c r="AI57">
        <v>1</v>
      </c>
      <c r="AJ57">
        <v>1</v>
      </c>
      <c r="AK57">
        <v>1</v>
      </c>
      <c r="AL57">
        <v>1</v>
      </c>
      <c r="AN57">
        <v>0</v>
      </c>
      <c r="AO57">
        <v>1</v>
      </c>
      <c r="AP57">
        <v>0</v>
      </c>
      <c r="AQ57">
        <v>0</v>
      </c>
      <c r="AR57">
        <v>0</v>
      </c>
      <c r="AS57" t="s">
        <v>6</v>
      </c>
      <c r="AT57">
        <v>10.7</v>
      </c>
      <c r="AU57" t="s">
        <v>6</v>
      </c>
      <c r="AV57">
        <v>1</v>
      </c>
      <c r="AW57">
        <v>2</v>
      </c>
      <c r="AX57">
        <v>54030110</v>
      </c>
      <c r="AY57">
        <v>1</v>
      </c>
      <c r="AZ57">
        <v>0</v>
      </c>
      <c r="BA57">
        <v>57</v>
      </c>
      <c r="BB57">
        <v>0</v>
      </c>
      <c r="BC57">
        <v>0</v>
      </c>
      <c r="BD57">
        <v>0</v>
      </c>
      <c r="BE57">
        <v>0</v>
      </c>
      <c r="BF57">
        <v>0</v>
      </c>
      <c r="BG57">
        <v>0</v>
      </c>
      <c r="BH57">
        <v>0</v>
      </c>
      <c r="BI57">
        <v>0</v>
      </c>
      <c r="BJ57">
        <v>0</v>
      </c>
      <c r="BK57">
        <v>0</v>
      </c>
      <c r="BL57">
        <v>0</v>
      </c>
      <c r="BM57">
        <v>0</v>
      </c>
      <c r="BN57">
        <v>0</v>
      </c>
      <c r="BO57">
        <v>0</v>
      </c>
      <c r="BP57">
        <v>0</v>
      </c>
      <c r="BQ57">
        <v>0</v>
      </c>
      <c r="BR57">
        <v>0</v>
      </c>
      <c r="BS57">
        <v>0</v>
      </c>
      <c r="BT57">
        <v>0</v>
      </c>
      <c r="BU57">
        <v>0</v>
      </c>
      <c r="BV57">
        <v>0</v>
      </c>
      <c r="BW57">
        <v>0</v>
      </c>
      <c r="CX57">
        <f>Y57*Source!I106</f>
        <v>12.839999999999998</v>
      </c>
      <c r="CY57">
        <f>AD57</f>
        <v>9.4</v>
      </c>
      <c r="CZ57">
        <f>AH57</f>
        <v>9.4</v>
      </c>
      <c r="DA57">
        <f>AL57</f>
        <v>1</v>
      </c>
      <c r="DB57">
        <f t="shared" si="0"/>
        <v>100.58</v>
      </c>
      <c r="DC57">
        <f t="shared" si="1"/>
        <v>0</v>
      </c>
    </row>
    <row r="58" spans="1:107">
      <c r="A58">
        <f>ROW(Source!A106)</f>
        <v>106</v>
      </c>
      <c r="B58">
        <v>54027915</v>
      </c>
      <c r="C58">
        <v>54030101</v>
      </c>
      <c r="D58">
        <v>121548</v>
      </c>
      <c r="E58">
        <v>1</v>
      </c>
      <c r="F58">
        <v>1</v>
      </c>
      <c r="G58">
        <v>1</v>
      </c>
      <c r="H58">
        <v>1</v>
      </c>
      <c r="I58" t="s">
        <v>108</v>
      </c>
      <c r="J58" t="s">
        <v>6</v>
      </c>
      <c r="K58" t="s">
        <v>741</v>
      </c>
      <c r="L58">
        <v>608254</v>
      </c>
      <c r="N58">
        <v>1013</v>
      </c>
      <c r="O58" t="s">
        <v>742</v>
      </c>
      <c r="P58" t="s">
        <v>742</v>
      </c>
      <c r="Q58">
        <v>1</v>
      </c>
      <c r="W58">
        <v>0</v>
      </c>
      <c r="X58">
        <v>-185737400</v>
      </c>
      <c r="Y58">
        <v>0.19</v>
      </c>
      <c r="AA58">
        <v>0</v>
      </c>
      <c r="AB58">
        <v>0</v>
      </c>
      <c r="AC58">
        <v>0</v>
      </c>
      <c r="AD58">
        <v>0</v>
      </c>
      <c r="AE58">
        <v>0</v>
      </c>
      <c r="AF58">
        <v>0</v>
      </c>
      <c r="AG58">
        <v>0</v>
      </c>
      <c r="AH58">
        <v>0</v>
      </c>
      <c r="AI58">
        <v>1</v>
      </c>
      <c r="AJ58">
        <v>1</v>
      </c>
      <c r="AK58">
        <v>1</v>
      </c>
      <c r="AL58">
        <v>1</v>
      </c>
      <c r="AN58">
        <v>0</v>
      </c>
      <c r="AO58">
        <v>1</v>
      </c>
      <c r="AP58">
        <v>0</v>
      </c>
      <c r="AQ58">
        <v>0</v>
      </c>
      <c r="AR58">
        <v>0</v>
      </c>
      <c r="AS58" t="s">
        <v>6</v>
      </c>
      <c r="AT58">
        <v>0.19</v>
      </c>
      <c r="AU58" t="s">
        <v>6</v>
      </c>
      <c r="AV58">
        <v>2</v>
      </c>
      <c r="AW58">
        <v>2</v>
      </c>
      <c r="AX58">
        <v>54030111</v>
      </c>
      <c r="AY58">
        <v>1</v>
      </c>
      <c r="AZ58">
        <v>0</v>
      </c>
      <c r="BA58">
        <v>58</v>
      </c>
      <c r="BB58">
        <v>0</v>
      </c>
      <c r="BC58">
        <v>0</v>
      </c>
      <c r="BD58">
        <v>0</v>
      </c>
      <c r="BE58">
        <v>0</v>
      </c>
      <c r="BF58">
        <v>0</v>
      </c>
      <c r="BG58">
        <v>0</v>
      </c>
      <c r="BH58">
        <v>0</v>
      </c>
      <c r="BI58">
        <v>0</v>
      </c>
      <c r="BJ58">
        <v>0</v>
      </c>
      <c r="BK58">
        <v>0</v>
      </c>
      <c r="BL58">
        <v>0</v>
      </c>
      <c r="BM58">
        <v>0</v>
      </c>
      <c r="BN58">
        <v>0</v>
      </c>
      <c r="BO58">
        <v>0</v>
      </c>
      <c r="BP58">
        <v>0</v>
      </c>
      <c r="BQ58">
        <v>0</v>
      </c>
      <c r="BR58">
        <v>0</v>
      </c>
      <c r="BS58">
        <v>0</v>
      </c>
      <c r="BT58">
        <v>0</v>
      </c>
      <c r="BU58">
        <v>0</v>
      </c>
      <c r="BV58">
        <v>0</v>
      </c>
      <c r="BW58">
        <v>0</v>
      </c>
      <c r="CX58">
        <f>Y58*Source!I106</f>
        <v>0.22799999999999998</v>
      </c>
      <c r="CY58">
        <f>AD58</f>
        <v>0</v>
      </c>
      <c r="CZ58">
        <f>AH58</f>
        <v>0</v>
      </c>
      <c r="DA58">
        <f>AL58</f>
        <v>1</v>
      </c>
      <c r="DB58">
        <f t="shared" si="0"/>
        <v>0</v>
      </c>
      <c r="DC58">
        <f t="shared" si="1"/>
        <v>0</v>
      </c>
    </row>
    <row r="59" spans="1:107">
      <c r="A59">
        <f>ROW(Source!A106)</f>
        <v>106</v>
      </c>
      <c r="B59">
        <v>54027915</v>
      </c>
      <c r="C59">
        <v>54030101</v>
      </c>
      <c r="D59">
        <v>29172362</v>
      </c>
      <c r="E59">
        <v>1</v>
      </c>
      <c r="F59">
        <v>1</v>
      </c>
      <c r="G59">
        <v>1</v>
      </c>
      <c r="H59">
        <v>2</v>
      </c>
      <c r="I59" t="s">
        <v>818</v>
      </c>
      <c r="J59" t="s">
        <v>819</v>
      </c>
      <c r="K59" t="s">
        <v>820</v>
      </c>
      <c r="L59">
        <v>1368</v>
      </c>
      <c r="N59">
        <v>1011</v>
      </c>
      <c r="O59" t="s">
        <v>746</v>
      </c>
      <c r="P59" t="s">
        <v>746</v>
      </c>
      <c r="Q59">
        <v>1</v>
      </c>
      <c r="W59">
        <v>0</v>
      </c>
      <c r="X59">
        <v>783836208</v>
      </c>
      <c r="Y59">
        <v>0.19</v>
      </c>
      <c r="AA59">
        <v>0</v>
      </c>
      <c r="AB59">
        <v>134.65</v>
      </c>
      <c r="AC59">
        <v>13.5</v>
      </c>
      <c r="AD59">
        <v>0</v>
      </c>
      <c r="AE59">
        <v>0</v>
      </c>
      <c r="AF59">
        <v>134.65</v>
      </c>
      <c r="AG59">
        <v>13.5</v>
      </c>
      <c r="AH59">
        <v>0</v>
      </c>
      <c r="AI59">
        <v>1</v>
      </c>
      <c r="AJ59">
        <v>1</v>
      </c>
      <c r="AK59">
        <v>1</v>
      </c>
      <c r="AL59">
        <v>1</v>
      </c>
      <c r="AN59">
        <v>0</v>
      </c>
      <c r="AO59">
        <v>1</v>
      </c>
      <c r="AP59">
        <v>0</v>
      </c>
      <c r="AQ59">
        <v>0</v>
      </c>
      <c r="AR59">
        <v>0</v>
      </c>
      <c r="AS59" t="s">
        <v>6</v>
      </c>
      <c r="AT59">
        <v>0.19</v>
      </c>
      <c r="AU59" t="s">
        <v>6</v>
      </c>
      <c r="AV59">
        <v>0</v>
      </c>
      <c r="AW59">
        <v>2</v>
      </c>
      <c r="AX59">
        <v>54030112</v>
      </c>
      <c r="AY59">
        <v>1</v>
      </c>
      <c r="AZ59">
        <v>0</v>
      </c>
      <c r="BA59">
        <v>59</v>
      </c>
      <c r="BB59">
        <v>0</v>
      </c>
      <c r="BC59">
        <v>0</v>
      </c>
      <c r="BD59">
        <v>0</v>
      </c>
      <c r="BE59">
        <v>0</v>
      </c>
      <c r="BF59">
        <v>0</v>
      </c>
      <c r="BG59">
        <v>0</v>
      </c>
      <c r="BH59">
        <v>0</v>
      </c>
      <c r="BI59">
        <v>0</v>
      </c>
      <c r="BJ59">
        <v>0</v>
      </c>
      <c r="BK59">
        <v>0</v>
      </c>
      <c r="BL59">
        <v>0</v>
      </c>
      <c r="BM59">
        <v>0</v>
      </c>
      <c r="BN59">
        <v>0</v>
      </c>
      <c r="BO59">
        <v>0</v>
      </c>
      <c r="BP59">
        <v>0</v>
      </c>
      <c r="BQ59">
        <v>0</v>
      </c>
      <c r="BR59">
        <v>0</v>
      </c>
      <c r="BS59">
        <v>0</v>
      </c>
      <c r="BT59">
        <v>0</v>
      </c>
      <c r="BU59">
        <v>0</v>
      </c>
      <c r="BV59">
        <v>0</v>
      </c>
      <c r="BW59">
        <v>0</v>
      </c>
      <c r="CX59">
        <f>Y59*Source!I106</f>
        <v>0.22799999999999998</v>
      </c>
      <c r="CY59">
        <f>AB59</f>
        <v>134.65</v>
      </c>
      <c r="CZ59">
        <f>AF59</f>
        <v>134.65</v>
      </c>
      <c r="DA59">
        <f>AJ59</f>
        <v>1</v>
      </c>
      <c r="DB59">
        <f t="shared" si="0"/>
        <v>25.58</v>
      </c>
      <c r="DC59">
        <f t="shared" si="1"/>
        <v>2.57</v>
      </c>
    </row>
    <row r="60" spans="1:107">
      <c r="A60">
        <f>ROW(Source!A106)</f>
        <v>106</v>
      </c>
      <c r="B60">
        <v>54027915</v>
      </c>
      <c r="C60">
        <v>54030101</v>
      </c>
      <c r="D60">
        <v>29172657</v>
      </c>
      <c r="E60">
        <v>1</v>
      </c>
      <c r="F60">
        <v>1</v>
      </c>
      <c r="G60">
        <v>1</v>
      </c>
      <c r="H60">
        <v>2</v>
      </c>
      <c r="I60" t="s">
        <v>821</v>
      </c>
      <c r="J60" t="s">
        <v>822</v>
      </c>
      <c r="K60" t="s">
        <v>823</v>
      </c>
      <c r="L60">
        <v>1368</v>
      </c>
      <c r="N60">
        <v>1011</v>
      </c>
      <c r="O60" t="s">
        <v>746</v>
      </c>
      <c r="P60" t="s">
        <v>746</v>
      </c>
      <c r="Q60">
        <v>1</v>
      </c>
      <c r="W60">
        <v>0</v>
      </c>
      <c r="X60">
        <v>1474986261</v>
      </c>
      <c r="Y60">
        <v>1.75</v>
      </c>
      <c r="AA60">
        <v>0</v>
      </c>
      <c r="AB60">
        <v>8.1</v>
      </c>
      <c r="AC60">
        <v>0</v>
      </c>
      <c r="AD60">
        <v>0</v>
      </c>
      <c r="AE60">
        <v>0</v>
      </c>
      <c r="AF60">
        <v>8.1</v>
      </c>
      <c r="AG60">
        <v>0</v>
      </c>
      <c r="AH60">
        <v>0</v>
      </c>
      <c r="AI60">
        <v>1</v>
      </c>
      <c r="AJ60">
        <v>1</v>
      </c>
      <c r="AK60">
        <v>1</v>
      </c>
      <c r="AL60">
        <v>1</v>
      </c>
      <c r="AN60">
        <v>0</v>
      </c>
      <c r="AO60">
        <v>1</v>
      </c>
      <c r="AP60">
        <v>0</v>
      </c>
      <c r="AQ60">
        <v>0</v>
      </c>
      <c r="AR60">
        <v>0</v>
      </c>
      <c r="AS60" t="s">
        <v>6</v>
      </c>
      <c r="AT60">
        <v>1.75</v>
      </c>
      <c r="AU60" t="s">
        <v>6</v>
      </c>
      <c r="AV60">
        <v>0</v>
      </c>
      <c r="AW60">
        <v>2</v>
      </c>
      <c r="AX60">
        <v>54030113</v>
      </c>
      <c r="AY60">
        <v>1</v>
      </c>
      <c r="AZ60">
        <v>0</v>
      </c>
      <c r="BA60">
        <v>60</v>
      </c>
      <c r="BB60">
        <v>0</v>
      </c>
      <c r="BC60">
        <v>0</v>
      </c>
      <c r="BD60">
        <v>0</v>
      </c>
      <c r="BE60">
        <v>0</v>
      </c>
      <c r="BF60">
        <v>0</v>
      </c>
      <c r="BG60">
        <v>0</v>
      </c>
      <c r="BH60">
        <v>0</v>
      </c>
      <c r="BI60">
        <v>0</v>
      </c>
      <c r="BJ60">
        <v>0</v>
      </c>
      <c r="BK60">
        <v>0</v>
      </c>
      <c r="BL60">
        <v>0</v>
      </c>
      <c r="BM60">
        <v>0</v>
      </c>
      <c r="BN60">
        <v>0</v>
      </c>
      <c r="BO60">
        <v>0</v>
      </c>
      <c r="BP60">
        <v>0</v>
      </c>
      <c r="BQ60">
        <v>0</v>
      </c>
      <c r="BR60">
        <v>0</v>
      </c>
      <c r="BS60">
        <v>0</v>
      </c>
      <c r="BT60">
        <v>0</v>
      </c>
      <c r="BU60">
        <v>0</v>
      </c>
      <c r="BV60">
        <v>0</v>
      </c>
      <c r="BW60">
        <v>0</v>
      </c>
      <c r="CX60">
        <f>Y60*Source!I106</f>
        <v>2.1</v>
      </c>
      <c r="CY60">
        <f>AB60</f>
        <v>8.1</v>
      </c>
      <c r="CZ60">
        <f>AF60</f>
        <v>8.1</v>
      </c>
      <c r="DA60">
        <f>AJ60</f>
        <v>1</v>
      </c>
      <c r="DB60">
        <f t="shared" si="0"/>
        <v>14.18</v>
      </c>
      <c r="DC60">
        <f t="shared" si="1"/>
        <v>0</v>
      </c>
    </row>
    <row r="61" spans="1:107">
      <c r="A61">
        <f>ROW(Source!A106)</f>
        <v>106</v>
      </c>
      <c r="B61">
        <v>54027915</v>
      </c>
      <c r="C61">
        <v>54030101</v>
      </c>
      <c r="D61">
        <v>29174913</v>
      </c>
      <c r="E61">
        <v>1</v>
      </c>
      <c r="F61">
        <v>1</v>
      </c>
      <c r="G61">
        <v>1</v>
      </c>
      <c r="H61">
        <v>2</v>
      </c>
      <c r="I61" t="s">
        <v>760</v>
      </c>
      <c r="J61" t="s">
        <v>761</v>
      </c>
      <c r="K61" t="s">
        <v>762</v>
      </c>
      <c r="L61">
        <v>1368</v>
      </c>
      <c r="N61">
        <v>1011</v>
      </c>
      <c r="O61" t="s">
        <v>746</v>
      </c>
      <c r="P61" t="s">
        <v>746</v>
      </c>
      <c r="Q61">
        <v>1</v>
      </c>
      <c r="W61">
        <v>0</v>
      </c>
      <c r="X61">
        <v>1230759911</v>
      </c>
      <c r="Y61">
        <v>0.19</v>
      </c>
      <c r="AA61">
        <v>0</v>
      </c>
      <c r="AB61">
        <v>87.17</v>
      </c>
      <c r="AC61">
        <v>11.6</v>
      </c>
      <c r="AD61">
        <v>0</v>
      </c>
      <c r="AE61">
        <v>0</v>
      </c>
      <c r="AF61">
        <v>87.17</v>
      </c>
      <c r="AG61">
        <v>11.6</v>
      </c>
      <c r="AH61">
        <v>0</v>
      </c>
      <c r="AI61">
        <v>1</v>
      </c>
      <c r="AJ61">
        <v>1</v>
      </c>
      <c r="AK61">
        <v>1</v>
      </c>
      <c r="AL61">
        <v>1</v>
      </c>
      <c r="AN61">
        <v>0</v>
      </c>
      <c r="AO61">
        <v>1</v>
      </c>
      <c r="AP61">
        <v>0</v>
      </c>
      <c r="AQ61">
        <v>0</v>
      </c>
      <c r="AR61">
        <v>0</v>
      </c>
      <c r="AS61" t="s">
        <v>6</v>
      </c>
      <c r="AT61">
        <v>0.19</v>
      </c>
      <c r="AU61" t="s">
        <v>6</v>
      </c>
      <c r="AV61">
        <v>0</v>
      </c>
      <c r="AW61">
        <v>2</v>
      </c>
      <c r="AX61">
        <v>54030114</v>
      </c>
      <c r="AY61">
        <v>1</v>
      </c>
      <c r="AZ61">
        <v>0</v>
      </c>
      <c r="BA61">
        <v>61</v>
      </c>
      <c r="BB61">
        <v>0</v>
      </c>
      <c r="BC61">
        <v>0</v>
      </c>
      <c r="BD61">
        <v>0</v>
      </c>
      <c r="BE61">
        <v>0</v>
      </c>
      <c r="BF61">
        <v>0</v>
      </c>
      <c r="BG61">
        <v>0</v>
      </c>
      <c r="BH61">
        <v>0</v>
      </c>
      <c r="BI61">
        <v>0</v>
      </c>
      <c r="BJ61">
        <v>0</v>
      </c>
      <c r="BK61">
        <v>0</v>
      </c>
      <c r="BL61">
        <v>0</v>
      </c>
      <c r="BM61">
        <v>0</v>
      </c>
      <c r="BN61">
        <v>0</v>
      </c>
      <c r="BO61">
        <v>0</v>
      </c>
      <c r="BP61">
        <v>0</v>
      </c>
      <c r="BQ61">
        <v>0</v>
      </c>
      <c r="BR61">
        <v>0</v>
      </c>
      <c r="BS61">
        <v>0</v>
      </c>
      <c r="BT61">
        <v>0</v>
      </c>
      <c r="BU61">
        <v>0</v>
      </c>
      <c r="BV61">
        <v>0</v>
      </c>
      <c r="BW61">
        <v>0</v>
      </c>
      <c r="CX61">
        <f>Y61*Source!I106</f>
        <v>0.22799999999999998</v>
      </c>
      <c r="CY61">
        <f>AB61</f>
        <v>87.17</v>
      </c>
      <c r="CZ61">
        <f>AF61</f>
        <v>87.17</v>
      </c>
      <c r="DA61">
        <f>AJ61</f>
        <v>1</v>
      </c>
      <c r="DB61">
        <f t="shared" si="0"/>
        <v>16.559999999999999</v>
      </c>
      <c r="DC61">
        <f t="shared" si="1"/>
        <v>2.2000000000000002</v>
      </c>
    </row>
    <row r="62" spans="1:107">
      <c r="A62">
        <f>ROW(Source!A106)</f>
        <v>106</v>
      </c>
      <c r="B62">
        <v>54027915</v>
      </c>
      <c r="C62">
        <v>54030101</v>
      </c>
      <c r="D62">
        <v>29113980</v>
      </c>
      <c r="E62">
        <v>1</v>
      </c>
      <c r="F62">
        <v>1</v>
      </c>
      <c r="G62">
        <v>1</v>
      </c>
      <c r="H62">
        <v>3</v>
      </c>
      <c r="I62" t="s">
        <v>824</v>
      </c>
      <c r="J62" t="s">
        <v>825</v>
      </c>
      <c r="K62" t="s">
        <v>826</v>
      </c>
      <c r="L62">
        <v>1346</v>
      </c>
      <c r="N62">
        <v>1009</v>
      </c>
      <c r="O62" t="s">
        <v>235</v>
      </c>
      <c r="P62" t="s">
        <v>235</v>
      </c>
      <c r="Q62">
        <v>1</v>
      </c>
      <c r="W62">
        <v>0</v>
      </c>
      <c r="X62">
        <v>-1805966371</v>
      </c>
      <c r="Y62">
        <v>0.65</v>
      </c>
      <c r="AA62">
        <v>14.31</v>
      </c>
      <c r="AB62">
        <v>0</v>
      </c>
      <c r="AC62">
        <v>0</v>
      </c>
      <c r="AD62">
        <v>0</v>
      </c>
      <c r="AE62">
        <v>14.31</v>
      </c>
      <c r="AF62">
        <v>0</v>
      </c>
      <c r="AG62">
        <v>0</v>
      </c>
      <c r="AH62">
        <v>0</v>
      </c>
      <c r="AI62">
        <v>1</v>
      </c>
      <c r="AJ62">
        <v>1</v>
      </c>
      <c r="AK62">
        <v>1</v>
      </c>
      <c r="AL62">
        <v>1</v>
      </c>
      <c r="AN62">
        <v>0</v>
      </c>
      <c r="AO62">
        <v>1</v>
      </c>
      <c r="AP62">
        <v>0</v>
      </c>
      <c r="AQ62">
        <v>0</v>
      </c>
      <c r="AR62">
        <v>0</v>
      </c>
      <c r="AS62" t="s">
        <v>6</v>
      </c>
      <c r="AT62">
        <v>0.65</v>
      </c>
      <c r="AU62" t="s">
        <v>6</v>
      </c>
      <c r="AV62">
        <v>0</v>
      </c>
      <c r="AW62">
        <v>2</v>
      </c>
      <c r="AX62">
        <v>54030115</v>
      </c>
      <c r="AY62">
        <v>1</v>
      </c>
      <c r="AZ62">
        <v>0</v>
      </c>
      <c r="BA62">
        <v>62</v>
      </c>
      <c r="BB62">
        <v>0</v>
      </c>
      <c r="BC62">
        <v>0</v>
      </c>
      <c r="BD62">
        <v>0</v>
      </c>
      <c r="BE62">
        <v>0</v>
      </c>
      <c r="BF62">
        <v>0</v>
      </c>
      <c r="BG62">
        <v>0</v>
      </c>
      <c r="BH62">
        <v>0</v>
      </c>
      <c r="BI62">
        <v>0</v>
      </c>
      <c r="BJ62">
        <v>0</v>
      </c>
      <c r="BK62">
        <v>0</v>
      </c>
      <c r="BL62">
        <v>0</v>
      </c>
      <c r="BM62">
        <v>0</v>
      </c>
      <c r="BN62">
        <v>0</v>
      </c>
      <c r="BO62">
        <v>0</v>
      </c>
      <c r="BP62">
        <v>0</v>
      </c>
      <c r="BQ62">
        <v>0</v>
      </c>
      <c r="BR62">
        <v>0</v>
      </c>
      <c r="BS62">
        <v>0</v>
      </c>
      <c r="BT62">
        <v>0</v>
      </c>
      <c r="BU62">
        <v>0</v>
      </c>
      <c r="BV62">
        <v>0</v>
      </c>
      <c r="BW62">
        <v>0</v>
      </c>
      <c r="CX62">
        <f>Y62*Source!I106</f>
        <v>0.78</v>
      </c>
      <c r="CY62">
        <f>AA62</f>
        <v>14.31</v>
      </c>
      <c r="CZ62">
        <f>AE62</f>
        <v>14.31</v>
      </c>
      <c r="DA62">
        <f>AI62</f>
        <v>1</v>
      </c>
      <c r="DB62">
        <f t="shared" si="0"/>
        <v>9.3000000000000007</v>
      </c>
      <c r="DC62">
        <f t="shared" si="1"/>
        <v>0</v>
      </c>
    </row>
    <row r="63" spans="1:107">
      <c r="A63">
        <f>ROW(Source!A106)</f>
        <v>106</v>
      </c>
      <c r="B63">
        <v>54027915</v>
      </c>
      <c r="C63">
        <v>54030101</v>
      </c>
      <c r="D63">
        <v>29122430</v>
      </c>
      <c r="E63">
        <v>1</v>
      </c>
      <c r="F63">
        <v>1</v>
      </c>
      <c r="G63">
        <v>1</v>
      </c>
      <c r="H63">
        <v>3</v>
      </c>
      <c r="I63" t="s">
        <v>827</v>
      </c>
      <c r="J63" t="s">
        <v>828</v>
      </c>
      <c r="K63" t="s">
        <v>829</v>
      </c>
      <c r="L63">
        <v>1348</v>
      </c>
      <c r="N63">
        <v>1009</v>
      </c>
      <c r="O63" t="s">
        <v>172</v>
      </c>
      <c r="P63" t="s">
        <v>172</v>
      </c>
      <c r="Q63">
        <v>1000</v>
      </c>
      <c r="W63">
        <v>0</v>
      </c>
      <c r="X63">
        <v>-2033855571</v>
      </c>
      <c r="Y63">
        <v>2E-3</v>
      </c>
      <c r="AA63">
        <v>9073.89</v>
      </c>
      <c r="AB63">
        <v>0</v>
      </c>
      <c r="AC63">
        <v>0</v>
      </c>
      <c r="AD63">
        <v>0</v>
      </c>
      <c r="AE63">
        <v>9073.89</v>
      </c>
      <c r="AF63">
        <v>0</v>
      </c>
      <c r="AG63">
        <v>0</v>
      </c>
      <c r="AH63">
        <v>0</v>
      </c>
      <c r="AI63">
        <v>1</v>
      </c>
      <c r="AJ63">
        <v>1</v>
      </c>
      <c r="AK63">
        <v>1</v>
      </c>
      <c r="AL63">
        <v>1</v>
      </c>
      <c r="AN63">
        <v>0</v>
      </c>
      <c r="AO63">
        <v>1</v>
      </c>
      <c r="AP63">
        <v>0</v>
      </c>
      <c r="AQ63">
        <v>0</v>
      </c>
      <c r="AR63">
        <v>0</v>
      </c>
      <c r="AS63" t="s">
        <v>6</v>
      </c>
      <c r="AT63">
        <v>2E-3</v>
      </c>
      <c r="AU63" t="s">
        <v>6</v>
      </c>
      <c r="AV63">
        <v>0</v>
      </c>
      <c r="AW63">
        <v>2</v>
      </c>
      <c r="AX63">
        <v>54030116</v>
      </c>
      <c r="AY63">
        <v>1</v>
      </c>
      <c r="AZ63">
        <v>0</v>
      </c>
      <c r="BA63">
        <v>63</v>
      </c>
      <c r="BB63">
        <v>0</v>
      </c>
      <c r="BC63">
        <v>0</v>
      </c>
      <c r="BD63">
        <v>0</v>
      </c>
      <c r="BE63">
        <v>0</v>
      </c>
      <c r="BF63">
        <v>0</v>
      </c>
      <c r="BG63">
        <v>0</v>
      </c>
      <c r="BH63">
        <v>0</v>
      </c>
      <c r="BI63">
        <v>0</v>
      </c>
      <c r="BJ63">
        <v>0</v>
      </c>
      <c r="BK63">
        <v>0</v>
      </c>
      <c r="BL63">
        <v>0</v>
      </c>
      <c r="BM63">
        <v>0</v>
      </c>
      <c r="BN63">
        <v>0</v>
      </c>
      <c r="BO63">
        <v>0</v>
      </c>
      <c r="BP63">
        <v>0</v>
      </c>
      <c r="BQ63">
        <v>0</v>
      </c>
      <c r="BR63">
        <v>0</v>
      </c>
      <c r="BS63">
        <v>0</v>
      </c>
      <c r="BT63">
        <v>0</v>
      </c>
      <c r="BU63">
        <v>0</v>
      </c>
      <c r="BV63">
        <v>0</v>
      </c>
      <c r="BW63">
        <v>0</v>
      </c>
      <c r="CX63">
        <f>Y63*Source!I106</f>
        <v>2.3999999999999998E-3</v>
      </c>
      <c r="CY63">
        <f>AA63</f>
        <v>9073.89</v>
      </c>
      <c r="CZ63">
        <f>AE63</f>
        <v>9073.89</v>
      </c>
      <c r="DA63">
        <f>AI63</f>
        <v>1</v>
      </c>
      <c r="DB63">
        <f t="shared" si="0"/>
        <v>18.149999999999999</v>
      </c>
      <c r="DC63">
        <f t="shared" si="1"/>
        <v>0</v>
      </c>
    </row>
    <row r="64" spans="1:107">
      <c r="A64">
        <f>ROW(Source!A106)</f>
        <v>106</v>
      </c>
      <c r="B64">
        <v>54027915</v>
      </c>
      <c r="C64">
        <v>54030101</v>
      </c>
      <c r="D64">
        <v>29171808</v>
      </c>
      <c r="E64">
        <v>1</v>
      </c>
      <c r="F64">
        <v>1</v>
      </c>
      <c r="G64">
        <v>1</v>
      </c>
      <c r="H64">
        <v>3</v>
      </c>
      <c r="I64" t="s">
        <v>830</v>
      </c>
      <c r="J64" t="s">
        <v>831</v>
      </c>
      <c r="K64" t="s">
        <v>832</v>
      </c>
      <c r="L64">
        <v>1374</v>
      </c>
      <c r="N64">
        <v>1013</v>
      </c>
      <c r="O64" t="s">
        <v>833</v>
      </c>
      <c r="P64" t="s">
        <v>833</v>
      </c>
      <c r="Q64">
        <v>1</v>
      </c>
      <c r="W64">
        <v>0</v>
      </c>
      <c r="X64">
        <v>-915781824</v>
      </c>
      <c r="Y64">
        <v>2.0099999999999998</v>
      </c>
      <c r="AA64">
        <v>1</v>
      </c>
      <c r="AB64">
        <v>0</v>
      </c>
      <c r="AC64">
        <v>0</v>
      </c>
      <c r="AD64">
        <v>0</v>
      </c>
      <c r="AE64">
        <v>1</v>
      </c>
      <c r="AF64">
        <v>0</v>
      </c>
      <c r="AG64">
        <v>0</v>
      </c>
      <c r="AH64">
        <v>0</v>
      </c>
      <c r="AI64">
        <v>1</v>
      </c>
      <c r="AJ64">
        <v>1</v>
      </c>
      <c r="AK64">
        <v>1</v>
      </c>
      <c r="AL64">
        <v>1</v>
      </c>
      <c r="AN64">
        <v>0</v>
      </c>
      <c r="AO64">
        <v>1</v>
      </c>
      <c r="AP64">
        <v>0</v>
      </c>
      <c r="AQ64">
        <v>0</v>
      </c>
      <c r="AR64">
        <v>0</v>
      </c>
      <c r="AS64" t="s">
        <v>6</v>
      </c>
      <c r="AT64">
        <v>2.0099999999999998</v>
      </c>
      <c r="AU64" t="s">
        <v>6</v>
      </c>
      <c r="AV64">
        <v>0</v>
      </c>
      <c r="AW64">
        <v>2</v>
      </c>
      <c r="AX64">
        <v>54030117</v>
      </c>
      <c r="AY64">
        <v>1</v>
      </c>
      <c r="AZ64">
        <v>0</v>
      </c>
      <c r="BA64">
        <v>64</v>
      </c>
      <c r="BB64">
        <v>0</v>
      </c>
      <c r="BC64">
        <v>0</v>
      </c>
      <c r="BD64">
        <v>0</v>
      </c>
      <c r="BE64">
        <v>0</v>
      </c>
      <c r="BF64">
        <v>0</v>
      </c>
      <c r="BG64">
        <v>0</v>
      </c>
      <c r="BH64">
        <v>0</v>
      </c>
      <c r="BI64">
        <v>0</v>
      </c>
      <c r="BJ64">
        <v>0</v>
      </c>
      <c r="BK64">
        <v>0</v>
      </c>
      <c r="BL64">
        <v>0</v>
      </c>
      <c r="BM64">
        <v>0</v>
      </c>
      <c r="BN64">
        <v>0</v>
      </c>
      <c r="BO64">
        <v>0</v>
      </c>
      <c r="BP64">
        <v>0</v>
      </c>
      <c r="BQ64">
        <v>0</v>
      </c>
      <c r="BR64">
        <v>0</v>
      </c>
      <c r="BS64">
        <v>0</v>
      </c>
      <c r="BT64">
        <v>0</v>
      </c>
      <c r="BU64">
        <v>0</v>
      </c>
      <c r="BV64">
        <v>0</v>
      </c>
      <c r="BW64">
        <v>0</v>
      </c>
      <c r="CX64">
        <f>Y64*Source!I106</f>
        <v>2.4119999999999995</v>
      </c>
      <c r="CY64">
        <f>AA64</f>
        <v>1</v>
      </c>
      <c r="CZ64">
        <f>AE64</f>
        <v>1</v>
      </c>
      <c r="DA64">
        <f>AI64</f>
        <v>1</v>
      </c>
      <c r="DB64">
        <f t="shared" si="0"/>
        <v>2.0099999999999998</v>
      </c>
      <c r="DC64">
        <f t="shared" si="1"/>
        <v>0</v>
      </c>
    </row>
    <row r="65" spans="1:107">
      <c r="A65">
        <f>ROW(Source!A107)</f>
        <v>107</v>
      </c>
      <c r="B65">
        <v>54027915</v>
      </c>
      <c r="C65">
        <v>54030118</v>
      </c>
      <c r="D65">
        <v>18411579</v>
      </c>
      <c r="E65">
        <v>1</v>
      </c>
      <c r="F65">
        <v>1</v>
      </c>
      <c r="G65">
        <v>1</v>
      </c>
      <c r="H65">
        <v>1</v>
      </c>
      <c r="I65" t="s">
        <v>834</v>
      </c>
      <c r="J65" t="s">
        <v>6</v>
      </c>
      <c r="K65" t="s">
        <v>835</v>
      </c>
      <c r="L65">
        <v>1369</v>
      </c>
      <c r="N65">
        <v>1013</v>
      </c>
      <c r="O65" t="s">
        <v>738</v>
      </c>
      <c r="P65" t="s">
        <v>738</v>
      </c>
      <c r="Q65">
        <v>1</v>
      </c>
      <c r="W65">
        <v>0</v>
      </c>
      <c r="X65">
        <v>-1499016023</v>
      </c>
      <c r="Y65">
        <v>88.5</v>
      </c>
      <c r="AA65">
        <v>0</v>
      </c>
      <c r="AB65">
        <v>0</v>
      </c>
      <c r="AC65">
        <v>0</v>
      </c>
      <c r="AD65">
        <v>7.5</v>
      </c>
      <c r="AE65">
        <v>0</v>
      </c>
      <c r="AF65">
        <v>0</v>
      </c>
      <c r="AG65">
        <v>0</v>
      </c>
      <c r="AH65">
        <v>7.5</v>
      </c>
      <c r="AI65">
        <v>1</v>
      </c>
      <c r="AJ65">
        <v>1</v>
      </c>
      <c r="AK65">
        <v>1</v>
      </c>
      <c r="AL65">
        <v>1</v>
      </c>
      <c r="AN65">
        <v>0</v>
      </c>
      <c r="AO65">
        <v>1</v>
      </c>
      <c r="AP65">
        <v>1</v>
      </c>
      <c r="AQ65">
        <v>0</v>
      </c>
      <c r="AR65">
        <v>0</v>
      </c>
      <c r="AS65" t="s">
        <v>6</v>
      </c>
      <c r="AT65">
        <v>88.5</v>
      </c>
      <c r="AU65" t="s">
        <v>6</v>
      </c>
      <c r="AV65">
        <v>1</v>
      </c>
      <c r="AW65">
        <v>2</v>
      </c>
      <c r="AX65">
        <v>54030120</v>
      </c>
      <c r="AY65">
        <v>1</v>
      </c>
      <c r="AZ65">
        <v>0</v>
      </c>
      <c r="BA65">
        <v>65</v>
      </c>
      <c r="BB65">
        <v>0</v>
      </c>
      <c r="BC65">
        <v>0</v>
      </c>
      <c r="BD65">
        <v>0</v>
      </c>
      <c r="BE65">
        <v>0</v>
      </c>
      <c r="BF65">
        <v>0</v>
      </c>
      <c r="BG65">
        <v>0</v>
      </c>
      <c r="BH65">
        <v>0</v>
      </c>
      <c r="BI65">
        <v>0</v>
      </c>
      <c r="BJ65">
        <v>0</v>
      </c>
      <c r="BK65">
        <v>0</v>
      </c>
      <c r="BL65">
        <v>0</v>
      </c>
      <c r="BM65">
        <v>0</v>
      </c>
      <c r="BN65">
        <v>0</v>
      </c>
      <c r="BO65">
        <v>0</v>
      </c>
      <c r="BP65">
        <v>0</v>
      </c>
      <c r="BQ65">
        <v>0</v>
      </c>
      <c r="BR65">
        <v>0</v>
      </c>
      <c r="BS65">
        <v>0</v>
      </c>
      <c r="BT65">
        <v>0</v>
      </c>
      <c r="BU65">
        <v>0</v>
      </c>
      <c r="BV65">
        <v>0</v>
      </c>
      <c r="BW65">
        <v>0</v>
      </c>
      <c r="CX65">
        <f>Y65*Source!I107</f>
        <v>4.2480000000000002</v>
      </c>
      <c r="CY65">
        <f>AD65</f>
        <v>7.5</v>
      </c>
      <c r="CZ65">
        <f>AH65</f>
        <v>7.5</v>
      </c>
      <c r="DA65">
        <f>AL65</f>
        <v>1</v>
      </c>
      <c r="DB65">
        <f t="shared" ref="DB65:DB128" si="8">ROUND(ROUND(AT65*CZ65,2),6)</f>
        <v>663.75</v>
      </c>
      <c r="DC65">
        <f t="shared" ref="DC65:DC128" si="9">ROUND(ROUND(AT65*AG65,2),6)</f>
        <v>0</v>
      </c>
    </row>
    <row r="66" spans="1:107">
      <c r="A66">
        <f>ROW(Source!A108)</f>
        <v>108</v>
      </c>
      <c r="B66">
        <v>54027915</v>
      </c>
      <c r="C66">
        <v>54030121</v>
      </c>
      <c r="D66">
        <v>18410280</v>
      </c>
      <c r="E66">
        <v>1</v>
      </c>
      <c r="F66">
        <v>1</v>
      </c>
      <c r="G66">
        <v>1</v>
      </c>
      <c r="H66">
        <v>1</v>
      </c>
      <c r="I66" t="s">
        <v>836</v>
      </c>
      <c r="J66" t="s">
        <v>6</v>
      </c>
      <c r="K66" t="s">
        <v>837</v>
      </c>
      <c r="L66">
        <v>1369</v>
      </c>
      <c r="N66">
        <v>1013</v>
      </c>
      <c r="O66" t="s">
        <v>738</v>
      </c>
      <c r="P66" t="s">
        <v>738</v>
      </c>
      <c r="Q66">
        <v>1</v>
      </c>
      <c r="W66">
        <v>0</v>
      </c>
      <c r="X66">
        <v>-464685602</v>
      </c>
      <c r="Y66">
        <v>57.23</v>
      </c>
      <c r="AA66">
        <v>0</v>
      </c>
      <c r="AB66">
        <v>0</v>
      </c>
      <c r="AC66">
        <v>0</v>
      </c>
      <c r="AD66">
        <v>9.51</v>
      </c>
      <c r="AE66">
        <v>0</v>
      </c>
      <c r="AF66">
        <v>0</v>
      </c>
      <c r="AG66">
        <v>0</v>
      </c>
      <c r="AH66">
        <v>9.51</v>
      </c>
      <c r="AI66">
        <v>1</v>
      </c>
      <c r="AJ66">
        <v>1</v>
      </c>
      <c r="AK66">
        <v>1</v>
      </c>
      <c r="AL66">
        <v>1</v>
      </c>
      <c r="AN66">
        <v>0</v>
      </c>
      <c r="AO66">
        <v>1</v>
      </c>
      <c r="AP66">
        <v>0</v>
      </c>
      <c r="AQ66">
        <v>0</v>
      </c>
      <c r="AR66">
        <v>0</v>
      </c>
      <c r="AS66" t="s">
        <v>6</v>
      </c>
      <c r="AT66">
        <v>57.23</v>
      </c>
      <c r="AU66" t="s">
        <v>6</v>
      </c>
      <c r="AV66">
        <v>1</v>
      </c>
      <c r="AW66">
        <v>2</v>
      </c>
      <c r="AX66">
        <v>54030136</v>
      </c>
      <c r="AY66">
        <v>1</v>
      </c>
      <c r="AZ66">
        <v>0</v>
      </c>
      <c r="BA66">
        <v>66</v>
      </c>
      <c r="BB66">
        <v>0</v>
      </c>
      <c r="BC66">
        <v>0</v>
      </c>
      <c r="BD66">
        <v>0</v>
      </c>
      <c r="BE66">
        <v>0</v>
      </c>
      <c r="BF66">
        <v>0</v>
      </c>
      <c r="BG66">
        <v>0</v>
      </c>
      <c r="BH66">
        <v>0</v>
      </c>
      <c r="BI66">
        <v>0</v>
      </c>
      <c r="BJ66">
        <v>0</v>
      </c>
      <c r="BK66">
        <v>0</v>
      </c>
      <c r="BL66">
        <v>0</v>
      </c>
      <c r="BM66">
        <v>0</v>
      </c>
      <c r="BN66">
        <v>0</v>
      </c>
      <c r="BO66">
        <v>0</v>
      </c>
      <c r="BP66">
        <v>0</v>
      </c>
      <c r="BQ66">
        <v>0</v>
      </c>
      <c r="BR66">
        <v>0</v>
      </c>
      <c r="BS66">
        <v>0</v>
      </c>
      <c r="BT66">
        <v>0</v>
      </c>
      <c r="BU66">
        <v>0</v>
      </c>
      <c r="BV66">
        <v>0</v>
      </c>
      <c r="BW66">
        <v>0</v>
      </c>
      <c r="CX66">
        <f>Y66*Source!I108</f>
        <v>0.80121999999999993</v>
      </c>
      <c r="CY66">
        <f>AD66</f>
        <v>9.51</v>
      </c>
      <c r="CZ66">
        <f>AH66</f>
        <v>9.51</v>
      </c>
      <c r="DA66">
        <f>AL66</f>
        <v>1</v>
      </c>
      <c r="DB66">
        <f t="shared" si="8"/>
        <v>544.26</v>
      </c>
      <c r="DC66">
        <f t="shared" si="9"/>
        <v>0</v>
      </c>
    </row>
    <row r="67" spans="1:107">
      <c r="A67">
        <f>ROW(Source!A108)</f>
        <v>108</v>
      </c>
      <c r="B67">
        <v>54027915</v>
      </c>
      <c r="C67">
        <v>54030121</v>
      </c>
      <c r="D67">
        <v>121548</v>
      </c>
      <c r="E67">
        <v>1</v>
      </c>
      <c r="F67">
        <v>1</v>
      </c>
      <c r="G67">
        <v>1</v>
      </c>
      <c r="H67">
        <v>1</v>
      </c>
      <c r="I67" t="s">
        <v>108</v>
      </c>
      <c r="J67" t="s">
        <v>6</v>
      </c>
      <c r="K67" t="s">
        <v>741</v>
      </c>
      <c r="L67">
        <v>608254</v>
      </c>
      <c r="N67">
        <v>1013</v>
      </c>
      <c r="O67" t="s">
        <v>742</v>
      </c>
      <c r="P67" t="s">
        <v>742</v>
      </c>
      <c r="Q67">
        <v>1</v>
      </c>
      <c r="W67">
        <v>0</v>
      </c>
      <c r="X67">
        <v>-185737400</v>
      </c>
      <c r="Y67">
        <v>22.38</v>
      </c>
      <c r="AA67">
        <v>0</v>
      </c>
      <c r="AB67">
        <v>0</v>
      </c>
      <c r="AC67">
        <v>0</v>
      </c>
      <c r="AD67">
        <v>0</v>
      </c>
      <c r="AE67">
        <v>0</v>
      </c>
      <c r="AF67">
        <v>0</v>
      </c>
      <c r="AG67">
        <v>0</v>
      </c>
      <c r="AH67">
        <v>0</v>
      </c>
      <c r="AI67">
        <v>1</v>
      </c>
      <c r="AJ67">
        <v>1</v>
      </c>
      <c r="AK67">
        <v>1</v>
      </c>
      <c r="AL67">
        <v>1</v>
      </c>
      <c r="AN67">
        <v>0</v>
      </c>
      <c r="AO67">
        <v>1</v>
      </c>
      <c r="AP67">
        <v>0</v>
      </c>
      <c r="AQ67">
        <v>0</v>
      </c>
      <c r="AR67">
        <v>0</v>
      </c>
      <c r="AS67" t="s">
        <v>6</v>
      </c>
      <c r="AT67">
        <v>22.38</v>
      </c>
      <c r="AU67" t="s">
        <v>6</v>
      </c>
      <c r="AV67">
        <v>2</v>
      </c>
      <c r="AW67">
        <v>2</v>
      </c>
      <c r="AX67">
        <v>54030137</v>
      </c>
      <c r="AY67">
        <v>1</v>
      </c>
      <c r="AZ67">
        <v>0</v>
      </c>
      <c r="BA67">
        <v>67</v>
      </c>
      <c r="BB67">
        <v>0</v>
      </c>
      <c r="BC67">
        <v>0</v>
      </c>
      <c r="BD67">
        <v>0</v>
      </c>
      <c r="BE67">
        <v>0</v>
      </c>
      <c r="BF67">
        <v>0</v>
      </c>
      <c r="BG67">
        <v>0</v>
      </c>
      <c r="BH67">
        <v>0</v>
      </c>
      <c r="BI67">
        <v>0</v>
      </c>
      <c r="BJ67">
        <v>0</v>
      </c>
      <c r="BK67">
        <v>0</v>
      </c>
      <c r="BL67">
        <v>0</v>
      </c>
      <c r="BM67">
        <v>0</v>
      </c>
      <c r="BN67">
        <v>0</v>
      </c>
      <c r="BO67">
        <v>0</v>
      </c>
      <c r="BP67">
        <v>0</v>
      </c>
      <c r="BQ67">
        <v>0</v>
      </c>
      <c r="BR67">
        <v>0</v>
      </c>
      <c r="BS67">
        <v>0</v>
      </c>
      <c r="BT67">
        <v>0</v>
      </c>
      <c r="BU67">
        <v>0</v>
      </c>
      <c r="BV67">
        <v>0</v>
      </c>
      <c r="BW67">
        <v>0</v>
      </c>
      <c r="CX67">
        <f>Y67*Source!I108</f>
        <v>0.31331999999999999</v>
      </c>
      <c r="CY67">
        <f>AD67</f>
        <v>0</v>
      </c>
      <c r="CZ67">
        <f>AH67</f>
        <v>0</v>
      </c>
      <c r="DA67">
        <f>AL67</f>
        <v>1</v>
      </c>
      <c r="DB67">
        <f t="shared" si="8"/>
        <v>0</v>
      </c>
      <c r="DC67">
        <f t="shared" si="9"/>
        <v>0</v>
      </c>
    </row>
    <row r="68" spans="1:107">
      <c r="A68">
        <f>ROW(Source!A108)</f>
        <v>108</v>
      </c>
      <c r="B68">
        <v>54027915</v>
      </c>
      <c r="C68">
        <v>54030121</v>
      </c>
      <c r="D68">
        <v>29172248</v>
      </c>
      <c r="E68">
        <v>1</v>
      </c>
      <c r="F68">
        <v>1</v>
      </c>
      <c r="G68">
        <v>1</v>
      </c>
      <c r="H68">
        <v>2</v>
      </c>
      <c r="I68" t="s">
        <v>747</v>
      </c>
      <c r="J68" t="s">
        <v>754</v>
      </c>
      <c r="K68" t="s">
        <v>749</v>
      </c>
      <c r="L68">
        <v>1368</v>
      </c>
      <c r="N68">
        <v>1011</v>
      </c>
      <c r="O68" t="s">
        <v>746</v>
      </c>
      <c r="P68" t="s">
        <v>746</v>
      </c>
      <c r="Q68">
        <v>1</v>
      </c>
      <c r="W68">
        <v>0</v>
      </c>
      <c r="X68">
        <v>113158764</v>
      </c>
      <c r="Y68">
        <v>7.56</v>
      </c>
      <c r="AA68">
        <v>0</v>
      </c>
      <c r="AB68">
        <v>74.61</v>
      </c>
      <c r="AC68">
        <v>13.5</v>
      </c>
      <c r="AD68">
        <v>0</v>
      </c>
      <c r="AE68">
        <v>0</v>
      </c>
      <c r="AF68">
        <v>74.61</v>
      </c>
      <c r="AG68">
        <v>13.5</v>
      </c>
      <c r="AH68">
        <v>0</v>
      </c>
      <c r="AI68">
        <v>1</v>
      </c>
      <c r="AJ68">
        <v>1</v>
      </c>
      <c r="AK68">
        <v>1</v>
      </c>
      <c r="AL68">
        <v>1</v>
      </c>
      <c r="AN68">
        <v>0</v>
      </c>
      <c r="AO68">
        <v>1</v>
      </c>
      <c r="AP68">
        <v>0</v>
      </c>
      <c r="AQ68">
        <v>0</v>
      </c>
      <c r="AR68">
        <v>0</v>
      </c>
      <c r="AS68" t="s">
        <v>6</v>
      </c>
      <c r="AT68">
        <v>7.56</v>
      </c>
      <c r="AU68" t="s">
        <v>6</v>
      </c>
      <c r="AV68">
        <v>0</v>
      </c>
      <c r="AW68">
        <v>2</v>
      </c>
      <c r="AX68">
        <v>54030138</v>
      </c>
      <c r="AY68">
        <v>1</v>
      </c>
      <c r="AZ68">
        <v>0</v>
      </c>
      <c r="BA68">
        <v>68</v>
      </c>
      <c r="BB68">
        <v>0</v>
      </c>
      <c r="BC68">
        <v>0</v>
      </c>
      <c r="BD68">
        <v>0</v>
      </c>
      <c r="BE68">
        <v>0</v>
      </c>
      <c r="BF68">
        <v>0</v>
      </c>
      <c r="BG68">
        <v>0</v>
      </c>
      <c r="BH68">
        <v>0</v>
      </c>
      <c r="BI68">
        <v>0</v>
      </c>
      <c r="BJ68">
        <v>0</v>
      </c>
      <c r="BK68">
        <v>0</v>
      </c>
      <c r="BL68">
        <v>0</v>
      </c>
      <c r="BM68">
        <v>0</v>
      </c>
      <c r="BN68">
        <v>0</v>
      </c>
      <c r="BO68">
        <v>0</v>
      </c>
      <c r="BP68">
        <v>0</v>
      </c>
      <c r="BQ68">
        <v>0</v>
      </c>
      <c r="BR68">
        <v>0</v>
      </c>
      <c r="BS68">
        <v>0</v>
      </c>
      <c r="BT68">
        <v>0</v>
      </c>
      <c r="BU68">
        <v>0</v>
      </c>
      <c r="BV68">
        <v>0</v>
      </c>
      <c r="BW68">
        <v>0</v>
      </c>
      <c r="CX68">
        <f>Y68*Source!I108</f>
        <v>0.10584</v>
      </c>
      <c r="CY68">
        <f>AB68</f>
        <v>74.61</v>
      </c>
      <c r="CZ68">
        <f>AF68</f>
        <v>74.61</v>
      </c>
      <c r="DA68">
        <f>AJ68</f>
        <v>1</v>
      </c>
      <c r="DB68">
        <f t="shared" si="8"/>
        <v>564.04999999999995</v>
      </c>
      <c r="DC68">
        <f t="shared" si="9"/>
        <v>102.06</v>
      </c>
    </row>
    <row r="69" spans="1:107">
      <c r="A69">
        <f>ROW(Source!A108)</f>
        <v>108</v>
      </c>
      <c r="B69">
        <v>54027915</v>
      </c>
      <c r="C69">
        <v>54030121</v>
      </c>
      <c r="D69">
        <v>29172559</v>
      </c>
      <c r="E69">
        <v>1</v>
      </c>
      <c r="F69">
        <v>1</v>
      </c>
      <c r="G69">
        <v>1</v>
      </c>
      <c r="H69">
        <v>2</v>
      </c>
      <c r="I69" t="s">
        <v>838</v>
      </c>
      <c r="J69" t="s">
        <v>839</v>
      </c>
      <c r="K69" t="s">
        <v>840</v>
      </c>
      <c r="L69">
        <v>1368</v>
      </c>
      <c r="N69">
        <v>1011</v>
      </c>
      <c r="O69" t="s">
        <v>746</v>
      </c>
      <c r="P69" t="s">
        <v>746</v>
      </c>
      <c r="Q69">
        <v>1</v>
      </c>
      <c r="W69">
        <v>0</v>
      </c>
      <c r="X69">
        <v>1156180380</v>
      </c>
      <c r="Y69">
        <v>14.82</v>
      </c>
      <c r="AA69">
        <v>0</v>
      </c>
      <c r="AB69">
        <v>83.76</v>
      </c>
      <c r="AC69">
        <v>10.06</v>
      </c>
      <c r="AD69">
        <v>0</v>
      </c>
      <c r="AE69">
        <v>0</v>
      </c>
      <c r="AF69">
        <v>83.76</v>
      </c>
      <c r="AG69">
        <v>10.06</v>
      </c>
      <c r="AH69">
        <v>0</v>
      </c>
      <c r="AI69">
        <v>1</v>
      </c>
      <c r="AJ69">
        <v>1</v>
      </c>
      <c r="AK69">
        <v>1</v>
      </c>
      <c r="AL69">
        <v>1</v>
      </c>
      <c r="AN69">
        <v>0</v>
      </c>
      <c r="AO69">
        <v>1</v>
      </c>
      <c r="AP69">
        <v>0</v>
      </c>
      <c r="AQ69">
        <v>0</v>
      </c>
      <c r="AR69">
        <v>0</v>
      </c>
      <c r="AS69" t="s">
        <v>6</v>
      </c>
      <c r="AT69">
        <v>14.82</v>
      </c>
      <c r="AU69" t="s">
        <v>6</v>
      </c>
      <c r="AV69">
        <v>0</v>
      </c>
      <c r="AW69">
        <v>2</v>
      </c>
      <c r="AX69">
        <v>54030139</v>
      </c>
      <c r="AY69">
        <v>1</v>
      </c>
      <c r="AZ69">
        <v>0</v>
      </c>
      <c r="BA69">
        <v>69</v>
      </c>
      <c r="BB69">
        <v>0</v>
      </c>
      <c r="BC69">
        <v>0</v>
      </c>
      <c r="BD69">
        <v>0</v>
      </c>
      <c r="BE69">
        <v>0</v>
      </c>
      <c r="BF69">
        <v>0</v>
      </c>
      <c r="BG69">
        <v>0</v>
      </c>
      <c r="BH69">
        <v>0</v>
      </c>
      <c r="BI69">
        <v>0</v>
      </c>
      <c r="BJ69">
        <v>0</v>
      </c>
      <c r="BK69">
        <v>0</v>
      </c>
      <c r="BL69">
        <v>0</v>
      </c>
      <c r="BM69">
        <v>0</v>
      </c>
      <c r="BN69">
        <v>0</v>
      </c>
      <c r="BO69">
        <v>0</v>
      </c>
      <c r="BP69">
        <v>0</v>
      </c>
      <c r="BQ69">
        <v>0</v>
      </c>
      <c r="BR69">
        <v>0</v>
      </c>
      <c r="BS69">
        <v>0</v>
      </c>
      <c r="BT69">
        <v>0</v>
      </c>
      <c r="BU69">
        <v>0</v>
      </c>
      <c r="BV69">
        <v>0</v>
      </c>
      <c r="BW69">
        <v>0</v>
      </c>
      <c r="CX69">
        <f>Y69*Source!I108</f>
        <v>0.20748</v>
      </c>
      <c r="CY69">
        <f>AB69</f>
        <v>83.76</v>
      </c>
      <c r="CZ69">
        <f>AF69</f>
        <v>83.76</v>
      </c>
      <c r="DA69">
        <f>AJ69</f>
        <v>1</v>
      </c>
      <c r="DB69">
        <f t="shared" si="8"/>
        <v>1241.32</v>
      </c>
      <c r="DC69">
        <f t="shared" si="9"/>
        <v>149.09</v>
      </c>
    </row>
    <row r="70" spans="1:107">
      <c r="A70">
        <f>ROW(Source!A108)</f>
        <v>108</v>
      </c>
      <c r="B70">
        <v>54027915</v>
      </c>
      <c r="C70">
        <v>54030121</v>
      </c>
      <c r="D70">
        <v>29174913</v>
      </c>
      <c r="E70">
        <v>1</v>
      </c>
      <c r="F70">
        <v>1</v>
      </c>
      <c r="G70">
        <v>1</v>
      </c>
      <c r="H70">
        <v>2</v>
      </c>
      <c r="I70" t="s">
        <v>760</v>
      </c>
      <c r="J70" t="s">
        <v>761</v>
      </c>
      <c r="K70" t="s">
        <v>762</v>
      </c>
      <c r="L70">
        <v>1368</v>
      </c>
      <c r="N70">
        <v>1011</v>
      </c>
      <c r="O70" t="s">
        <v>746</v>
      </c>
      <c r="P70" t="s">
        <v>746</v>
      </c>
      <c r="Q70">
        <v>1</v>
      </c>
      <c r="W70">
        <v>0</v>
      </c>
      <c r="X70">
        <v>1230759911</v>
      </c>
      <c r="Y70">
        <v>2.86</v>
      </c>
      <c r="AA70">
        <v>0</v>
      </c>
      <c r="AB70">
        <v>87.17</v>
      </c>
      <c r="AC70">
        <v>11.6</v>
      </c>
      <c r="AD70">
        <v>0</v>
      </c>
      <c r="AE70">
        <v>0</v>
      </c>
      <c r="AF70">
        <v>87.17</v>
      </c>
      <c r="AG70">
        <v>11.6</v>
      </c>
      <c r="AH70">
        <v>0</v>
      </c>
      <c r="AI70">
        <v>1</v>
      </c>
      <c r="AJ70">
        <v>1</v>
      </c>
      <c r="AK70">
        <v>1</v>
      </c>
      <c r="AL70">
        <v>1</v>
      </c>
      <c r="AN70">
        <v>0</v>
      </c>
      <c r="AO70">
        <v>1</v>
      </c>
      <c r="AP70">
        <v>0</v>
      </c>
      <c r="AQ70">
        <v>0</v>
      </c>
      <c r="AR70">
        <v>0</v>
      </c>
      <c r="AS70" t="s">
        <v>6</v>
      </c>
      <c r="AT70">
        <v>2.86</v>
      </c>
      <c r="AU70" t="s">
        <v>6</v>
      </c>
      <c r="AV70">
        <v>0</v>
      </c>
      <c r="AW70">
        <v>2</v>
      </c>
      <c r="AX70">
        <v>54030140</v>
      </c>
      <c r="AY70">
        <v>1</v>
      </c>
      <c r="AZ70">
        <v>0</v>
      </c>
      <c r="BA70">
        <v>70</v>
      </c>
      <c r="BB70">
        <v>0</v>
      </c>
      <c r="BC70">
        <v>0</v>
      </c>
      <c r="BD70">
        <v>0</v>
      </c>
      <c r="BE70">
        <v>0</v>
      </c>
      <c r="BF70">
        <v>0</v>
      </c>
      <c r="BG70">
        <v>0</v>
      </c>
      <c r="BH70">
        <v>0</v>
      </c>
      <c r="BI70">
        <v>0</v>
      </c>
      <c r="BJ70">
        <v>0</v>
      </c>
      <c r="BK70">
        <v>0</v>
      </c>
      <c r="BL70">
        <v>0</v>
      </c>
      <c r="BM70">
        <v>0</v>
      </c>
      <c r="BN70">
        <v>0</v>
      </c>
      <c r="BO70">
        <v>0</v>
      </c>
      <c r="BP70">
        <v>0</v>
      </c>
      <c r="BQ70">
        <v>0</v>
      </c>
      <c r="BR70">
        <v>0</v>
      </c>
      <c r="BS70">
        <v>0</v>
      </c>
      <c r="BT70">
        <v>0</v>
      </c>
      <c r="BU70">
        <v>0</v>
      </c>
      <c r="BV70">
        <v>0</v>
      </c>
      <c r="BW70">
        <v>0</v>
      </c>
      <c r="CX70">
        <f>Y70*Source!I108</f>
        <v>4.0039999999999999E-2</v>
      </c>
      <c r="CY70">
        <f>AB70</f>
        <v>87.17</v>
      </c>
      <c r="CZ70">
        <f>AF70</f>
        <v>87.17</v>
      </c>
      <c r="DA70">
        <f>AJ70</f>
        <v>1</v>
      </c>
      <c r="DB70">
        <f t="shared" si="8"/>
        <v>249.31</v>
      </c>
      <c r="DC70">
        <f t="shared" si="9"/>
        <v>33.18</v>
      </c>
    </row>
    <row r="71" spans="1:107">
      <c r="A71">
        <f>ROW(Source!A108)</f>
        <v>108</v>
      </c>
      <c r="B71">
        <v>54027915</v>
      </c>
      <c r="C71">
        <v>54030121</v>
      </c>
      <c r="D71">
        <v>29107700</v>
      </c>
      <c r="E71">
        <v>1</v>
      </c>
      <c r="F71">
        <v>1</v>
      </c>
      <c r="G71">
        <v>1</v>
      </c>
      <c r="H71">
        <v>3</v>
      </c>
      <c r="I71" t="s">
        <v>805</v>
      </c>
      <c r="J71" t="s">
        <v>806</v>
      </c>
      <c r="K71" t="s">
        <v>807</v>
      </c>
      <c r="L71">
        <v>1348</v>
      </c>
      <c r="N71">
        <v>1009</v>
      </c>
      <c r="O71" t="s">
        <v>172</v>
      </c>
      <c r="P71" t="s">
        <v>172</v>
      </c>
      <c r="Q71">
        <v>1000</v>
      </c>
      <c r="W71">
        <v>0</v>
      </c>
      <c r="X71">
        <v>1694202031</v>
      </c>
      <c r="Y71">
        <v>2.2000000000000001E-4</v>
      </c>
      <c r="AA71">
        <v>6667.01</v>
      </c>
      <c r="AB71">
        <v>0</v>
      </c>
      <c r="AC71">
        <v>0</v>
      </c>
      <c r="AD71">
        <v>0</v>
      </c>
      <c r="AE71">
        <v>6667.01</v>
      </c>
      <c r="AF71">
        <v>0</v>
      </c>
      <c r="AG71">
        <v>0</v>
      </c>
      <c r="AH71">
        <v>0</v>
      </c>
      <c r="AI71">
        <v>1</v>
      </c>
      <c r="AJ71">
        <v>1</v>
      </c>
      <c r="AK71">
        <v>1</v>
      </c>
      <c r="AL71">
        <v>1</v>
      </c>
      <c r="AN71">
        <v>0</v>
      </c>
      <c r="AO71">
        <v>1</v>
      </c>
      <c r="AP71">
        <v>0</v>
      </c>
      <c r="AQ71">
        <v>0</v>
      </c>
      <c r="AR71">
        <v>0</v>
      </c>
      <c r="AS71" t="s">
        <v>6</v>
      </c>
      <c r="AT71">
        <v>2.2000000000000001E-4</v>
      </c>
      <c r="AU71" t="s">
        <v>6</v>
      </c>
      <c r="AV71">
        <v>0</v>
      </c>
      <c r="AW71">
        <v>2</v>
      </c>
      <c r="AX71">
        <v>54030141</v>
      </c>
      <c r="AY71">
        <v>1</v>
      </c>
      <c r="AZ71">
        <v>0</v>
      </c>
      <c r="BA71">
        <v>71</v>
      </c>
      <c r="BB71">
        <v>0</v>
      </c>
      <c r="BC71">
        <v>0</v>
      </c>
      <c r="BD71">
        <v>0</v>
      </c>
      <c r="BE71">
        <v>0</v>
      </c>
      <c r="BF71">
        <v>0</v>
      </c>
      <c r="BG71">
        <v>0</v>
      </c>
      <c r="BH71">
        <v>0</v>
      </c>
      <c r="BI71">
        <v>0</v>
      </c>
      <c r="BJ71">
        <v>0</v>
      </c>
      <c r="BK71">
        <v>0</v>
      </c>
      <c r="BL71">
        <v>0</v>
      </c>
      <c r="BM71">
        <v>0</v>
      </c>
      <c r="BN71">
        <v>0</v>
      </c>
      <c r="BO71">
        <v>0</v>
      </c>
      <c r="BP71">
        <v>0</v>
      </c>
      <c r="BQ71">
        <v>0</v>
      </c>
      <c r="BR71">
        <v>0</v>
      </c>
      <c r="BS71">
        <v>0</v>
      </c>
      <c r="BT71">
        <v>0</v>
      </c>
      <c r="BU71">
        <v>0</v>
      </c>
      <c r="BV71">
        <v>0</v>
      </c>
      <c r="BW71">
        <v>0</v>
      </c>
      <c r="CX71">
        <f>Y71*Source!I108</f>
        <v>3.0800000000000002E-6</v>
      </c>
      <c r="CY71">
        <f t="shared" ref="CY71:CY79" si="10">AA71</f>
        <v>6667.01</v>
      </c>
      <c r="CZ71">
        <f t="shared" ref="CZ71:CZ79" si="11">AE71</f>
        <v>6667.01</v>
      </c>
      <c r="DA71">
        <f t="shared" ref="DA71:DA79" si="12">AI71</f>
        <v>1</v>
      </c>
      <c r="DB71">
        <f t="shared" si="8"/>
        <v>1.47</v>
      </c>
      <c r="DC71">
        <f t="shared" si="9"/>
        <v>0</v>
      </c>
    </row>
    <row r="72" spans="1:107">
      <c r="A72">
        <f>ROW(Source!A108)</f>
        <v>108</v>
      </c>
      <c r="B72">
        <v>54027915</v>
      </c>
      <c r="C72">
        <v>54030121</v>
      </c>
      <c r="D72">
        <v>29107412</v>
      </c>
      <c r="E72">
        <v>1</v>
      </c>
      <c r="F72">
        <v>1</v>
      </c>
      <c r="G72">
        <v>1</v>
      </c>
      <c r="H72">
        <v>3</v>
      </c>
      <c r="I72" t="s">
        <v>841</v>
      </c>
      <c r="J72" t="s">
        <v>842</v>
      </c>
      <c r="K72" t="s">
        <v>843</v>
      </c>
      <c r="L72">
        <v>1348</v>
      </c>
      <c r="N72">
        <v>1009</v>
      </c>
      <c r="O72" t="s">
        <v>172</v>
      </c>
      <c r="P72" t="s">
        <v>172</v>
      </c>
      <c r="Q72">
        <v>1000</v>
      </c>
      <c r="W72">
        <v>0</v>
      </c>
      <c r="X72">
        <v>24097165</v>
      </c>
      <c r="Y72">
        <v>6.0000000000000002E-5</v>
      </c>
      <c r="AA72">
        <v>6143.8</v>
      </c>
      <c r="AB72">
        <v>0</v>
      </c>
      <c r="AC72">
        <v>0</v>
      </c>
      <c r="AD72">
        <v>0</v>
      </c>
      <c r="AE72">
        <v>6143.8</v>
      </c>
      <c r="AF72">
        <v>0</v>
      </c>
      <c r="AG72">
        <v>0</v>
      </c>
      <c r="AH72">
        <v>0</v>
      </c>
      <c r="AI72">
        <v>1</v>
      </c>
      <c r="AJ72">
        <v>1</v>
      </c>
      <c r="AK72">
        <v>1</v>
      </c>
      <c r="AL72">
        <v>1</v>
      </c>
      <c r="AN72">
        <v>0</v>
      </c>
      <c r="AO72">
        <v>1</v>
      </c>
      <c r="AP72">
        <v>0</v>
      </c>
      <c r="AQ72">
        <v>0</v>
      </c>
      <c r="AR72">
        <v>0</v>
      </c>
      <c r="AS72" t="s">
        <v>6</v>
      </c>
      <c r="AT72">
        <v>6.0000000000000002E-5</v>
      </c>
      <c r="AU72" t="s">
        <v>6</v>
      </c>
      <c r="AV72">
        <v>0</v>
      </c>
      <c r="AW72">
        <v>2</v>
      </c>
      <c r="AX72">
        <v>54030142</v>
      </c>
      <c r="AY72">
        <v>1</v>
      </c>
      <c r="AZ72">
        <v>0</v>
      </c>
      <c r="BA72">
        <v>72</v>
      </c>
      <c r="BB72">
        <v>0</v>
      </c>
      <c r="BC72">
        <v>0</v>
      </c>
      <c r="BD72">
        <v>0</v>
      </c>
      <c r="BE72">
        <v>0</v>
      </c>
      <c r="BF72">
        <v>0</v>
      </c>
      <c r="BG72">
        <v>0</v>
      </c>
      <c r="BH72">
        <v>0</v>
      </c>
      <c r="BI72">
        <v>0</v>
      </c>
      <c r="BJ72">
        <v>0</v>
      </c>
      <c r="BK72">
        <v>0</v>
      </c>
      <c r="BL72">
        <v>0</v>
      </c>
      <c r="BM72">
        <v>0</v>
      </c>
      <c r="BN72">
        <v>0</v>
      </c>
      <c r="BO72">
        <v>0</v>
      </c>
      <c r="BP72">
        <v>0</v>
      </c>
      <c r="BQ72">
        <v>0</v>
      </c>
      <c r="BR72">
        <v>0</v>
      </c>
      <c r="BS72">
        <v>0</v>
      </c>
      <c r="BT72">
        <v>0</v>
      </c>
      <c r="BU72">
        <v>0</v>
      </c>
      <c r="BV72">
        <v>0</v>
      </c>
      <c r="BW72">
        <v>0</v>
      </c>
      <c r="CX72">
        <f>Y72*Source!I108</f>
        <v>8.4E-7</v>
      </c>
      <c r="CY72">
        <f t="shared" si="10"/>
        <v>6143.8</v>
      </c>
      <c r="CZ72">
        <f t="shared" si="11"/>
        <v>6143.8</v>
      </c>
      <c r="DA72">
        <f t="shared" si="12"/>
        <v>1</v>
      </c>
      <c r="DB72">
        <f t="shared" si="8"/>
        <v>0.37</v>
      </c>
      <c r="DC72">
        <f t="shared" si="9"/>
        <v>0</v>
      </c>
    </row>
    <row r="73" spans="1:107">
      <c r="A73">
        <f>ROW(Source!A108)</f>
        <v>108</v>
      </c>
      <c r="B73">
        <v>54027915</v>
      </c>
      <c r="C73">
        <v>54030121</v>
      </c>
      <c r="D73">
        <v>29107800</v>
      </c>
      <c r="E73">
        <v>1</v>
      </c>
      <c r="F73">
        <v>1</v>
      </c>
      <c r="G73">
        <v>1</v>
      </c>
      <c r="H73">
        <v>3</v>
      </c>
      <c r="I73" t="s">
        <v>772</v>
      </c>
      <c r="J73" t="s">
        <v>773</v>
      </c>
      <c r="K73" t="s">
        <v>774</v>
      </c>
      <c r="L73">
        <v>1346</v>
      </c>
      <c r="N73">
        <v>1009</v>
      </c>
      <c r="O73" t="s">
        <v>235</v>
      </c>
      <c r="P73" t="s">
        <v>235</v>
      </c>
      <c r="Q73">
        <v>1</v>
      </c>
      <c r="W73">
        <v>0</v>
      </c>
      <c r="X73">
        <v>644139035</v>
      </c>
      <c r="Y73">
        <v>0.05</v>
      </c>
      <c r="AA73">
        <v>1.81</v>
      </c>
      <c r="AB73">
        <v>0</v>
      </c>
      <c r="AC73">
        <v>0</v>
      </c>
      <c r="AD73">
        <v>0</v>
      </c>
      <c r="AE73">
        <v>1.81</v>
      </c>
      <c r="AF73">
        <v>0</v>
      </c>
      <c r="AG73">
        <v>0</v>
      </c>
      <c r="AH73">
        <v>0</v>
      </c>
      <c r="AI73">
        <v>1</v>
      </c>
      <c r="AJ73">
        <v>1</v>
      </c>
      <c r="AK73">
        <v>1</v>
      </c>
      <c r="AL73">
        <v>1</v>
      </c>
      <c r="AN73">
        <v>0</v>
      </c>
      <c r="AO73">
        <v>1</v>
      </c>
      <c r="AP73">
        <v>0</v>
      </c>
      <c r="AQ73">
        <v>0</v>
      </c>
      <c r="AR73">
        <v>0</v>
      </c>
      <c r="AS73" t="s">
        <v>6</v>
      </c>
      <c r="AT73">
        <v>0.05</v>
      </c>
      <c r="AU73" t="s">
        <v>6</v>
      </c>
      <c r="AV73">
        <v>0</v>
      </c>
      <c r="AW73">
        <v>2</v>
      </c>
      <c r="AX73">
        <v>54030143</v>
      </c>
      <c r="AY73">
        <v>1</v>
      </c>
      <c r="AZ73">
        <v>0</v>
      </c>
      <c r="BA73">
        <v>73</v>
      </c>
      <c r="BB73">
        <v>0</v>
      </c>
      <c r="BC73">
        <v>0</v>
      </c>
      <c r="BD73">
        <v>0</v>
      </c>
      <c r="BE73">
        <v>0</v>
      </c>
      <c r="BF73">
        <v>0</v>
      </c>
      <c r="BG73">
        <v>0</v>
      </c>
      <c r="BH73">
        <v>0</v>
      </c>
      <c r="BI73">
        <v>0</v>
      </c>
      <c r="BJ73">
        <v>0</v>
      </c>
      <c r="BK73">
        <v>0</v>
      </c>
      <c r="BL73">
        <v>0</v>
      </c>
      <c r="BM73">
        <v>0</v>
      </c>
      <c r="BN73">
        <v>0</v>
      </c>
      <c r="BO73">
        <v>0</v>
      </c>
      <c r="BP73">
        <v>0</v>
      </c>
      <c r="BQ73">
        <v>0</v>
      </c>
      <c r="BR73">
        <v>0</v>
      </c>
      <c r="BS73">
        <v>0</v>
      </c>
      <c r="BT73">
        <v>0</v>
      </c>
      <c r="BU73">
        <v>0</v>
      </c>
      <c r="BV73">
        <v>0</v>
      </c>
      <c r="BW73">
        <v>0</v>
      </c>
      <c r="CX73">
        <f>Y73*Source!I108</f>
        <v>7.000000000000001E-4</v>
      </c>
      <c r="CY73">
        <f t="shared" si="10"/>
        <v>1.81</v>
      </c>
      <c r="CZ73">
        <f t="shared" si="11"/>
        <v>1.81</v>
      </c>
      <c r="DA73">
        <f t="shared" si="12"/>
        <v>1</v>
      </c>
      <c r="DB73">
        <f t="shared" si="8"/>
        <v>0.09</v>
      </c>
      <c r="DC73">
        <f t="shared" si="9"/>
        <v>0</v>
      </c>
    </row>
    <row r="74" spans="1:107">
      <c r="A74">
        <f>ROW(Source!A108)</f>
        <v>108</v>
      </c>
      <c r="B74">
        <v>54027915</v>
      </c>
      <c r="C74">
        <v>54030121</v>
      </c>
      <c r="D74">
        <v>29107671</v>
      </c>
      <c r="E74">
        <v>1</v>
      </c>
      <c r="F74">
        <v>1</v>
      </c>
      <c r="G74">
        <v>1</v>
      </c>
      <c r="H74">
        <v>3</v>
      </c>
      <c r="I74" t="s">
        <v>775</v>
      </c>
      <c r="J74" t="s">
        <v>776</v>
      </c>
      <c r="K74" t="s">
        <v>777</v>
      </c>
      <c r="L74">
        <v>1346</v>
      </c>
      <c r="N74">
        <v>1009</v>
      </c>
      <c r="O74" t="s">
        <v>235</v>
      </c>
      <c r="P74" t="s">
        <v>235</v>
      </c>
      <c r="Q74">
        <v>1</v>
      </c>
      <c r="W74">
        <v>0</v>
      </c>
      <c r="X74">
        <v>1135087600</v>
      </c>
      <c r="Y74">
        <v>0.1</v>
      </c>
      <c r="AA74">
        <v>14.44</v>
      </c>
      <c r="AB74">
        <v>0</v>
      </c>
      <c r="AC74">
        <v>0</v>
      </c>
      <c r="AD74">
        <v>0</v>
      </c>
      <c r="AE74">
        <v>14.44</v>
      </c>
      <c r="AF74">
        <v>0</v>
      </c>
      <c r="AG74">
        <v>0</v>
      </c>
      <c r="AH74">
        <v>0</v>
      </c>
      <c r="AI74">
        <v>1</v>
      </c>
      <c r="AJ74">
        <v>1</v>
      </c>
      <c r="AK74">
        <v>1</v>
      </c>
      <c r="AL74">
        <v>1</v>
      </c>
      <c r="AN74">
        <v>0</v>
      </c>
      <c r="AO74">
        <v>1</v>
      </c>
      <c r="AP74">
        <v>0</v>
      </c>
      <c r="AQ74">
        <v>0</v>
      </c>
      <c r="AR74">
        <v>0</v>
      </c>
      <c r="AS74" t="s">
        <v>6</v>
      </c>
      <c r="AT74">
        <v>0.1</v>
      </c>
      <c r="AU74" t="s">
        <v>6</v>
      </c>
      <c r="AV74">
        <v>0</v>
      </c>
      <c r="AW74">
        <v>2</v>
      </c>
      <c r="AX74">
        <v>54030144</v>
      </c>
      <c r="AY74">
        <v>1</v>
      </c>
      <c r="AZ74">
        <v>0</v>
      </c>
      <c r="BA74">
        <v>74</v>
      </c>
      <c r="BB74">
        <v>0</v>
      </c>
      <c r="BC74">
        <v>0</v>
      </c>
      <c r="BD74">
        <v>0</v>
      </c>
      <c r="BE74">
        <v>0</v>
      </c>
      <c r="BF74">
        <v>0</v>
      </c>
      <c r="BG74">
        <v>0</v>
      </c>
      <c r="BH74">
        <v>0</v>
      </c>
      <c r="BI74">
        <v>0</v>
      </c>
      <c r="BJ74">
        <v>0</v>
      </c>
      <c r="BK74">
        <v>0</v>
      </c>
      <c r="BL74">
        <v>0</v>
      </c>
      <c r="BM74">
        <v>0</v>
      </c>
      <c r="BN74">
        <v>0</v>
      </c>
      <c r="BO74">
        <v>0</v>
      </c>
      <c r="BP74">
        <v>0</v>
      </c>
      <c r="BQ74">
        <v>0</v>
      </c>
      <c r="BR74">
        <v>0</v>
      </c>
      <c r="BS74">
        <v>0</v>
      </c>
      <c r="BT74">
        <v>0</v>
      </c>
      <c r="BU74">
        <v>0</v>
      </c>
      <c r="BV74">
        <v>0</v>
      </c>
      <c r="BW74">
        <v>0</v>
      </c>
      <c r="CX74">
        <f>Y74*Source!I108</f>
        <v>1.4000000000000002E-3</v>
      </c>
      <c r="CY74">
        <f t="shared" si="10"/>
        <v>14.44</v>
      </c>
      <c r="CZ74">
        <f t="shared" si="11"/>
        <v>14.44</v>
      </c>
      <c r="DA74">
        <f t="shared" si="12"/>
        <v>1</v>
      </c>
      <c r="DB74">
        <f t="shared" si="8"/>
        <v>1.44</v>
      </c>
      <c r="DC74">
        <f t="shared" si="9"/>
        <v>0</v>
      </c>
    </row>
    <row r="75" spans="1:107">
      <c r="A75">
        <f>ROW(Source!A108)</f>
        <v>108</v>
      </c>
      <c r="B75">
        <v>54027915</v>
      </c>
      <c r="C75">
        <v>54030121</v>
      </c>
      <c r="D75">
        <v>29121459</v>
      </c>
      <c r="E75">
        <v>1</v>
      </c>
      <c r="F75">
        <v>1</v>
      </c>
      <c r="G75">
        <v>1</v>
      </c>
      <c r="H75">
        <v>3</v>
      </c>
      <c r="I75" t="s">
        <v>844</v>
      </c>
      <c r="J75" t="s">
        <v>845</v>
      </c>
      <c r="K75" t="s">
        <v>846</v>
      </c>
      <c r="L75">
        <v>1348</v>
      </c>
      <c r="N75">
        <v>1009</v>
      </c>
      <c r="O75" t="s">
        <v>172</v>
      </c>
      <c r="P75" t="s">
        <v>172</v>
      </c>
      <c r="Q75">
        <v>1000</v>
      </c>
      <c r="W75">
        <v>0</v>
      </c>
      <c r="X75">
        <v>-289660452</v>
      </c>
      <c r="Y75">
        <v>0</v>
      </c>
      <c r="AA75">
        <v>0</v>
      </c>
      <c r="AB75">
        <v>0</v>
      </c>
      <c r="AC75">
        <v>0</v>
      </c>
      <c r="AD75">
        <v>0</v>
      </c>
      <c r="AE75">
        <v>0</v>
      </c>
      <c r="AF75">
        <v>0</v>
      </c>
      <c r="AG75">
        <v>0</v>
      </c>
      <c r="AH75">
        <v>0</v>
      </c>
      <c r="AI75">
        <v>1</v>
      </c>
      <c r="AJ75">
        <v>1</v>
      </c>
      <c r="AK75">
        <v>1</v>
      </c>
      <c r="AL75">
        <v>1</v>
      </c>
      <c r="AN75">
        <v>1</v>
      </c>
      <c r="AO75">
        <v>0</v>
      </c>
      <c r="AP75">
        <v>0</v>
      </c>
      <c r="AQ75">
        <v>0</v>
      </c>
      <c r="AR75">
        <v>0</v>
      </c>
      <c r="AS75" t="s">
        <v>6</v>
      </c>
      <c r="AT75">
        <v>0</v>
      </c>
      <c r="AU75" t="s">
        <v>6</v>
      </c>
      <c r="AV75">
        <v>0</v>
      </c>
      <c r="AW75">
        <v>2</v>
      </c>
      <c r="AX75">
        <v>54030145</v>
      </c>
      <c r="AY75">
        <v>1</v>
      </c>
      <c r="AZ75">
        <v>0</v>
      </c>
      <c r="BA75">
        <v>75</v>
      </c>
      <c r="BB75">
        <v>0</v>
      </c>
      <c r="BC75">
        <v>0</v>
      </c>
      <c r="BD75">
        <v>0</v>
      </c>
      <c r="BE75">
        <v>0</v>
      </c>
      <c r="BF75">
        <v>0</v>
      </c>
      <c r="BG75">
        <v>0</v>
      </c>
      <c r="BH75">
        <v>0</v>
      </c>
      <c r="BI75">
        <v>0</v>
      </c>
      <c r="BJ75">
        <v>0</v>
      </c>
      <c r="BK75">
        <v>0</v>
      </c>
      <c r="BL75">
        <v>0</v>
      </c>
      <c r="BM75">
        <v>0</v>
      </c>
      <c r="BN75">
        <v>0</v>
      </c>
      <c r="BO75">
        <v>0</v>
      </c>
      <c r="BP75">
        <v>0</v>
      </c>
      <c r="BQ75">
        <v>0</v>
      </c>
      <c r="BR75">
        <v>0</v>
      </c>
      <c r="BS75">
        <v>0</v>
      </c>
      <c r="BT75">
        <v>0</v>
      </c>
      <c r="BU75">
        <v>0</v>
      </c>
      <c r="BV75">
        <v>0</v>
      </c>
      <c r="BW75">
        <v>0</v>
      </c>
      <c r="CX75">
        <f>Y75*Source!I108</f>
        <v>0</v>
      </c>
      <c r="CY75">
        <f t="shared" si="10"/>
        <v>0</v>
      </c>
      <c r="CZ75">
        <f t="shared" si="11"/>
        <v>0</v>
      </c>
      <c r="DA75">
        <f t="shared" si="12"/>
        <v>1</v>
      </c>
      <c r="DB75">
        <f t="shared" si="8"/>
        <v>0</v>
      </c>
      <c r="DC75">
        <f t="shared" si="9"/>
        <v>0</v>
      </c>
    </row>
    <row r="76" spans="1:107">
      <c r="A76">
        <f>ROW(Source!A108)</f>
        <v>108</v>
      </c>
      <c r="B76">
        <v>54027915</v>
      </c>
      <c r="C76">
        <v>54030121</v>
      </c>
      <c r="D76">
        <v>29121740</v>
      </c>
      <c r="E76">
        <v>1</v>
      </c>
      <c r="F76">
        <v>1</v>
      </c>
      <c r="G76">
        <v>1</v>
      </c>
      <c r="H76">
        <v>3</v>
      </c>
      <c r="I76" t="s">
        <v>847</v>
      </c>
      <c r="J76" t="s">
        <v>848</v>
      </c>
      <c r="K76" t="s">
        <v>849</v>
      </c>
      <c r="L76">
        <v>1348</v>
      </c>
      <c r="N76">
        <v>1009</v>
      </c>
      <c r="O76" t="s">
        <v>172</v>
      </c>
      <c r="P76" t="s">
        <v>172</v>
      </c>
      <c r="Q76">
        <v>1000</v>
      </c>
      <c r="W76">
        <v>0</v>
      </c>
      <c r="X76">
        <v>233965289</v>
      </c>
      <c r="Y76">
        <v>0</v>
      </c>
      <c r="AA76">
        <v>0</v>
      </c>
      <c r="AB76">
        <v>0</v>
      </c>
      <c r="AC76">
        <v>0</v>
      </c>
      <c r="AD76">
        <v>0</v>
      </c>
      <c r="AE76">
        <v>0</v>
      </c>
      <c r="AF76">
        <v>0</v>
      </c>
      <c r="AG76">
        <v>0</v>
      </c>
      <c r="AH76">
        <v>0</v>
      </c>
      <c r="AI76">
        <v>1</v>
      </c>
      <c r="AJ76">
        <v>1</v>
      </c>
      <c r="AK76">
        <v>1</v>
      </c>
      <c r="AL76">
        <v>1</v>
      </c>
      <c r="AN76">
        <v>1</v>
      </c>
      <c r="AO76">
        <v>0</v>
      </c>
      <c r="AP76">
        <v>0</v>
      </c>
      <c r="AQ76">
        <v>0</v>
      </c>
      <c r="AR76">
        <v>0</v>
      </c>
      <c r="AS76" t="s">
        <v>6</v>
      </c>
      <c r="AT76">
        <v>0</v>
      </c>
      <c r="AU76" t="s">
        <v>6</v>
      </c>
      <c r="AV76">
        <v>0</v>
      </c>
      <c r="AW76">
        <v>2</v>
      </c>
      <c r="AX76">
        <v>54030146</v>
      </c>
      <c r="AY76">
        <v>1</v>
      </c>
      <c r="AZ76">
        <v>0</v>
      </c>
      <c r="BA76">
        <v>76</v>
      </c>
      <c r="BB76">
        <v>0</v>
      </c>
      <c r="BC76">
        <v>0</v>
      </c>
      <c r="BD76">
        <v>0</v>
      </c>
      <c r="BE76">
        <v>0</v>
      </c>
      <c r="BF76">
        <v>0</v>
      </c>
      <c r="BG76">
        <v>0</v>
      </c>
      <c r="BH76">
        <v>0</v>
      </c>
      <c r="BI76">
        <v>0</v>
      </c>
      <c r="BJ76">
        <v>0</v>
      </c>
      <c r="BK76">
        <v>0</v>
      </c>
      <c r="BL76">
        <v>0</v>
      </c>
      <c r="BM76">
        <v>0</v>
      </c>
      <c r="BN76">
        <v>0</v>
      </c>
      <c r="BO76">
        <v>0</v>
      </c>
      <c r="BP76">
        <v>0</v>
      </c>
      <c r="BQ76">
        <v>0</v>
      </c>
      <c r="BR76">
        <v>0</v>
      </c>
      <c r="BS76">
        <v>0</v>
      </c>
      <c r="BT76">
        <v>0</v>
      </c>
      <c r="BU76">
        <v>0</v>
      </c>
      <c r="BV76">
        <v>0</v>
      </c>
      <c r="BW76">
        <v>0</v>
      </c>
      <c r="CX76">
        <f>Y76*Source!I108</f>
        <v>0</v>
      </c>
      <c r="CY76">
        <f t="shared" si="10"/>
        <v>0</v>
      </c>
      <c r="CZ76">
        <f t="shared" si="11"/>
        <v>0</v>
      </c>
      <c r="DA76">
        <f t="shared" si="12"/>
        <v>1</v>
      </c>
      <c r="DB76">
        <f t="shared" si="8"/>
        <v>0</v>
      </c>
      <c r="DC76">
        <f t="shared" si="9"/>
        <v>0</v>
      </c>
    </row>
    <row r="77" spans="1:107">
      <c r="A77">
        <f>ROW(Source!A108)</f>
        <v>108</v>
      </c>
      <c r="B77">
        <v>54027915</v>
      </c>
      <c r="C77">
        <v>54030121</v>
      </c>
      <c r="D77">
        <v>29155661</v>
      </c>
      <c r="E77">
        <v>1</v>
      </c>
      <c r="F77">
        <v>1</v>
      </c>
      <c r="G77">
        <v>1</v>
      </c>
      <c r="H77">
        <v>3</v>
      </c>
      <c r="I77" t="s">
        <v>811</v>
      </c>
      <c r="J77" t="s">
        <v>812</v>
      </c>
      <c r="K77" t="s">
        <v>813</v>
      </c>
      <c r="L77">
        <v>1348</v>
      </c>
      <c r="N77">
        <v>1009</v>
      </c>
      <c r="O77" t="s">
        <v>172</v>
      </c>
      <c r="P77" t="s">
        <v>172</v>
      </c>
      <c r="Q77">
        <v>1000</v>
      </c>
      <c r="W77">
        <v>0</v>
      </c>
      <c r="X77">
        <v>1725018356</v>
      </c>
      <c r="Y77">
        <v>0</v>
      </c>
      <c r="AA77">
        <v>0</v>
      </c>
      <c r="AB77">
        <v>0</v>
      </c>
      <c r="AC77">
        <v>0</v>
      </c>
      <c r="AD77">
        <v>0</v>
      </c>
      <c r="AE77">
        <v>0</v>
      </c>
      <c r="AF77">
        <v>0</v>
      </c>
      <c r="AG77">
        <v>0</v>
      </c>
      <c r="AH77">
        <v>0</v>
      </c>
      <c r="AI77">
        <v>1</v>
      </c>
      <c r="AJ77">
        <v>1</v>
      </c>
      <c r="AK77">
        <v>1</v>
      </c>
      <c r="AL77">
        <v>1</v>
      </c>
      <c r="AN77">
        <v>1</v>
      </c>
      <c r="AO77">
        <v>0</v>
      </c>
      <c r="AP77">
        <v>0</v>
      </c>
      <c r="AQ77">
        <v>0</v>
      </c>
      <c r="AR77">
        <v>0</v>
      </c>
      <c r="AS77" t="s">
        <v>6</v>
      </c>
      <c r="AT77">
        <v>0</v>
      </c>
      <c r="AU77" t="s">
        <v>6</v>
      </c>
      <c r="AV77">
        <v>0</v>
      </c>
      <c r="AW77">
        <v>2</v>
      </c>
      <c r="AX77">
        <v>54030147</v>
      </c>
      <c r="AY77">
        <v>1</v>
      </c>
      <c r="AZ77">
        <v>0</v>
      </c>
      <c r="BA77">
        <v>77</v>
      </c>
      <c r="BB77">
        <v>0</v>
      </c>
      <c r="BC77">
        <v>0</v>
      </c>
      <c r="BD77">
        <v>0</v>
      </c>
      <c r="BE77">
        <v>0</v>
      </c>
      <c r="BF77">
        <v>0</v>
      </c>
      <c r="BG77">
        <v>0</v>
      </c>
      <c r="BH77">
        <v>0</v>
      </c>
      <c r="BI77">
        <v>0</v>
      </c>
      <c r="BJ77">
        <v>0</v>
      </c>
      <c r="BK77">
        <v>0</v>
      </c>
      <c r="BL77">
        <v>0</v>
      </c>
      <c r="BM77">
        <v>0</v>
      </c>
      <c r="BN77">
        <v>0</v>
      </c>
      <c r="BO77">
        <v>0</v>
      </c>
      <c r="BP77">
        <v>0</v>
      </c>
      <c r="BQ77">
        <v>0</v>
      </c>
      <c r="BR77">
        <v>0</v>
      </c>
      <c r="BS77">
        <v>0</v>
      </c>
      <c r="BT77">
        <v>0</v>
      </c>
      <c r="BU77">
        <v>0</v>
      </c>
      <c r="BV77">
        <v>0</v>
      </c>
      <c r="BW77">
        <v>0</v>
      </c>
      <c r="CX77">
        <f>Y77*Source!I108</f>
        <v>0</v>
      </c>
      <c r="CY77">
        <f t="shared" si="10"/>
        <v>0</v>
      </c>
      <c r="CZ77">
        <f t="shared" si="11"/>
        <v>0</v>
      </c>
      <c r="DA77">
        <f t="shared" si="12"/>
        <v>1</v>
      </c>
      <c r="DB77">
        <f t="shared" si="8"/>
        <v>0</v>
      </c>
      <c r="DC77">
        <f t="shared" si="9"/>
        <v>0</v>
      </c>
    </row>
    <row r="78" spans="1:107">
      <c r="A78">
        <f>ROW(Source!A108)</f>
        <v>108</v>
      </c>
      <c r="B78">
        <v>54027915</v>
      </c>
      <c r="C78">
        <v>54030121</v>
      </c>
      <c r="D78">
        <v>29157431</v>
      </c>
      <c r="E78">
        <v>1</v>
      </c>
      <c r="F78">
        <v>1</v>
      </c>
      <c r="G78">
        <v>1</v>
      </c>
      <c r="H78">
        <v>3</v>
      </c>
      <c r="I78" t="s">
        <v>850</v>
      </c>
      <c r="J78" t="s">
        <v>851</v>
      </c>
      <c r="K78" t="s">
        <v>852</v>
      </c>
      <c r="L78">
        <v>1348</v>
      </c>
      <c r="N78">
        <v>1009</v>
      </c>
      <c r="O78" t="s">
        <v>172</v>
      </c>
      <c r="P78" t="s">
        <v>172</v>
      </c>
      <c r="Q78">
        <v>1000</v>
      </c>
      <c r="W78">
        <v>0</v>
      </c>
      <c r="X78">
        <v>1945603711</v>
      </c>
      <c r="Y78">
        <v>3.5000000000000001E-3</v>
      </c>
      <c r="AA78">
        <v>29097.52</v>
      </c>
      <c r="AB78">
        <v>0</v>
      </c>
      <c r="AC78">
        <v>0</v>
      </c>
      <c r="AD78">
        <v>0</v>
      </c>
      <c r="AE78">
        <v>29097.52</v>
      </c>
      <c r="AF78">
        <v>0</v>
      </c>
      <c r="AG78">
        <v>0</v>
      </c>
      <c r="AH78">
        <v>0</v>
      </c>
      <c r="AI78">
        <v>1</v>
      </c>
      <c r="AJ78">
        <v>1</v>
      </c>
      <c r="AK78">
        <v>1</v>
      </c>
      <c r="AL78">
        <v>1</v>
      </c>
      <c r="AN78">
        <v>0</v>
      </c>
      <c r="AO78">
        <v>1</v>
      </c>
      <c r="AP78">
        <v>0</v>
      </c>
      <c r="AQ78">
        <v>0</v>
      </c>
      <c r="AR78">
        <v>0</v>
      </c>
      <c r="AS78" t="s">
        <v>6</v>
      </c>
      <c r="AT78">
        <v>3.5000000000000001E-3</v>
      </c>
      <c r="AU78" t="s">
        <v>6</v>
      </c>
      <c r="AV78">
        <v>0</v>
      </c>
      <c r="AW78">
        <v>2</v>
      </c>
      <c r="AX78">
        <v>54030148</v>
      </c>
      <c r="AY78">
        <v>1</v>
      </c>
      <c r="AZ78">
        <v>0</v>
      </c>
      <c r="BA78">
        <v>78</v>
      </c>
      <c r="BB78">
        <v>0</v>
      </c>
      <c r="BC78">
        <v>0</v>
      </c>
      <c r="BD78">
        <v>0</v>
      </c>
      <c r="BE78">
        <v>0</v>
      </c>
      <c r="BF78">
        <v>0</v>
      </c>
      <c r="BG78">
        <v>0</v>
      </c>
      <c r="BH78">
        <v>0</v>
      </c>
      <c r="BI78">
        <v>0</v>
      </c>
      <c r="BJ78">
        <v>0</v>
      </c>
      <c r="BK78">
        <v>0</v>
      </c>
      <c r="BL78">
        <v>0</v>
      </c>
      <c r="BM78">
        <v>0</v>
      </c>
      <c r="BN78">
        <v>0</v>
      </c>
      <c r="BO78">
        <v>0</v>
      </c>
      <c r="BP78">
        <v>0</v>
      </c>
      <c r="BQ78">
        <v>0</v>
      </c>
      <c r="BR78">
        <v>0</v>
      </c>
      <c r="BS78">
        <v>0</v>
      </c>
      <c r="BT78">
        <v>0</v>
      </c>
      <c r="BU78">
        <v>0</v>
      </c>
      <c r="BV78">
        <v>0</v>
      </c>
      <c r="BW78">
        <v>0</v>
      </c>
      <c r="CX78">
        <f>Y78*Source!I108</f>
        <v>4.9000000000000005E-5</v>
      </c>
      <c r="CY78">
        <f t="shared" si="10"/>
        <v>29097.52</v>
      </c>
      <c r="CZ78">
        <f t="shared" si="11"/>
        <v>29097.52</v>
      </c>
      <c r="DA78">
        <f t="shared" si="12"/>
        <v>1</v>
      </c>
      <c r="DB78">
        <f t="shared" si="8"/>
        <v>101.84</v>
      </c>
      <c r="DC78">
        <f t="shared" si="9"/>
        <v>0</v>
      </c>
    </row>
    <row r="79" spans="1:107">
      <c r="A79">
        <f>ROW(Source!A108)</f>
        <v>108</v>
      </c>
      <c r="B79">
        <v>54027915</v>
      </c>
      <c r="C79">
        <v>54030121</v>
      </c>
      <c r="D79">
        <v>29165874</v>
      </c>
      <c r="E79">
        <v>1</v>
      </c>
      <c r="F79">
        <v>1</v>
      </c>
      <c r="G79">
        <v>1</v>
      </c>
      <c r="H79">
        <v>3</v>
      </c>
      <c r="I79" t="s">
        <v>141</v>
      </c>
      <c r="J79" t="s">
        <v>144</v>
      </c>
      <c r="K79" t="s">
        <v>142</v>
      </c>
      <c r="L79">
        <v>1354</v>
      </c>
      <c r="N79">
        <v>1010</v>
      </c>
      <c r="O79" t="s">
        <v>143</v>
      </c>
      <c r="P79" t="s">
        <v>143</v>
      </c>
      <c r="Q79">
        <v>1</v>
      </c>
      <c r="W79">
        <v>1</v>
      </c>
      <c r="X79">
        <v>-295719891</v>
      </c>
      <c r="Y79">
        <v>-3.4</v>
      </c>
      <c r="AA79">
        <v>1158.96</v>
      </c>
      <c r="AB79">
        <v>0</v>
      </c>
      <c r="AC79">
        <v>0</v>
      </c>
      <c r="AD79">
        <v>0</v>
      </c>
      <c r="AE79">
        <v>88</v>
      </c>
      <c r="AF79">
        <v>0</v>
      </c>
      <c r="AG79">
        <v>0</v>
      </c>
      <c r="AH79">
        <v>0</v>
      </c>
      <c r="AI79">
        <v>13.17</v>
      </c>
      <c r="AJ79">
        <v>1</v>
      </c>
      <c r="AK79">
        <v>1</v>
      </c>
      <c r="AL79">
        <v>1</v>
      </c>
      <c r="AN79">
        <v>0</v>
      </c>
      <c r="AO79">
        <v>1</v>
      </c>
      <c r="AP79">
        <v>0</v>
      </c>
      <c r="AQ79">
        <v>0</v>
      </c>
      <c r="AR79">
        <v>0</v>
      </c>
      <c r="AS79" t="s">
        <v>6</v>
      </c>
      <c r="AT79">
        <v>-3.4</v>
      </c>
      <c r="AU79" t="s">
        <v>6</v>
      </c>
      <c r="AV79">
        <v>0</v>
      </c>
      <c r="AW79">
        <v>2</v>
      </c>
      <c r="AX79">
        <v>54030149</v>
      </c>
      <c r="AY79">
        <v>1</v>
      </c>
      <c r="AZ79">
        <v>6144</v>
      </c>
      <c r="BA79">
        <v>79</v>
      </c>
      <c r="BB79">
        <v>0</v>
      </c>
      <c r="BC79">
        <v>0</v>
      </c>
      <c r="BD79">
        <v>0</v>
      </c>
      <c r="BE79">
        <v>0</v>
      </c>
      <c r="BF79">
        <v>0</v>
      </c>
      <c r="BG79">
        <v>0</v>
      </c>
      <c r="BH79">
        <v>0</v>
      </c>
      <c r="BI79">
        <v>0</v>
      </c>
      <c r="BJ79">
        <v>0</v>
      </c>
      <c r="BK79">
        <v>0</v>
      </c>
      <c r="BL79">
        <v>0</v>
      </c>
      <c r="BM79">
        <v>0</v>
      </c>
      <c r="BN79">
        <v>0</v>
      </c>
      <c r="BO79">
        <v>0</v>
      </c>
      <c r="BP79">
        <v>0</v>
      </c>
      <c r="BQ79">
        <v>0</v>
      </c>
      <c r="BR79">
        <v>0</v>
      </c>
      <c r="BS79">
        <v>0</v>
      </c>
      <c r="BT79">
        <v>0</v>
      </c>
      <c r="BU79">
        <v>0</v>
      </c>
      <c r="BV79">
        <v>0</v>
      </c>
      <c r="BW79">
        <v>0</v>
      </c>
      <c r="CX79">
        <f>Y79*Source!I108</f>
        <v>-4.7599999999999996E-2</v>
      </c>
      <c r="CY79">
        <f t="shared" si="10"/>
        <v>1158.96</v>
      </c>
      <c r="CZ79">
        <f t="shared" si="11"/>
        <v>88</v>
      </c>
      <c r="DA79">
        <f t="shared" si="12"/>
        <v>13.17</v>
      </c>
      <c r="DB79">
        <f t="shared" si="8"/>
        <v>-299.2</v>
      </c>
      <c r="DC79">
        <f t="shared" si="9"/>
        <v>0</v>
      </c>
    </row>
    <row r="80" spans="1:107">
      <c r="A80">
        <f>ROW(Source!A110)</f>
        <v>110</v>
      </c>
      <c r="B80">
        <v>54027915</v>
      </c>
      <c r="C80">
        <v>54030151</v>
      </c>
      <c r="D80">
        <v>18411117</v>
      </c>
      <c r="E80">
        <v>1</v>
      </c>
      <c r="F80">
        <v>1</v>
      </c>
      <c r="G80">
        <v>1</v>
      </c>
      <c r="H80">
        <v>1</v>
      </c>
      <c r="I80" t="s">
        <v>853</v>
      </c>
      <c r="J80" t="s">
        <v>6</v>
      </c>
      <c r="K80" t="s">
        <v>854</v>
      </c>
      <c r="L80">
        <v>1369</v>
      </c>
      <c r="N80">
        <v>1013</v>
      </c>
      <c r="O80" t="s">
        <v>738</v>
      </c>
      <c r="P80" t="s">
        <v>738</v>
      </c>
      <c r="Q80">
        <v>1</v>
      </c>
      <c r="W80">
        <v>0</v>
      </c>
      <c r="X80">
        <v>-1739886638</v>
      </c>
      <c r="Y80">
        <v>2.42</v>
      </c>
      <c r="AA80">
        <v>0</v>
      </c>
      <c r="AB80">
        <v>0</v>
      </c>
      <c r="AC80">
        <v>0</v>
      </c>
      <c r="AD80">
        <v>9.6199999999999992</v>
      </c>
      <c r="AE80">
        <v>0</v>
      </c>
      <c r="AF80">
        <v>0</v>
      </c>
      <c r="AG80">
        <v>0</v>
      </c>
      <c r="AH80">
        <v>9.6199999999999992</v>
      </c>
      <c r="AI80">
        <v>1</v>
      </c>
      <c r="AJ80">
        <v>1</v>
      </c>
      <c r="AK80">
        <v>1</v>
      </c>
      <c r="AL80">
        <v>1</v>
      </c>
      <c r="AN80">
        <v>0</v>
      </c>
      <c r="AO80">
        <v>1</v>
      </c>
      <c r="AP80">
        <v>0</v>
      </c>
      <c r="AQ80">
        <v>0</v>
      </c>
      <c r="AR80">
        <v>0</v>
      </c>
      <c r="AS80" t="s">
        <v>6</v>
      </c>
      <c r="AT80">
        <v>2.42</v>
      </c>
      <c r="AU80" t="s">
        <v>6</v>
      </c>
      <c r="AV80">
        <v>1</v>
      </c>
      <c r="AW80">
        <v>2</v>
      </c>
      <c r="AX80">
        <v>54030162</v>
      </c>
      <c r="AY80">
        <v>1</v>
      </c>
      <c r="AZ80">
        <v>0</v>
      </c>
      <c r="BA80">
        <v>80</v>
      </c>
      <c r="BB80">
        <v>0</v>
      </c>
      <c r="BC80">
        <v>0</v>
      </c>
      <c r="BD80">
        <v>0</v>
      </c>
      <c r="BE80">
        <v>0</v>
      </c>
      <c r="BF80">
        <v>0</v>
      </c>
      <c r="BG80">
        <v>0</v>
      </c>
      <c r="BH80">
        <v>0</v>
      </c>
      <c r="BI80">
        <v>0</v>
      </c>
      <c r="BJ80">
        <v>0</v>
      </c>
      <c r="BK80">
        <v>0</v>
      </c>
      <c r="BL80">
        <v>0</v>
      </c>
      <c r="BM80">
        <v>0</v>
      </c>
      <c r="BN80">
        <v>0</v>
      </c>
      <c r="BO80">
        <v>0</v>
      </c>
      <c r="BP80">
        <v>0</v>
      </c>
      <c r="BQ80">
        <v>0</v>
      </c>
      <c r="BR80">
        <v>0</v>
      </c>
      <c r="BS80">
        <v>0</v>
      </c>
      <c r="BT80">
        <v>0</v>
      </c>
      <c r="BU80">
        <v>0</v>
      </c>
      <c r="BV80">
        <v>0</v>
      </c>
      <c r="BW80">
        <v>0</v>
      </c>
      <c r="CX80">
        <f>Y80*Source!I110</f>
        <v>9.68</v>
      </c>
      <c r="CY80">
        <f>AD80</f>
        <v>9.6199999999999992</v>
      </c>
      <c r="CZ80">
        <f>AH80</f>
        <v>9.6199999999999992</v>
      </c>
      <c r="DA80">
        <f>AL80</f>
        <v>1</v>
      </c>
      <c r="DB80">
        <f t="shared" si="8"/>
        <v>23.28</v>
      </c>
      <c r="DC80">
        <f t="shared" si="9"/>
        <v>0</v>
      </c>
    </row>
    <row r="81" spans="1:107">
      <c r="A81">
        <f>ROW(Source!A110)</f>
        <v>110</v>
      </c>
      <c r="B81">
        <v>54027915</v>
      </c>
      <c r="C81">
        <v>54030151</v>
      </c>
      <c r="D81">
        <v>121548</v>
      </c>
      <c r="E81">
        <v>1</v>
      </c>
      <c r="F81">
        <v>1</v>
      </c>
      <c r="G81">
        <v>1</v>
      </c>
      <c r="H81">
        <v>1</v>
      </c>
      <c r="I81" t="s">
        <v>108</v>
      </c>
      <c r="J81" t="s">
        <v>6</v>
      </c>
      <c r="K81" t="s">
        <v>741</v>
      </c>
      <c r="L81">
        <v>608254</v>
      </c>
      <c r="N81">
        <v>1013</v>
      </c>
      <c r="O81" t="s">
        <v>742</v>
      </c>
      <c r="P81" t="s">
        <v>742</v>
      </c>
      <c r="Q81">
        <v>1</v>
      </c>
      <c r="W81">
        <v>0</v>
      </c>
      <c r="X81">
        <v>-185737400</v>
      </c>
      <c r="Y81">
        <v>1.19</v>
      </c>
      <c r="AA81">
        <v>0</v>
      </c>
      <c r="AB81">
        <v>0</v>
      </c>
      <c r="AC81">
        <v>0</v>
      </c>
      <c r="AD81">
        <v>0</v>
      </c>
      <c r="AE81">
        <v>0</v>
      </c>
      <c r="AF81">
        <v>0</v>
      </c>
      <c r="AG81">
        <v>0</v>
      </c>
      <c r="AH81">
        <v>0</v>
      </c>
      <c r="AI81">
        <v>1</v>
      </c>
      <c r="AJ81">
        <v>1</v>
      </c>
      <c r="AK81">
        <v>1</v>
      </c>
      <c r="AL81">
        <v>1</v>
      </c>
      <c r="AN81">
        <v>0</v>
      </c>
      <c r="AO81">
        <v>1</v>
      </c>
      <c r="AP81">
        <v>0</v>
      </c>
      <c r="AQ81">
        <v>0</v>
      </c>
      <c r="AR81">
        <v>0</v>
      </c>
      <c r="AS81" t="s">
        <v>6</v>
      </c>
      <c r="AT81">
        <v>1.19</v>
      </c>
      <c r="AU81" t="s">
        <v>6</v>
      </c>
      <c r="AV81">
        <v>2</v>
      </c>
      <c r="AW81">
        <v>2</v>
      </c>
      <c r="AX81">
        <v>54030163</v>
      </c>
      <c r="AY81">
        <v>1</v>
      </c>
      <c r="AZ81">
        <v>0</v>
      </c>
      <c r="BA81">
        <v>81</v>
      </c>
      <c r="BB81">
        <v>0</v>
      </c>
      <c r="BC81">
        <v>0</v>
      </c>
      <c r="BD81">
        <v>0</v>
      </c>
      <c r="BE81">
        <v>0</v>
      </c>
      <c r="BF81">
        <v>0</v>
      </c>
      <c r="BG81">
        <v>0</v>
      </c>
      <c r="BH81">
        <v>0</v>
      </c>
      <c r="BI81">
        <v>0</v>
      </c>
      <c r="BJ81">
        <v>0</v>
      </c>
      <c r="BK81">
        <v>0</v>
      </c>
      <c r="BL81">
        <v>0</v>
      </c>
      <c r="BM81">
        <v>0</v>
      </c>
      <c r="BN81">
        <v>0</v>
      </c>
      <c r="BO81">
        <v>0</v>
      </c>
      <c r="BP81">
        <v>0</v>
      </c>
      <c r="BQ81">
        <v>0</v>
      </c>
      <c r="BR81">
        <v>0</v>
      </c>
      <c r="BS81">
        <v>0</v>
      </c>
      <c r="BT81">
        <v>0</v>
      </c>
      <c r="BU81">
        <v>0</v>
      </c>
      <c r="BV81">
        <v>0</v>
      </c>
      <c r="BW81">
        <v>0</v>
      </c>
      <c r="CX81">
        <f>Y81*Source!I110</f>
        <v>4.76</v>
      </c>
      <c r="CY81">
        <f>AD81</f>
        <v>0</v>
      </c>
      <c r="CZ81">
        <f>AH81</f>
        <v>0</v>
      </c>
      <c r="DA81">
        <f>AL81</f>
        <v>1</v>
      </c>
      <c r="DB81">
        <f t="shared" si="8"/>
        <v>0</v>
      </c>
      <c r="DC81">
        <f t="shared" si="9"/>
        <v>0</v>
      </c>
    </row>
    <row r="82" spans="1:107">
      <c r="A82">
        <f>ROW(Source!A110)</f>
        <v>110</v>
      </c>
      <c r="B82">
        <v>54027915</v>
      </c>
      <c r="C82">
        <v>54030151</v>
      </c>
      <c r="D82">
        <v>29172559</v>
      </c>
      <c r="E82">
        <v>1</v>
      </c>
      <c r="F82">
        <v>1</v>
      </c>
      <c r="G82">
        <v>1</v>
      </c>
      <c r="H82">
        <v>2</v>
      </c>
      <c r="I82" t="s">
        <v>838</v>
      </c>
      <c r="J82" t="s">
        <v>839</v>
      </c>
      <c r="K82" t="s">
        <v>840</v>
      </c>
      <c r="L82">
        <v>1368</v>
      </c>
      <c r="N82">
        <v>1011</v>
      </c>
      <c r="O82" t="s">
        <v>746</v>
      </c>
      <c r="P82" t="s">
        <v>746</v>
      </c>
      <c r="Q82">
        <v>1</v>
      </c>
      <c r="W82">
        <v>0</v>
      </c>
      <c r="X82">
        <v>1156180380</v>
      </c>
      <c r="Y82">
        <v>1.19</v>
      </c>
      <c r="AA82">
        <v>0</v>
      </c>
      <c r="AB82">
        <v>83.76</v>
      </c>
      <c r="AC82">
        <v>10.06</v>
      </c>
      <c r="AD82">
        <v>0</v>
      </c>
      <c r="AE82">
        <v>0</v>
      </c>
      <c r="AF82">
        <v>83.76</v>
      </c>
      <c r="AG82">
        <v>10.06</v>
      </c>
      <c r="AH82">
        <v>0</v>
      </c>
      <c r="AI82">
        <v>1</v>
      </c>
      <c r="AJ82">
        <v>1</v>
      </c>
      <c r="AK82">
        <v>1</v>
      </c>
      <c r="AL82">
        <v>1</v>
      </c>
      <c r="AN82">
        <v>0</v>
      </c>
      <c r="AO82">
        <v>1</v>
      </c>
      <c r="AP82">
        <v>0</v>
      </c>
      <c r="AQ82">
        <v>0</v>
      </c>
      <c r="AR82">
        <v>0</v>
      </c>
      <c r="AS82" t="s">
        <v>6</v>
      </c>
      <c r="AT82">
        <v>1.19</v>
      </c>
      <c r="AU82" t="s">
        <v>6</v>
      </c>
      <c r="AV82">
        <v>0</v>
      </c>
      <c r="AW82">
        <v>2</v>
      </c>
      <c r="AX82">
        <v>54030164</v>
      </c>
      <c r="AY82">
        <v>1</v>
      </c>
      <c r="AZ82">
        <v>0</v>
      </c>
      <c r="BA82">
        <v>82</v>
      </c>
      <c r="BB82">
        <v>0</v>
      </c>
      <c r="BC82">
        <v>0</v>
      </c>
      <c r="BD82">
        <v>0</v>
      </c>
      <c r="BE82">
        <v>0</v>
      </c>
      <c r="BF82">
        <v>0</v>
      </c>
      <c r="BG82">
        <v>0</v>
      </c>
      <c r="BH82">
        <v>0</v>
      </c>
      <c r="BI82">
        <v>0</v>
      </c>
      <c r="BJ82">
        <v>0</v>
      </c>
      <c r="BK82">
        <v>0</v>
      </c>
      <c r="BL82">
        <v>0</v>
      </c>
      <c r="BM82">
        <v>0</v>
      </c>
      <c r="BN82">
        <v>0</v>
      </c>
      <c r="BO82">
        <v>0</v>
      </c>
      <c r="BP82">
        <v>0</v>
      </c>
      <c r="BQ82">
        <v>0</v>
      </c>
      <c r="BR82">
        <v>0</v>
      </c>
      <c r="BS82">
        <v>0</v>
      </c>
      <c r="BT82">
        <v>0</v>
      </c>
      <c r="BU82">
        <v>0</v>
      </c>
      <c r="BV82">
        <v>0</v>
      </c>
      <c r="BW82">
        <v>0</v>
      </c>
      <c r="CX82">
        <f>Y82*Source!I110</f>
        <v>4.76</v>
      </c>
      <c r="CY82">
        <f>AB82</f>
        <v>83.76</v>
      </c>
      <c r="CZ82">
        <f>AF82</f>
        <v>83.76</v>
      </c>
      <c r="DA82">
        <f>AJ82</f>
        <v>1</v>
      </c>
      <c r="DB82">
        <f t="shared" si="8"/>
        <v>99.67</v>
      </c>
      <c r="DC82">
        <f t="shared" si="9"/>
        <v>11.97</v>
      </c>
    </row>
    <row r="83" spans="1:107">
      <c r="A83">
        <f>ROW(Source!A110)</f>
        <v>110</v>
      </c>
      <c r="B83">
        <v>54027915</v>
      </c>
      <c r="C83">
        <v>54030151</v>
      </c>
      <c r="D83">
        <v>29174913</v>
      </c>
      <c r="E83">
        <v>1</v>
      </c>
      <c r="F83">
        <v>1</v>
      </c>
      <c r="G83">
        <v>1</v>
      </c>
      <c r="H83">
        <v>2</v>
      </c>
      <c r="I83" t="s">
        <v>760</v>
      </c>
      <c r="J83" t="s">
        <v>761</v>
      </c>
      <c r="K83" t="s">
        <v>762</v>
      </c>
      <c r="L83">
        <v>1368</v>
      </c>
      <c r="N83">
        <v>1011</v>
      </c>
      <c r="O83" t="s">
        <v>746</v>
      </c>
      <c r="P83" t="s">
        <v>746</v>
      </c>
      <c r="Q83">
        <v>1</v>
      </c>
      <c r="W83">
        <v>0</v>
      </c>
      <c r="X83">
        <v>1230759911</v>
      </c>
      <c r="Y83">
        <v>0.12</v>
      </c>
      <c r="AA83">
        <v>0</v>
      </c>
      <c r="AB83">
        <v>87.17</v>
      </c>
      <c r="AC83">
        <v>11.6</v>
      </c>
      <c r="AD83">
        <v>0</v>
      </c>
      <c r="AE83">
        <v>0</v>
      </c>
      <c r="AF83">
        <v>87.17</v>
      </c>
      <c r="AG83">
        <v>11.6</v>
      </c>
      <c r="AH83">
        <v>0</v>
      </c>
      <c r="AI83">
        <v>1</v>
      </c>
      <c r="AJ83">
        <v>1</v>
      </c>
      <c r="AK83">
        <v>1</v>
      </c>
      <c r="AL83">
        <v>1</v>
      </c>
      <c r="AN83">
        <v>0</v>
      </c>
      <c r="AO83">
        <v>1</v>
      </c>
      <c r="AP83">
        <v>0</v>
      </c>
      <c r="AQ83">
        <v>0</v>
      </c>
      <c r="AR83">
        <v>0</v>
      </c>
      <c r="AS83" t="s">
        <v>6</v>
      </c>
      <c r="AT83">
        <v>0.12</v>
      </c>
      <c r="AU83" t="s">
        <v>6</v>
      </c>
      <c r="AV83">
        <v>0</v>
      </c>
      <c r="AW83">
        <v>2</v>
      </c>
      <c r="AX83">
        <v>54030165</v>
      </c>
      <c r="AY83">
        <v>1</v>
      </c>
      <c r="AZ83">
        <v>0</v>
      </c>
      <c r="BA83">
        <v>83</v>
      </c>
      <c r="BB83">
        <v>0</v>
      </c>
      <c r="BC83">
        <v>0</v>
      </c>
      <c r="BD83">
        <v>0</v>
      </c>
      <c r="BE83">
        <v>0</v>
      </c>
      <c r="BF83">
        <v>0</v>
      </c>
      <c r="BG83">
        <v>0</v>
      </c>
      <c r="BH83">
        <v>0</v>
      </c>
      <c r="BI83">
        <v>0</v>
      </c>
      <c r="BJ83">
        <v>0</v>
      </c>
      <c r="BK83">
        <v>0</v>
      </c>
      <c r="BL83">
        <v>0</v>
      </c>
      <c r="BM83">
        <v>0</v>
      </c>
      <c r="BN83">
        <v>0</v>
      </c>
      <c r="BO83">
        <v>0</v>
      </c>
      <c r="BP83">
        <v>0</v>
      </c>
      <c r="BQ83">
        <v>0</v>
      </c>
      <c r="BR83">
        <v>0</v>
      </c>
      <c r="BS83">
        <v>0</v>
      </c>
      <c r="BT83">
        <v>0</v>
      </c>
      <c r="BU83">
        <v>0</v>
      </c>
      <c r="BV83">
        <v>0</v>
      </c>
      <c r="BW83">
        <v>0</v>
      </c>
      <c r="CX83">
        <f>Y83*Source!I110</f>
        <v>0.48</v>
      </c>
      <c r="CY83">
        <f>AB83</f>
        <v>87.17</v>
      </c>
      <c r="CZ83">
        <f>AF83</f>
        <v>87.17</v>
      </c>
      <c r="DA83">
        <f>AJ83</f>
        <v>1</v>
      </c>
      <c r="DB83">
        <f t="shared" si="8"/>
        <v>10.46</v>
      </c>
      <c r="DC83">
        <f t="shared" si="9"/>
        <v>1.39</v>
      </c>
    </row>
    <row r="84" spans="1:107">
      <c r="A84">
        <f>ROW(Source!A110)</f>
        <v>110</v>
      </c>
      <c r="B84">
        <v>54027915</v>
      </c>
      <c r="C84">
        <v>54030151</v>
      </c>
      <c r="D84">
        <v>29107700</v>
      </c>
      <c r="E84">
        <v>1</v>
      </c>
      <c r="F84">
        <v>1</v>
      </c>
      <c r="G84">
        <v>1</v>
      </c>
      <c r="H84">
        <v>3</v>
      </c>
      <c r="I84" t="s">
        <v>805</v>
      </c>
      <c r="J84" t="s">
        <v>806</v>
      </c>
      <c r="K84" t="s">
        <v>807</v>
      </c>
      <c r="L84">
        <v>1348</v>
      </c>
      <c r="N84">
        <v>1009</v>
      </c>
      <c r="O84" t="s">
        <v>172</v>
      </c>
      <c r="P84" t="s">
        <v>172</v>
      </c>
      <c r="Q84">
        <v>1000</v>
      </c>
      <c r="W84">
        <v>0</v>
      </c>
      <c r="X84">
        <v>1694202031</v>
      </c>
      <c r="Y84">
        <v>3.0000000000000001E-5</v>
      </c>
      <c r="AA84">
        <v>6667.01</v>
      </c>
      <c r="AB84">
        <v>0</v>
      </c>
      <c r="AC84">
        <v>0</v>
      </c>
      <c r="AD84">
        <v>0</v>
      </c>
      <c r="AE84">
        <v>6667.01</v>
      </c>
      <c r="AF84">
        <v>0</v>
      </c>
      <c r="AG84">
        <v>0</v>
      </c>
      <c r="AH84">
        <v>0</v>
      </c>
      <c r="AI84">
        <v>1</v>
      </c>
      <c r="AJ84">
        <v>1</v>
      </c>
      <c r="AK84">
        <v>1</v>
      </c>
      <c r="AL84">
        <v>1</v>
      </c>
      <c r="AN84">
        <v>0</v>
      </c>
      <c r="AO84">
        <v>1</v>
      </c>
      <c r="AP84">
        <v>0</v>
      </c>
      <c r="AQ84">
        <v>0</v>
      </c>
      <c r="AR84">
        <v>0</v>
      </c>
      <c r="AS84" t="s">
        <v>6</v>
      </c>
      <c r="AT84">
        <v>3.0000000000000001E-5</v>
      </c>
      <c r="AU84" t="s">
        <v>6</v>
      </c>
      <c r="AV84">
        <v>0</v>
      </c>
      <c r="AW84">
        <v>2</v>
      </c>
      <c r="AX84">
        <v>54030166</v>
      </c>
      <c r="AY84">
        <v>1</v>
      </c>
      <c r="AZ84">
        <v>0</v>
      </c>
      <c r="BA84">
        <v>84</v>
      </c>
      <c r="BB84">
        <v>0</v>
      </c>
      <c r="BC84">
        <v>0</v>
      </c>
      <c r="BD84">
        <v>0</v>
      </c>
      <c r="BE84">
        <v>0</v>
      </c>
      <c r="BF84">
        <v>0</v>
      </c>
      <c r="BG84">
        <v>0</v>
      </c>
      <c r="BH84">
        <v>0</v>
      </c>
      <c r="BI84">
        <v>0</v>
      </c>
      <c r="BJ84">
        <v>0</v>
      </c>
      <c r="BK84">
        <v>0</v>
      </c>
      <c r="BL84">
        <v>0</v>
      </c>
      <c r="BM84">
        <v>0</v>
      </c>
      <c r="BN84">
        <v>0</v>
      </c>
      <c r="BO84">
        <v>0</v>
      </c>
      <c r="BP84">
        <v>0</v>
      </c>
      <c r="BQ84">
        <v>0</v>
      </c>
      <c r="BR84">
        <v>0</v>
      </c>
      <c r="BS84">
        <v>0</v>
      </c>
      <c r="BT84">
        <v>0</v>
      </c>
      <c r="BU84">
        <v>0</v>
      </c>
      <c r="BV84">
        <v>0</v>
      </c>
      <c r="BW84">
        <v>0</v>
      </c>
      <c r="CX84">
        <f>Y84*Source!I110</f>
        <v>1.2E-4</v>
      </c>
      <c r="CY84">
        <f t="shared" ref="CY84:CY89" si="13">AA84</f>
        <v>6667.01</v>
      </c>
      <c r="CZ84">
        <f t="shared" ref="CZ84:CZ89" si="14">AE84</f>
        <v>6667.01</v>
      </c>
      <c r="DA84">
        <f t="shared" ref="DA84:DA89" si="15">AI84</f>
        <v>1</v>
      </c>
      <c r="DB84">
        <f t="shared" si="8"/>
        <v>0.2</v>
      </c>
      <c r="DC84">
        <f t="shared" si="9"/>
        <v>0</v>
      </c>
    </row>
    <row r="85" spans="1:107">
      <c r="A85">
        <f>ROW(Source!A110)</f>
        <v>110</v>
      </c>
      <c r="B85">
        <v>54027915</v>
      </c>
      <c r="C85">
        <v>54030151</v>
      </c>
      <c r="D85">
        <v>29107412</v>
      </c>
      <c r="E85">
        <v>1</v>
      </c>
      <c r="F85">
        <v>1</v>
      </c>
      <c r="G85">
        <v>1</v>
      </c>
      <c r="H85">
        <v>3</v>
      </c>
      <c r="I85" t="s">
        <v>841</v>
      </c>
      <c r="J85" t="s">
        <v>842</v>
      </c>
      <c r="K85" t="s">
        <v>843</v>
      </c>
      <c r="L85">
        <v>1348</v>
      </c>
      <c r="N85">
        <v>1009</v>
      </c>
      <c r="O85" t="s">
        <v>172</v>
      </c>
      <c r="P85" t="s">
        <v>172</v>
      </c>
      <c r="Q85">
        <v>1000</v>
      </c>
      <c r="W85">
        <v>0</v>
      </c>
      <c r="X85">
        <v>24097165</v>
      </c>
      <c r="Y85">
        <v>6.0000000000000002E-5</v>
      </c>
      <c r="AA85">
        <v>6143.8</v>
      </c>
      <c r="AB85">
        <v>0</v>
      </c>
      <c r="AC85">
        <v>0</v>
      </c>
      <c r="AD85">
        <v>0</v>
      </c>
      <c r="AE85">
        <v>6143.8</v>
      </c>
      <c r="AF85">
        <v>0</v>
      </c>
      <c r="AG85">
        <v>0</v>
      </c>
      <c r="AH85">
        <v>0</v>
      </c>
      <c r="AI85">
        <v>1</v>
      </c>
      <c r="AJ85">
        <v>1</v>
      </c>
      <c r="AK85">
        <v>1</v>
      </c>
      <c r="AL85">
        <v>1</v>
      </c>
      <c r="AN85">
        <v>0</v>
      </c>
      <c r="AO85">
        <v>1</v>
      </c>
      <c r="AP85">
        <v>0</v>
      </c>
      <c r="AQ85">
        <v>0</v>
      </c>
      <c r="AR85">
        <v>0</v>
      </c>
      <c r="AS85" t="s">
        <v>6</v>
      </c>
      <c r="AT85">
        <v>6.0000000000000002E-5</v>
      </c>
      <c r="AU85" t="s">
        <v>6</v>
      </c>
      <c r="AV85">
        <v>0</v>
      </c>
      <c r="AW85">
        <v>2</v>
      </c>
      <c r="AX85">
        <v>54030167</v>
      </c>
      <c r="AY85">
        <v>1</v>
      </c>
      <c r="AZ85">
        <v>0</v>
      </c>
      <c r="BA85">
        <v>85</v>
      </c>
      <c r="BB85">
        <v>0</v>
      </c>
      <c r="BC85">
        <v>0</v>
      </c>
      <c r="BD85">
        <v>0</v>
      </c>
      <c r="BE85">
        <v>0</v>
      </c>
      <c r="BF85">
        <v>0</v>
      </c>
      <c r="BG85">
        <v>0</v>
      </c>
      <c r="BH85">
        <v>0</v>
      </c>
      <c r="BI85">
        <v>0</v>
      </c>
      <c r="BJ85">
        <v>0</v>
      </c>
      <c r="BK85">
        <v>0</v>
      </c>
      <c r="BL85">
        <v>0</v>
      </c>
      <c r="BM85">
        <v>0</v>
      </c>
      <c r="BN85">
        <v>0</v>
      </c>
      <c r="BO85">
        <v>0</v>
      </c>
      <c r="BP85">
        <v>0</v>
      </c>
      <c r="BQ85">
        <v>0</v>
      </c>
      <c r="BR85">
        <v>0</v>
      </c>
      <c r="BS85">
        <v>0</v>
      </c>
      <c r="BT85">
        <v>0</v>
      </c>
      <c r="BU85">
        <v>0</v>
      </c>
      <c r="BV85">
        <v>0</v>
      </c>
      <c r="BW85">
        <v>0</v>
      </c>
      <c r="CX85">
        <f>Y85*Source!I110</f>
        <v>2.4000000000000001E-4</v>
      </c>
      <c r="CY85">
        <f t="shared" si="13"/>
        <v>6143.8</v>
      </c>
      <c r="CZ85">
        <f t="shared" si="14"/>
        <v>6143.8</v>
      </c>
      <c r="DA85">
        <f t="shared" si="15"/>
        <v>1</v>
      </c>
      <c r="DB85">
        <f t="shared" si="8"/>
        <v>0.37</v>
      </c>
      <c r="DC85">
        <f t="shared" si="9"/>
        <v>0</v>
      </c>
    </row>
    <row r="86" spans="1:107">
      <c r="A86">
        <f>ROW(Source!A110)</f>
        <v>110</v>
      </c>
      <c r="B86">
        <v>54027915</v>
      </c>
      <c r="C86">
        <v>54030151</v>
      </c>
      <c r="D86">
        <v>29107800</v>
      </c>
      <c r="E86">
        <v>1</v>
      </c>
      <c r="F86">
        <v>1</v>
      </c>
      <c r="G86">
        <v>1</v>
      </c>
      <c r="H86">
        <v>3</v>
      </c>
      <c r="I86" t="s">
        <v>772</v>
      </c>
      <c r="J86" t="s">
        <v>773</v>
      </c>
      <c r="K86" t="s">
        <v>774</v>
      </c>
      <c r="L86">
        <v>1346</v>
      </c>
      <c r="N86">
        <v>1009</v>
      </c>
      <c r="O86" t="s">
        <v>235</v>
      </c>
      <c r="P86" t="s">
        <v>235</v>
      </c>
      <c r="Q86">
        <v>1</v>
      </c>
      <c r="W86">
        <v>0</v>
      </c>
      <c r="X86">
        <v>644139035</v>
      </c>
      <c r="Y86">
        <v>0.05</v>
      </c>
      <c r="AA86">
        <v>1.81</v>
      </c>
      <c r="AB86">
        <v>0</v>
      </c>
      <c r="AC86">
        <v>0</v>
      </c>
      <c r="AD86">
        <v>0</v>
      </c>
      <c r="AE86">
        <v>1.81</v>
      </c>
      <c r="AF86">
        <v>0</v>
      </c>
      <c r="AG86">
        <v>0</v>
      </c>
      <c r="AH86">
        <v>0</v>
      </c>
      <c r="AI86">
        <v>1</v>
      </c>
      <c r="AJ86">
        <v>1</v>
      </c>
      <c r="AK86">
        <v>1</v>
      </c>
      <c r="AL86">
        <v>1</v>
      </c>
      <c r="AN86">
        <v>0</v>
      </c>
      <c r="AO86">
        <v>1</v>
      </c>
      <c r="AP86">
        <v>0</v>
      </c>
      <c r="AQ86">
        <v>0</v>
      </c>
      <c r="AR86">
        <v>0</v>
      </c>
      <c r="AS86" t="s">
        <v>6</v>
      </c>
      <c r="AT86">
        <v>0.05</v>
      </c>
      <c r="AU86" t="s">
        <v>6</v>
      </c>
      <c r="AV86">
        <v>0</v>
      </c>
      <c r="AW86">
        <v>2</v>
      </c>
      <c r="AX86">
        <v>54030168</v>
      </c>
      <c r="AY86">
        <v>1</v>
      </c>
      <c r="AZ86">
        <v>0</v>
      </c>
      <c r="BA86">
        <v>86</v>
      </c>
      <c r="BB86">
        <v>0</v>
      </c>
      <c r="BC86">
        <v>0</v>
      </c>
      <c r="BD86">
        <v>0</v>
      </c>
      <c r="BE86">
        <v>0</v>
      </c>
      <c r="BF86">
        <v>0</v>
      </c>
      <c r="BG86">
        <v>0</v>
      </c>
      <c r="BH86">
        <v>0</v>
      </c>
      <c r="BI86">
        <v>0</v>
      </c>
      <c r="BJ86">
        <v>0</v>
      </c>
      <c r="BK86">
        <v>0</v>
      </c>
      <c r="BL86">
        <v>0</v>
      </c>
      <c r="BM86">
        <v>0</v>
      </c>
      <c r="BN86">
        <v>0</v>
      </c>
      <c r="BO86">
        <v>0</v>
      </c>
      <c r="BP86">
        <v>0</v>
      </c>
      <c r="BQ86">
        <v>0</v>
      </c>
      <c r="BR86">
        <v>0</v>
      </c>
      <c r="BS86">
        <v>0</v>
      </c>
      <c r="BT86">
        <v>0</v>
      </c>
      <c r="BU86">
        <v>0</v>
      </c>
      <c r="BV86">
        <v>0</v>
      </c>
      <c r="BW86">
        <v>0</v>
      </c>
      <c r="CX86">
        <f>Y86*Source!I110</f>
        <v>0.2</v>
      </c>
      <c r="CY86">
        <f t="shared" si="13"/>
        <v>1.81</v>
      </c>
      <c r="CZ86">
        <f t="shared" si="14"/>
        <v>1.81</v>
      </c>
      <c r="DA86">
        <f t="shared" si="15"/>
        <v>1</v>
      </c>
      <c r="DB86">
        <f t="shared" si="8"/>
        <v>0.09</v>
      </c>
      <c r="DC86">
        <f t="shared" si="9"/>
        <v>0</v>
      </c>
    </row>
    <row r="87" spans="1:107">
      <c r="A87">
        <f>ROW(Source!A110)</f>
        <v>110</v>
      </c>
      <c r="B87">
        <v>54027915</v>
      </c>
      <c r="C87">
        <v>54030151</v>
      </c>
      <c r="D87">
        <v>29107671</v>
      </c>
      <c r="E87">
        <v>1</v>
      </c>
      <c r="F87">
        <v>1</v>
      </c>
      <c r="G87">
        <v>1</v>
      </c>
      <c r="H87">
        <v>3</v>
      </c>
      <c r="I87" t="s">
        <v>775</v>
      </c>
      <c r="J87" t="s">
        <v>776</v>
      </c>
      <c r="K87" t="s">
        <v>777</v>
      </c>
      <c r="L87">
        <v>1346</v>
      </c>
      <c r="N87">
        <v>1009</v>
      </c>
      <c r="O87" t="s">
        <v>235</v>
      </c>
      <c r="P87" t="s">
        <v>235</v>
      </c>
      <c r="Q87">
        <v>1</v>
      </c>
      <c r="W87">
        <v>0</v>
      </c>
      <c r="X87">
        <v>1135087600</v>
      </c>
      <c r="Y87">
        <v>0.1</v>
      </c>
      <c r="AA87">
        <v>14.44</v>
      </c>
      <c r="AB87">
        <v>0</v>
      </c>
      <c r="AC87">
        <v>0</v>
      </c>
      <c r="AD87">
        <v>0</v>
      </c>
      <c r="AE87">
        <v>14.44</v>
      </c>
      <c r="AF87">
        <v>0</v>
      </c>
      <c r="AG87">
        <v>0</v>
      </c>
      <c r="AH87">
        <v>0</v>
      </c>
      <c r="AI87">
        <v>1</v>
      </c>
      <c r="AJ87">
        <v>1</v>
      </c>
      <c r="AK87">
        <v>1</v>
      </c>
      <c r="AL87">
        <v>1</v>
      </c>
      <c r="AN87">
        <v>0</v>
      </c>
      <c r="AO87">
        <v>1</v>
      </c>
      <c r="AP87">
        <v>0</v>
      </c>
      <c r="AQ87">
        <v>0</v>
      </c>
      <c r="AR87">
        <v>0</v>
      </c>
      <c r="AS87" t="s">
        <v>6</v>
      </c>
      <c r="AT87">
        <v>0.1</v>
      </c>
      <c r="AU87" t="s">
        <v>6</v>
      </c>
      <c r="AV87">
        <v>0</v>
      </c>
      <c r="AW87">
        <v>2</v>
      </c>
      <c r="AX87">
        <v>54030169</v>
      </c>
      <c r="AY87">
        <v>1</v>
      </c>
      <c r="AZ87">
        <v>0</v>
      </c>
      <c r="BA87">
        <v>87</v>
      </c>
      <c r="BB87">
        <v>0</v>
      </c>
      <c r="BC87">
        <v>0</v>
      </c>
      <c r="BD87">
        <v>0</v>
      </c>
      <c r="BE87">
        <v>0</v>
      </c>
      <c r="BF87">
        <v>0</v>
      </c>
      <c r="BG87">
        <v>0</v>
      </c>
      <c r="BH87">
        <v>0</v>
      </c>
      <c r="BI87">
        <v>0</v>
      </c>
      <c r="BJ87">
        <v>0</v>
      </c>
      <c r="BK87">
        <v>0</v>
      </c>
      <c r="BL87">
        <v>0</v>
      </c>
      <c r="BM87">
        <v>0</v>
      </c>
      <c r="BN87">
        <v>0</v>
      </c>
      <c r="BO87">
        <v>0</v>
      </c>
      <c r="BP87">
        <v>0</v>
      </c>
      <c r="BQ87">
        <v>0</v>
      </c>
      <c r="BR87">
        <v>0</v>
      </c>
      <c r="BS87">
        <v>0</v>
      </c>
      <c r="BT87">
        <v>0</v>
      </c>
      <c r="BU87">
        <v>0</v>
      </c>
      <c r="BV87">
        <v>0</v>
      </c>
      <c r="BW87">
        <v>0</v>
      </c>
      <c r="CX87">
        <f>Y87*Source!I110</f>
        <v>0.4</v>
      </c>
      <c r="CY87">
        <f t="shared" si="13"/>
        <v>14.44</v>
      </c>
      <c r="CZ87">
        <f t="shared" si="14"/>
        <v>14.44</v>
      </c>
      <c r="DA87">
        <f t="shared" si="15"/>
        <v>1</v>
      </c>
      <c r="DB87">
        <f t="shared" si="8"/>
        <v>1.44</v>
      </c>
      <c r="DC87">
        <f t="shared" si="9"/>
        <v>0</v>
      </c>
    </row>
    <row r="88" spans="1:107">
      <c r="A88">
        <f>ROW(Source!A110)</f>
        <v>110</v>
      </c>
      <c r="B88">
        <v>54027915</v>
      </c>
      <c r="C88">
        <v>54030151</v>
      </c>
      <c r="D88">
        <v>29157431</v>
      </c>
      <c r="E88">
        <v>1</v>
      </c>
      <c r="F88">
        <v>1</v>
      </c>
      <c r="G88">
        <v>1</v>
      </c>
      <c r="H88">
        <v>3</v>
      </c>
      <c r="I88" t="s">
        <v>850</v>
      </c>
      <c r="J88" t="s">
        <v>851</v>
      </c>
      <c r="K88" t="s">
        <v>852</v>
      </c>
      <c r="L88">
        <v>1348</v>
      </c>
      <c r="N88">
        <v>1009</v>
      </c>
      <c r="O88" t="s">
        <v>172</v>
      </c>
      <c r="P88" t="s">
        <v>172</v>
      </c>
      <c r="Q88">
        <v>1000</v>
      </c>
      <c r="W88">
        <v>0</v>
      </c>
      <c r="X88">
        <v>1945603711</v>
      </c>
      <c r="Y88">
        <v>4.0000000000000002E-4</v>
      </c>
      <c r="AA88">
        <v>29097.52</v>
      </c>
      <c r="AB88">
        <v>0</v>
      </c>
      <c r="AC88">
        <v>0</v>
      </c>
      <c r="AD88">
        <v>0</v>
      </c>
      <c r="AE88">
        <v>29097.52</v>
      </c>
      <c r="AF88">
        <v>0</v>
      </c>
      <c r="AG88">
        <v>0</v>
      </c>
      <c r="AH88">
        <v>0</v>
      </c>
      <c r="AI88">
        <v>1</v>
      </c>
      <c r="AJ88">
        <v>1</v>
      </c>
      <c r="AK88">
        <v>1</v>
      </c>
      <c r="AL88">
        <v>1</v>
      </c>
      <c r="AN88">
        <v>0</v>
      </c>
      <c r="AO88">
        <v>1</v>
      </c>
      <c r="AP88">
        <v>0</v>
      </c>
      <c r="AQ88">
        <v>0</v>
      </c>
      <c r="AR88">
        <v>0</v>
      </c>
      <c r="AS88" t="s">
        <v>6</v>
      </c>
      <c r="AT88">
        <v>4.0000000000000002E-4</v>
      </c>
      <c r="AU88" t="s">
        <v>6</v>
      </c>
      <c r="AV88">
        <v>0</v>
      </c>
      <c r="AW88">
        <v>2</v>
      </c>
      <c r="AX88">
        <v>54030170</v>
      </c>
      <c r="AY88">
        <v>1</v>
      </c>
      <c r="AZ88">
        <v>0</v>
      </c>
      <c r="BA88">
        <v>88</v>
      </c>
      <c r="BB88">
        <v>0</v>
      </c>
      <c r="BC88">
        <v>0</v>
      </c>
      <c r="BD88">
        <v>0</v>
      </c>
      <c r="BE88">
        <v>0</v>
      </c>
      <c r="BF88">
        <v>0</v>
      </c>
      <c r="BG88">
        <v>0</v>
      </c>
      <c r="BH88">
        <v>0</v>
      </c>
      <c r="BI88">
        <v>0</v>
      </c>
      <c r="BJ88">
        <v>0</v>
      </c>
      <c r="BK88">
        <v>0</v>
      </c>
      <c r="BL88">
        <v>0</v>
      </c>
      <c r="BM88">
        <v>0</v>
      </c>
      <c r="BN88">
        <v>0</v>
      </c>
      <c r="BO88">
        <v>0</v>
      </c>
      <c r="BP88">
        <v>0</v>
      </c>
      <c r="BQ88">
        <v>0</v>
      </c>
      <c r="BR88">
        <v>0</v>
      </c>
      <c r="BS88">
        <v>0</v>
      </c>
      <c r="BT88">
        <v>0</v>
      </c>
      <c r="BU88">
        <v>0</v>
      </c>
      <c r="BV88">
        <v>0</v>
      </c>
      <c r="BW88">
        <v>0</v>
      </c>
      <c r="CX88">
        <f>Y88*Source!I110</f>
        <v>1.6000000000000001E-3</v>
      </c>
      <c r="CY88">
        <f t="shared" si="13"/>
        <v>29097.52</v>
      </c>
      <c r="CZ88">
        <f t="shared" si="14"/>
        <v>29097.52</v>
      </c>
      <c r="DA88">
        <f t="shared" si="15"/>
        <v>1</v>
      </c>
      <c r="DB88">
        <f t="shared" si="8"/>
        <v>11.64</v>
      </c>
      <c r="DC88">
        <f t="shared" si="9"/>
        <v>0</v>
      </c>
    </row>
    <row r="89" spans="1:107">
      <c r="A89">
        <f>ROW(Source!A110)</f>
        <v>110</v>
      </c>
      <c r="B89">
        <v>54027915</v>
      </c>
      <c r="C89">
        <v>54030151</v>
      </c>
      <c r="D89">
        <v>29165874</v>
      </c>
      <c r="E89">
        <v>1</v>
      </c>
      <c r="F89">
        <v>1</v>
      </c>
      <c r="G89">
        <v>1</v>
      </c>
      <c r="H89">
        <v>3</v>
      </c>
      <c r="I89" t="s">
        <v>141</v>
      </c>
      <c r="J89" t="s">
        <v>144</v>
      </c>
      <c r="K89" t="s">
        <v>142</v>
      </c>
      <c r="L89">
        <v>1354</v>
      </c>
      <c r="N89">
        <v>1010</v>
      </c>
      <c r="O89" t="s">
        <v>143</v>
      </c>
      <c r="P89" t="s">
        <v>143</v>
      </c>
      <c r="Q89">
        <v>1</v>
      </c>
      <c r="W89">
        <v>1</v>
      </c>
      <c r="X89">
        <v>-295719891</v>
      </c>
      <c r="Y89">
        <v>-3.4</v>
      </c>
      <c r="AA89">
        <v>1100</v>
      </c>
      <c r="AB89">
        <v>0</v>
      </c>
      <c r="AC89">
        <v>0</v>
      </c>
      <c r="AD89">
        <v>0</v>
      </c>
      <c r="AE89">
        <v>88</v>
      </c>
      <c r="AF89">
        <v>0</v>
      </c>
      <c r="AG89">
        <v>0</v>
      </c>
      <c r="AH89">
        <v>0</v>
      </c>
      <c r="AI89">
        <v>12.5</v>
      </c>
      <c r="AJ89">
        <v>1</v>
      </c>
      <c r="AK89">
        <v>1</v>
      </c>
      <c r="AL89">
        <v>1</v>
      </c>
      <c r="AN89">
        <v>0</v>
      </c>
      <c r="AO89">
        <v>1</v>
      </c>
      <c r="AP89">
        <v>0</v>
      </c>
      <c r="AQ89">
        <v>0</v>
      </c>
      <c r="AR89">
        <v>0</v>
      </c>
      <c r="AS89" t="s">
        <v>6</v>
      </c>
      <c r="AT89">
        <v>-3.4</v>
      </c>
      <c r="AU89" t="s">
        <v>6</v>
      </c>
      <c r="AV89">
        <v>0</v>
      </c>
      <c r="AW89">
        <v>2</v>
      </c>
      <c r="AX89">
        <v>54030171</v>
      </c>
      <c r="AY89">
        <v>1</v>
      </c>
      <c r="AZ89">
        <v>6144</v>
      </c>
      <c r="BA89">
        <v>89</v>
      </c>
      <c r="BB89">
        <v>0</v>
      </c>
      <c r="BC89">
        <v>0</v>
      </c>
      <c r="BD89">
        <v>0</v>
      </c>
      <c r="BE89">
        <v>0</v>
      </c>
      <c r="BF89">
        <v>0</v>
      </c>
      <c r="BG89">
        <v>0</v>
      </c>
      <c r="BH89">
        <v>0</v>
      </c>
      <c r="BI89">
        <v>0</v>
      </c>
      <c r="BJ89">
        <v>0</v>
      </c>
      <c r="BK89">
        <v>0</v>
      </c>
      <c r="BL89">
        <v>0</v>
      </c>
      <c r="BM89">
        <v>0</v>
      </c>
      <c r="BN89">
        <v>0</v>
      </c>
      <c r="BO89">
        <v>0</v>
      </c>
      <c r="BP89">
        <v>0</v>
      </c>
      <c r="BQ89">
        <v>0</v>
      </c>
      <c r="BR89">
        <v>0</v>
      </c>
      <c r="BS89">
        <v>0</v>
      </c>
      <c r="BT89">
        <v>0</v>
      </c>
      <c r="BU89">
        <v>0</v>
      </c>
      <c r="BV89">
        <v>0</v>
      </c>
      <c r="BW89">
        <v>0</v>
      </c>
      <c r="CX89">
        <f>Y89*Source!I110</f>
        <v>-13.6</v>
      </c>
      <c r="CY89">
        <f t="shared" si="13"/>
        <v>1100</v>
      </c>
      <c r="CZ89">
        <f t="shared" si="14"/>
        <v>88</v>
      </c>
      <c r="DA89">
        <f t="shared" si="15"/>
        <v>12.5</v>
      </c>
      <c r="DB89">
        <f t="shared" si="8"/>
        <v>-299.2</v>
      </c>
      <c r="DC89">
        <f t="shared" si="9"/>
        <v>0</v>
      </c>
    </row>
    <row r="90" spans="1:107">
      <c r="A90">
        <f>ROW(Source!A112)</f>
        <v>112</v>
      </c>
      <c r="B90">
        <v>54027915</v>
      </c>
      <c r="C90">
        <v>54030173</v>
      </c>
      <c r="D90">
        <v>41133467</v>
      </c>
      <c r="E90">
        <v>1</v>
      </c>
      <c r="F90">
        <v>1</v>
      </c>
      <c r="G90">
        <v>1</v>
      </c>
      <c r="H90">
        <v>1</v>
      </c>
      <c r="I90" t="s">
        <v>855</v>
      </c>
      <c r="J90" t="s">
        <v>6</v>
      </c>
      <c r="K90" t="s">
        <v>856</v>
      </c>
      <c r="L90">
        <v>1369</v>
      </c>
      <c r="N90">
        <v>1013</v>
      </c>
      <c r="O90" t="s">
        <v>738</v>
      </c>
      <c r="P90" t="s">
        <v>738</v>
      </c>
      <c r="Q90">
        <v>1</v>
      </c>
      <c r="W90">
        <v>0</v>
      </c>
      <c r="X90">
        <v>977055349</v>
      </c>
      <c r="Y90">
        <v>7.42</v>
      </c>
      <c r="AA90">
        <v>0</v>
      </c>
      <c r="AB90">
        <v>0</v>
      </c>
      <c r="AC90">
        <v>0</v>
      </c>
      <c r="AD90">
        <v>9.51</v>
      </c>
      <c r="AE90">
        <v>0</v>
      </c>
      <c r="AF90">
        <v>0</v>
      </c>
      <c r="AG90">
        <v>0</v>
      </c>
      <c r="AH90">
        <v>9.51</v>
      </c>
      <c r="AI90">
        <v>1</v>
      </c>
      <c r="AJ90">
        <v>1</v>
      </c>
      <c r="AK90">
        <v>1</v>
      </c>
      <c r="AL90">
        <v>1</v>
      </c>
      <c r="AN90">
        <v>0</v>
      </c>
      <c r="AO90">
        <v>1</v>
      </c>
      <c r="AP90">
        <v>0</v>
      </c>
      <c r="AQ90">
        <v>0</v>
      </c>
      <c r="AR90">
        <v>0</v>
      </c>
      <c r="AS90" t="s">
        <v>6</v>
      </c>
      <c r="AT90">
        <v>7.42</v>
      </c>
      <c r="AU90" t="s">
        <v>6</v>
      </c>
      <c r="AV90">
        <v>1</v>
      </c>
      <c r="AW90">
        <v>2</v>
      </c>
      <c r="AX90">
        <v>54030179</v>
      </c>
      <c r="AY90">
        <v>1</v>
      </c>
      <c r="AZ90">
        <v>0</v>
      </c>
      <c r="BA90">
        <v>90</v>
      </c>
      <c r="BB90">
        <v>0</v>
      </c>
      <c r="BC90">
        <v>0</v>
      </c>
      <c r="BD90">
        <v>0</v>
      </c>
      <c r="BE90">
        <v>0</v>
      </c>
      <c r="BF90">
        <v>0</v>
      </c>
      <c r="BG90">
        <v>0</v>
      </c>
      <c r="BH90">
        <v>0</v>
      </c>
      <c r="BI90">
        <v>0</v>
      </c>
      <c r="BJ90">
        <v>0</v>
      </c>
      <c r="BK90">
        <v>0</v>
      </c>
      <c r="BL90">
        <v>0</v>
      </c>
      <c r="BM90">
        <v>0</v>
      </c>
      <c r="BN90">
        <v>0</v>
      </c>
      <c r="BO90">
        <v>0</v>
      </c>
      <c r="BP90">
        <v>0</v>
      </c>
      <c r="BQ90">
        <v>0</v>
      </c>
      <c r="BR90">
        <v>0</v>
      </c>
      <c r="BS90">
        <v>0</v>
      </c>
      <c r="BT90">
        <v>0</v>
      </c>
      <c r="BU90">
        <v>0</v>
      </c>
      <c r="BV90">
        <v>0</v>
      </c>
      <c r="BW90">
        <v>0</v>
      </c>
      <c r="CX90">
        <f>Y90*Source!I112</f>
        <v>1.484</v>
      </c>
      <c r="CY90">
        <f>AD90</f>
        <v>9.51</v>
      </c>
      <c r="CZ90">
        <f>AH90</f>
        <v>9.51</v>
      </c>
      <c r="DA90">
        <f>AL90</f>
        <v>1</v>
      </c>
      <c r="DB90">
        <f t="shared" si="8"/>
        <v>70.56</v>
      </c>
      <c r="DC90">
        <f t="shared" si="9"/>
        <v>0</v>
      </c>
    </row>
    <row r="91" spans="1:107">
      <c r="A91">
        <f>ROW(Source!A112)</f>
        <v>112</v>
      </c>
      <c r="B91">
        <v>54027915</v>
      </c>
      <c r="C91">
        <v>54030173</v>
      </c>
      <c r="D91">
        <v>121548</v>
      </c>
      <c r="E91">
        <v>1</v>
      </c>
      <c r="F91">
        <v>1</v>
      </c>
      <c r="G91">
        <v>1</v>
      </c>
      <c r="H91">
        <v>1</v>
      </c>
      <c r="I91" t="s">
        <v>108</v>
      </c>
      <c r="J91" t="s">
        <v>6</v>
      </c>
      <c r="K91" t="s">
        <v>741</v>
      </c>
      <c r="L91">
        <v>608254</v>
      </c>
      <c r="N91">
        <v>1013</v>
      </c>
      <c r="O91" t="s">
        <v>742</v>
      </c>
      <c r="P91" t="s">
        <v>742</v>
      </c>
      <c r="Q91">
        <v>1</v>
      </c>
      <c r="W91">
        <v>0</v>
      </c>
      <c r="X91">
        <v>-185737400</v>
      </c>
      <c r="Y91">
        <v>3.48</v>
      </c>
      <c r="AA91">
        <v>0</v>
      </c>
      <c r="AB91">
        <v>0</v>
      </c>
      <c r="AC91">
        <v>0</v>
      </c>
      <c r="AD91">
        <v>0</v>
      </c>
      <c r="AE91">
        <v>0</v>
      </c>
      <c r="AF91">
        <v>0</v>
      </c>
      <c r="AG91">
        <v>0</v>
      </c>
      <c r="AH91">
        <v>0</v>
      </c>
      <c r="AI91">
        <v>1</v>
      </c>
      <c r="AJ91">
        <v>1</v>
      </c>
      <c r="AK91">
        <v>1</v>
      </c>
      <c r="AL91">
        <v>1</v>
      </c>
      <c r="AN91">
        <v>0</v>
      </c>
      <c r="AO91">
        <v>1</v>
      </c>
      <c r="AP91">
        <v>0</v>
      </c>
      <c r="AQ91">
        <v>0</v>
      </c>
      <c r="AR91">
        <v>0</v>
      </c>
      <c r="AS91" t="s">
        <v>6</v>
      </c>
      <c r="AT91">
        <v>3.48</v>
      </c>
      <c r="AU91" t="s">
        <v>6</v>
      </c>
      <c r="AV91">
        <v>2</v>
      </c>
      <c r="AW91">
        <v>2</v>
      </c>
      <c r="AX91">
        <v>54030180</v>
      </c>
      <c r="AY91">
        <v>1</v>
      </c>
      <c r="AZ91">
        <v>0</v>
      </c>
      <c r="BA91">
        <v>91</v>
      </c>
      <c r="BB91">
        <v>0</v>
      </c>
      <c r="BC91">
        <v>0</v>
      </c>
      <c r="BD91">
        <v>0</v>
      </c>
      <c r="BE91">
        <v>0</v>
      </c>
      <c r="BF91">
        <v>0</v>
      </c>
      <c r="BG91">
        <v>0</v>
      </c>
      <c r="BH91">
        <v>0</v>
      </c>
      <c r="BI91">
        <v>0</v>
      </c>
      <c r="BJ91">
        <v>0</v>
      </c>
      <c r="BK91">
        <v>0</v>
      </c>
      <c r="BL91">
        <v>0</v>
      </c>
      <c r="BM91">
        <v>0</v>
      </c>
      <c r="BN91">
        <v>0</v>
      </c>
      <c r="BO91">
        <v>0</v>
      </c>
      <c r="BP91">
        <v>0</v>
      </c>
      <c r="BQ91">
        <v>0</v>
      </c>
      <c r="BR91">
        <v>0</v>
      </c>
      <c r="BS91">
        <v>0</v>
      </c>
      <c r="BT91">
        <v>0</v>
      </c>
      <c r="BU91">
        <v>0</v>
      </c>
      <c r="BV91">
        <v>0</v>
      </c>
      <c r="BW91">
        <v>0</v>
      </c>
      <c r="CX91">
        <f>Y91*Source!I112</f>
        <v>0.69600000000000006</v>
      </c>
      <c r="CY91">
        <f>AD91</f>
        <v>0</v>
      </c>
      <c r="CZ91">
        <f>AH91</f>
        <v>0</v>
      </c>
      <c r="DA91">
        <f>AL91</f>
        <v>1</v>
      </c>
      <c r="DB91">
        <f t="shared" si="8"/>
        <v>0</v>
      </c>
      <c r="DC91">
        <f t="shared" si="9"/>
        <v>0</v>
      </c>
    </row>
    <row r="92" spans="1:107">
      <c r="A92">
        <f>ROW(Source!A112)</f>
        <v>112</v>
      </c>
      <c r="B92">
        <v>54027915</v>
      </c>
      <c r="C92">
        <v>54030173</v>
      </c>
      <c r="D92">
        <v>51662459</v>
      </c>
      <c r="E92">
        <v>1</v>
      </c>
      <c r="F92">
        <v>1</v>
      </c>
      <c r="G92">
        <v>1</v>
      </c>
      <c r="H92">
        <v>2</v>
      </c>
      <c r="I92" t="s">
        <v>857</v>
      </c>
      <c r="J92" t="s">
        <v>858</v>
      </c>
      <c r="K92" t="s">
        <v>859</v>
      </c>
      <c r="L92">
        <v>1368</v>
      </c>
      <c r="N92">
        <v>1011</v>
      </c>
      <c r="O92" t="s">
        <v>746</v>
      </c>
      <c r="P92" t="s">
        <v>746</v>
      </c>
      <c r="Q92">
        <v>1</v>
      </c>
      <c r="W92">
        <v>0</v>
      </c>
      <c r="X92">
        <v>-1532851637</v>
      </c>
      <c r="Y92">
        <v>7.0000000000000007E-2</v>
      </c>
      <c r="AA92">
        <v>0</v>
      </c>
      <c r="AB92">
        <v>107.3</v>
      </c>
      <c r="AC92">
        <v>13.5</v>
      </c>
      <c r="AD92">
        <v>0</v>
      </c>
      <c r="AE92">
        <v>0</v>
      </c>
      <c r="AF92">
        <v>107.3</v>
      </c>
      <c r="AG92">
        <v>13.5</v>
      </c>
      <c r="AH92">
        <v>0</v>
      </c>
      <c r="AI92">
        <v>1</v>
      </c>
      <c r="AJ92">
        <v>1</v>
      </c>
      <c r="AK92">
        <v>1</v>
      </c>
      <c r="AL92">
        <v>1</v>
      </c>
      <c r="AN92">
        <v>0</v>
      </c>
      <c r="AO92">
        <v>1</v>
      </c>
      <c r="AP92">
        <v>0</v>
      </c>
      <c r="AQ92">
        <v>0</v>
      </c>
      <c r="AR92">
        <v>0</v>
      </c>
      <c r="AS92" t="s">
        <v>6</v>
      </c>
      <c r="AT92">
        <v>7.0000000000000007E-2</v>
      </c>
      <c r="AU92" t="s">
        <v>6</v>
      </c>
      <c r="AV92">
        <v>0</v>
      </c>
      <c r="AW92">
        <v>2</v>
      </c>
      <c r="AX92">
        <v>54030181</v>
      </c>
      <c r="AY92">
        <v>1</v>
      </c>
      <c r="AZ92">
        <v>0</v>
      </c>
      <c r="BA92">
        <v>92</v>
      </c>
      <c r="BB92">
        <v>0</v>
      </c>
      <c r="BC92">
        <v>0</v>
      </c>
      <c r="BD92">
        <v>0</v>
      </c>
      <c r="BE92">
        <v>0</v>
      </c>
      <c r="BF92">
        <v>0</v>
      </c>
      <c r="BG92">
        <v>0</v>
      </c>
      <c r="BH92">
        <v>0</v>
      </c>
      <c r="BI92">
        <v>0</v>
      </c>
      <c r="BJ92">
        <v>0</v>
      </c>
      <c r="BK92">
        <v>0</v>
      </c>
      <c r="BL92">
        <v>0</v>
      </c>
      <c r="BM92">
        <v>0</v>
      </c>
      <c r="BN92">
        <v>0</v>
      </c>
      <c r="BO92">
        <v>0</v>
      </c>
      <c r="BP92">
        <v>0</v>
      </c>
      <c r="BQ92">
        <v>0</v>
      </c>
      <c r="BR92">
        <v>0</v>
      </c>
      <c r="BS92">
        <v>0</v>
      </c>
      <c r="BT92">
        <v>0</v>
      </c>
      <c r="BU92">
        <v>0</v>
      </c>
      <c r="BV92">
        <v>0</v>
      </c>
      <c r="BW92">
        <v>0</v>
      </c>
      <c r="CX92">
        <f>Y92*Source!I112</f>
        <v>1.4000000000000002E-2</v>
      </c>
      <c r="CY92">
        <f>AB92</f>
        <v>107.3</v>
      </c>
      <c r="CZ92">
        <f>AF92</f>
        <v>107.3</v>
      </c>
      <c r="DA92">
        <f>AJ92</f>
        <v>1</v>
      </c>
      <c r="DB92">
        <f t="shared" si="8"/>
        <v>7.51</v>
      </c>
      <c r="DC92">
        <f t="shared" si="9"/>
        <v>0.95</v>
      </c>
    </row>
    <row r="93" spans="1:107">
      <c r="A93">
        <f>ROW(Source!A112)</f>
        <v>112</v>
      </c>
      <c r="B93">
        <v>54027915</v>
      </c>
      <c r="C93">
        <v>54030173</v>
      </c>
      <c r="D93">
        <v>51667736</v>
      </c>
      <c r="E93">
        <v>1</v>
      </c>
      <c r="F93">
        <v>1</v>
      </c>
      <c r="G93">
        <v>1</v>
      </c>
      <c r="H93">
        <v>2</v>
      </c>
      <c r="I93" t="s">
        <v>860</v>
      </c>
      <c r="J93" t="s">
        <v>861</v>
      </c>
      <c r="K93" t="s">
        <v>862</v>
      </c>
      <c r="L93">
        <v>1368</v>
      </c>
      <c r="N93">
        <v>1011</v>
      </c>
      <c r="O93" t="s">
        <v>746</v>
      </c>
      <c r="P93" t="s">
        <v>746</v>
      </c>
      <c r="Q93">
        <v>1</v>
      </c>
      <c r="W93">
        <v>0</v>
      </c>
      <c r="X93">
        <v>-1931191191</v>
      </c>
      <c r="Y93">
        <v>3.48</v>
      </c>
      <c r="AA93">
        <v>0</v>
      </c>
      <c r="AB93">
        <v>82.22</v>
      </c>
      <c r="AC93">
        <v>10.06</v>
      </c>
      <c r="AD93">
        <v>0</v>
      </c>
      <c r="AE93">
        <v>0</v>
      </c>
      <c r="AF93">
        <v>82.22</v>
      </c>
      <c r="AG93">
        <v>10.06</v>
      </c>
      <c r="AH93">
        <v>0</v>
      </c>
      <c r="AI93">
        <v>1</v>
      </c>
      <c r="AJ93">
        <v>1</v>
      </c>
      <c r="AK93">
        <v>1</v>
      </c>
      <c r="AL93">
        <v>1</v>
      </c>
      <c r="AN93">
        <v>0</v>
      </c>
      <c r="AO93">
        <v>1</v>
      </c>
      <c r="AP93">
        <v>0</v>
      </c>
      <c r="AQ93">
        <v>0</v>
      </c>
      <c r="AR93">
        <v>0</v>
      </c>
      <c r="AS93" t="s">
        <v>6</v>
      </c>
      <c r="AT93">
        <v>3.48</v>
      </c>
      <c r="AU93" t="s">
        <v>6</v>
      </c>
      <c r="AV93">
        <v>0</v>
      </c>
      <c r="AW93">
        <v>2</v>
      </c>
      <c r="AX93">
        <v>54030182</v>
      </c>
      <c r="AY93">
        <v>1</v>
      </c>
      <c r="AZ93">
        <v>0</v>
      </c>
      <c r="BA93">
        <v>93</v>
      </c>
      <c r="BB93">
        <v>0</v>
      </c>
      <c r="BC93">
        <v>0</v>
      </c>
      <c r="BD93">
        <v>0</v>
      </c>
      <c r="BE93">
        <v>0</v>
      </c>
      <c r="BF93">
        <v>0</v>
      </c>
      <c r="BG93">
        <v>0</v>
      </c>
      <c r="BH93">
        <v>0</v>
      </c>
      <c r="BI93">
        <v>0</v>
      </c>
      <c r="BJ93">
        <v>0</v>
      </c>
      <c r="BK93">
        <v>0</v>
      </c>
      <c r="BL93">
        <v>0</v>
      </c>
      <c r="BM93">
        <v>0</v>
      </c>
      <c r="BN93">
        <v>0</v>
      </c>
      <c r="BO93">
        <v>0</v>
      </c>
      <c r="BP93">
        <v>0</v>
      </c>
      <c r="BQ93">
        <v>0</v>
      </c>
      <c r="BR93">
        <v>0</v>
      </c>
      <c r="BS93">
        <v>0</v>
      </c>
      <c r="BT93">
        <v>0</v>
      </c>
      <c r="BU93">
        <v>0</v>
      </c>
      <c r="BV93">
        <v>0</v>
      </c>
      <c r="BW93">
        <v>0</v>
      </c>
      <c r="CX93">
        <f>Y93*Source!I112</f>
        <v>0.69600000000000006</v>
      </c>
      <c r="CY93">
        <f>AB93</f>
        <v>82.22</v>
      </c>
      <c r="CZ93">
        <f>AF93</f>
        <v>82.22</v>
      </c>
      <c r="DA93">
        <f>AJ93</f>
        <v>1</v>
      </c>
      <c r="DB93">
        <f t="shared" si="8"/>
        <v>286.13</v>
      </c>
      <c r="DC93">
        <f t="shared" si="9"/>
        <v>35.01</v>
      </c>
    </row>
    <row r="94" spans="1:107">
      <c r="A94">
        <f>ROW(Source!A112)</f>
        <v>112</v>
      </c>
      <c r="B94">
        <v>54027915</v>
      </c>
      <c r="C94">
        <v>54030173</v>
      </c>
      <c r="D94">
        <v>51669022</v>
      </c>
      <c r="E94">
        <v>1</v>
      </c>
      <c r="F94">
        <v>1</v>
      </c>
      <c r="G94">
        <v>1</v>
      </c>
      <c r="H94">
        <v>3</v>
      </c>
      <c r="I94" t="s">
        <v>863</v>
      </c>
      <c r="J94" t="s">
        <v>864</v>
      </c>
      <c r="K94" t="s">
        <v>865</v>
      </c>
      <c r="L94">
        <v>1346</v>
      </c>
      <c r="N94">
        <v>1009</v>
      </c>
      <c r="O94" t="s">
        <v>235</v>
      </c>
      <c r="P94" t="s">
        <v>235</v>
      </c>
      <c r="Q94">
        <v>1</v>
      </c>
      <c r="W94">
        <v>0</v>
      </c>
      <c r="X94">
        <v>862746917</v>
      </c>
      <c r="Y94">
        <v>0.3</v>
      </c>
      <c r="AA94">
        <v>159.93</v>
      </c>
      <c r="AB94">
        <v>0</v>
      </c>
      <c r="AC94">
        <v>0</v>
      </c>
      <c r="AD94">
        <v>0</v>
      </c>
      <c r="AE94">
        <v>159.93</v>
      </c>
      <c r="AF94">
        <v>0</v>
      </c>
      <c r="AG94">
        <v>0</v>
      </c>
      <c r="AH94">
        <v>0</v>
      </c>
      <c r="AI94">
        <v>1</v>
      </c>
      <c r="AJ94">
        <v>1</v>
      </c>
      <c r="AK94">
        <v>1</v>
      </c>
      <c r="AL94">
        <v>1</v>
      </c>
      <c r="AN94">
        <v>0</v>
      </c>
      <c r="AO94">
        <v>1</v>
      </c>
      <c r="AP94">
        <v>0</v>
      </c>
      <c r="AQ94">
        <v>0</v>
      </c>
      <c r="AR94">
        <v>0</v>
      </c>
      <c r="AS94" t="s">
        <v>6</v>
      </c>
      <c r="AT94">
        <v>0.3</v>
      </c>
      <c r="AU94" t="s">
        <v>6</v>
      </c>
      <c r="AV94">
        <v>0</v>
      </c>
      <c r="AW94">
        <v>2</v>
      </c>
      <c r="AX94">
        <v>54030183</v>
      </c>
      <c r="AY94">
        <v>1</v>
      </c>
      <c r="AZ94">
        <v>0</v>
      </c>
      <c r="BA94">
        <v>94</v>
      </c>
      <c r="BB94">
        <v>0</v>
      </c>
      <c r="BC94">
        <v>0</v>
      </c>
      <c r="BD94">
        <v>0</v>
      </c>
      <c r="BE94">
        <v>0</v>
      </c>
      <c r="BF94">
        <v>0</v>
      </c>
      <c r="BG94">
        <v>0</v>
      </c>
      <c r="BH94">
        <v>0</v>
      </c>
      <c r="BI94">
        <v>0</v>
      </c>
      <c r="BJ94">
        <v>0</v>
      </c>
      <c r="BK94">
        <v>0</v>
      </c>
      <c r="BL94">
        <v>0</v>
      </c>
      <c r="BM94">
        <v>0</v>
      </c>
      <c r="BN94">
        <v>0</v>
      </c>
      <c r="BO94">
        <v>0</v>
      </c>
      <c r="BP94">
        <v>0</v>
      </c>
      <c r="BQ94">
        <v>0</v>
      </c>
      <c r="BR94">
        <v>0</v>
      </c>
      <c r="BS94">
        <v>0</v>
      </c>
      <c r="BT94">
        <v>0</v>
      </c>
      <c r="BU94">
        <v>0</v>
      </c>
      <c r="BV94">
        <v>0</v>
      </c>
      <c r="BW94">
        <v>0</v>
      </c>
      <c r="CX94">
        <f>Y94*Source!I112</f>
        <v>0.06</v>
      </c>
      <c r="CY94">
        <f>AA94</f>
        <v>159.93</v>
      </c>
      <c r="CZ94">
        <f>AE94</f>
        <v>159.93</v>
      </c>
      <c r="DA94">
        <f>AI94</f>
        <v>1</v>
      </c>
      <c r="DB94">
        <f t="shared" si="8"/>
        <v>47.98</v>
      </c>
      <c r="DC94">
        <f t="shared" si="9"/>
        <v>0</v>
      </c>
    </row>
    <row r="95" spans="1:107">
      <c r="A95">
        <f>ROW(Source!A113)</f>
        <v>113</v>
      </c>
      <c r="B95">
        <v>54027915</v>
      </c>
      <c r="C95">
        <v>54030184</v>
      </c>
      <c r="D95">
        <v>18406785</v>
      </c>
      <c r="E95">
        <v>1</v>
      </c>
      <c r="F95">
        <v>1</v>
      </c>
      <c r="G95">
        <v>1</v>
      </c>
      <c r="H95">
        <v>1</v>
      </c>
      <c r="I95" t="s">
        <v>755</v>
      </c>
      <c r="J95" t="s">
        <v>6</v>
      </c>
      <c r="K95" t="s">
        <v>756</v>
      </c>
      <c r="L95">
        <v>1369</v>
      </c>
      <c r="N95">
        <v>1013</v>
      </c>
      <c r="O95" t="s">
        <v>738</v>
      </c>
      <c r="P95" t="s">
        <v>738</v>
      </c>
      <c r="Q95">
        <v>1</v>
      </c>
      <c r="W95">
        <v>0</v>
      </c>
      <c r="X95">
        <v>645971194</v>
      </c>
      <c r="Y95">
        <v>4.29</v>
      </c>
      <c r="AA95">
        <v>0</v>
      </c>
      <c r="AB95">
        <v>0</v>
      </c>
      <c r="AC95">
        <v>0</v>
      </c>
      <c r="AD95">
        <v>8.86</v>
      </c>
      <c r="AE95">
        <v>0</v>
      </c>
      <c r="AF95">
        <v>0</v>
      </c>
      <c r="AG95">
        <v>0</v>
      </c>
      <c r="AH95">
        <v>8.86</v>
      </c>
      <c r="AI95">
        <v>1</v>
      </c>
      <c r="AJ95">
        <v>1</v>
      </c>
      <c r="AK95">
        <v>1</v>
      </c>
      <c r="AL95">
        <v>1</v>
      </c>
      <c r="AN95">
        <v>0</v>
      </c>
      <c r="AO95">
        <v>1</v>
      </c>
      <c r="AP95">
        <v>1</v>
      </c>
      <c r="AQ95">
        <v>0</v>
      </c>
      <c r="AR95">
        <v>0</v>
      </c>
      <c r="AS95" t="s">
        <v>6</v>
      </c>
      <c r="AT95">
        <v>4.29</v>
      </c>
      <c r="AU95" t="s">
        <v>6</v>
      </c>
      <c r="AV95">
        <v>1</v>
      </c>
      <c r="AW95">
        <v>2</v>
      </c>
      <c r="AX95">
        <v>54030194</v>
      </c>
      <c r="AY95">
        <v>1</v>
      </c>
      <c r="AZ95">
        <v>0</v>
      </c>
      <c r="BA95">
        <v>95</v>
      </c>
      <c r="BB95">
        <v>0</v>
      </c>
      <c r="BC95">
        <v>0</v>
      </c>
      <c r="BD95">
        <v>0</v>
      </c>
      <c r="BE95">
        <v>0</v>
      </c>
      <c r="BF95">
        <v>0</v>
      </c>
      <c r="BG95">
        <v>0</v>
      </c>
      <c r="BH95">
        <v>0</v>
      </c>
      <c r="BI95">
        <v>0</v>
      </c>
      <c r="BJ95">
        <v>0</v>
      </c>
      <c r="BK95">
        <v>0</v>
      </c>
      <c r="BL95">
        <v>0</v>
      </c>
      <c r="BM95">
        <v>0</v>
      </c>
      <c r="BN95">
        <v>0</v>
      </c>
      <c r="BO95">
        <v>0</v>
      </c>
      <c r="BP95">
        <v>0</v>
      </c>
      <c r="BQ95">
        <v>0</v>
      </c>
      <c r="BR95">
        <v>0</v>
      </c>
      <c r="BS95">
        <v>0</v>
      </c>
      <c r="BT95">
        <v>0</v>
      </c>
      <c r="BU95">
        <v>0</v>
      </c>
      <c r="BV95">
        <v>0</v>
      </c>
      <c r="BW95">
        <v>0</v>
      </c>
      <c r="CX95">
        <f>Y95*Source!I113</f>
        <v>5.7057000000000002</v>
      </c>
      <c r="CY95">
        <f>AD95</f>
        <v>8.86</v>
      </c>
      <c r="CZ95">
        <f>AH95</f>
        <v>8.86</v>
      </c>
      <c r="DA95">
        <f>AL95</f>
        <v>1</v>
      </c>
      <c r="DB95">
        <f t="shared" si="8"/>
        <v>38.01</v>
      </c>
      <c r="DC95">
        <f t="shared" si="9"/>
        <v>0</v>
      </c>
    </row>
    <row r="96" spans="1:107">
      <c r="A96">
        <f>ROW(Source!A113)</f>
        <v>113</v>
      </c>
      <c r="B96">
        <v>54027915</v>
      </c>
      <c r="C96">
        <v>54030184</v>
      </c>
      <c r="D96">
        <v>121548</v>
      </c>
      <c r="E96">
        <v>1</v>
      </c>
      <c r="F96">
        <v>1</v>
      </c>
      <c r="G96">
        <v>1</v>
      </c>
      <c r="H96">
        <v>1</v>
      </c>
      <c r="I96" t="s">
        <v>108</v>
      </c>
      <c r="J96" t="s">
        <v>6</v>
      </c>
      <c r="K96" t="s">
        <v>741</v>
      </c>
      <c r="L96">
        <v>608254</v>
      </c>
      <c r="N96">
        <v>1013</v>
      </c>
      <c r="O96" t="s">
        <v>742</v>
      </c>
      <c r="P96" t="s">
        <v>742</v>
      </c>
      <c r="Q96">
        <v>1</v>
      </c>
      <c r="W96">
        <v>0</v>
      </c>
      <c r="X96">
        <v>-185737400</v>
      </c>
      <c r="Y96">
        <v>0.97</v>
      </c>
      <c r="AA96">
        <v>0</v>
      </c>
      <c r="AB96">
        <v>0</v>
      </c>
      <c r="AC96">
        <v>0</v>
      </c>
      <c r="AD96">
        <v>0</v>
      </c>
      <c r="AE96">
        <v>0</v>
      </c>
      <c r="AF96">
        <v>0</v>
      </c>
      <c r="AG96">
        <v>0</v>
      </c>
      <c r="AH96">
        <v>0</v>
      </c>
      <c r="AI96">
        <v>1</v>
      </c>
      <c r="AJ96">
        <v>1</v>
      </c>
      <c r="AK96">
        <v>1</v>
      </c>
      <c r="AL96">
        <v>1</v>
      </c>
      <c r="AN96">
        <v>0</v>
      </c>
      <c r="AO96">
        <v>1</v>
      </c>
      <c r="AP96">
        <v>1</v>
      </c>
      <c r="AQ96">
        <v>0</v>
      </c>
      <c r="AR96">
        <v>0</v>
      </c>
      <c r="AS96" t="s">
        <v>6</v>
      </c>
      <c r="AT96">
        <v>0.97</v>
      </c>
      <c r="AU96" t="s">
        <v>6</v>
      </c>
      <c r="AV96">
        <v>2</v>
      </c>
      <c r="AW96">
        <v>2</v>
      </c>
      <c r="AX96">
        <v>54030195</v>
      </c>
      <c r="AY96">
        <v>1</v>
      </c>
      <c r="AZ96">
        <v>0</v>
      </c>
      <c r="BA96">
        <v>96</v>
      </c>
      <c r="BB96">
        <v>0</v>
      </c>
      <c r="BC96">
        <v>0</v>
      </c>
      <c r="BD96">
        <v>0</v>
      </c>
      <c r="BE96">
        <v>0</v>
      </c>
      <c r="BF96">
        <v>0</v>
      </c>
      <c r="BG96">
        <v>0</v>
      </c>
      <c r="BH96">
        <v>0</v>
      </c>
      <c r="BI96">
        <v>0</v>
      </c>
      <c r="BJ96">
        <v>0</v>
      </c>
      <c r="BK96">
        <v>0</v>
      </c>
      <c r="BL96">
        <v>0</v>
      </c>
      <c r="BM96">
        <v>0</v>
      </c>
      <c r="BN96">
        <v>0</v>
      </c>
      <c r="BO96">
        <v>0</v>
      </c>
      <c r="BP96">
        <v>0</v>
      </c>
      <c r="BQ96">
        <v>0</v>
      </c>
      <c r="BR96">
        <v>0</v>
      </c>
      <c r="BS96">
        <v>0</v>
      </c>
      <c r="BT96">
        <v>0</v>
      </c>
      <c r="BU96">
        <v>0</v>
      </c>
      <c r="BV96">
        <v>0</v>
      </c>
      <c r="BW96">
        <v>0</v>
      </c>
      <c r="CX96">
        <f>Y96*Source!I113</f>
        <v>1.2901</v>
      </c>
      <c r="CY96">
        <f>AD96</f>
        <v>0</v>
      </c>
      <c r="CZ96">
        <f>AH96</f>
        <v>0</v>
      </c>
      <c r="DA96">
        <f>AL96</f>
        <v>1</v>
      </c>
      <c r="DB96">
        <f t="shared" si="8"/>
        <v>0</v>
      </c>
      <c r="DC96">
        <f t="shared" si="9"/>
        <v>0</v>
      </c>
    </row>
    <row r="97" spans="1:107">
      <c r="A97">
        <f>ROW(Source!A113)</f>
        <v>113</v>
      </c>
      <c r="B97">
        <v>54027915</v>
      </c>
      <c r="C97">
        <v>54030184</v>
      </c>
      <c r="D97">
        <v>29172559</v>
      </c>
      <c r="E97">
        <v>1</v>
      </c>
      <c r="F97">
        <v>1</v>
      </c>
      <c r="G97">
        <v>1</v>
      </c>
      <c r="H97">
        <v>2</v>
      </c>
      <c r="I97" t="s">
        <v>838</v>
      </c>
      <c r="J97" t="s">
        <v>839</v>
      </c>
      <c r="K97" t="s">
        <v>840</v>
      </c>
      <c r="L97">
        <v>1368</v>
      </c>
      <c r="N97">
        <v>1011</v>
      </c>
      <c r="O97" t="s">
        <v>746</v>
      </c>
      <c r="P97" t="s">
        <v>746</v>
      </c>
      <c r="Q97">
        <v>1</v>
      </c>
      <c r="W97">
        <v>0</v>
      </c>
      <c r="X97">
        <v>1156180380</v>
      </c>
      <c r="Y97">
        <v>0.97</v>
      </c>
      <c r="AA97">
        <v>0</v>
      </c>
      <c r="AB97">
        <v>83.76</v>
      </c>
      <c r="AC97">
        <v>10.06</v>
      </c>
      <c r="AD97">
        <v>0</v>
      </c>
      <c r="AE97">
        <v>0</v>
      </c>
      <c r="AF97">
        <v>83.76</v>
      </c>
      <c r="AG97">
        <v>10.06</v>
      </c>
      <c r="AH97">
        <v>0</v>
      </c>
      <c r="AI97">
        <v>1</v>
      </c>
      <c r="AJ97">
        <v>1</v>
      </c>
      <c r="AK97">
        <v>1</v>
      </c>
      <c r="AL97">
        <v>1</v>
      </c>
      <c r="AN97">
        <v>0</v>
      </c>
      <c r="AO97">
        <v>1</v>
      </c>
      <c r="AP97">
        <v>1</v>
      </c>
      <c r="AQ97">
        <v>0</v>
      </c>
      <c r="AR97">
        <v>0</v>
      </c>
      <c r="AS97" t="s">
        <v>6</v>
      </c>
      <c r="AT97">
        <v>0.97</v>
      </c>
      <c r="AU97" t="s">
        <v>6</v>
      </c>
      <c r="AV97">
        <v>0</v>
      </c>
      <c r="AW97">
        <v>2</v>
      </c>
      <c r="AX97">
        <v>54030196</v>
      </c>
      <c r="AY97">
        <v>1</v>
      </c>
      <c r="AZ97">
        <v>0</v>
      </c>
      <c r="BA97">
        <v>97</v>
      </c>
      <c r="BB97">
        <v>0</v>
      </c>
      <c r="BC97">
        <v>0</v>
      </c>
      <c r="BD97">
        <v>0</v>
      </c>
      <c r="BE97">
        <v>0</v>
      </c>
      <c r="BF97">
        <v>0</v>
      </c>
      <c r="BG97">
        <v>0</v>
      </c>
      <c r="BH97">
        <v>0</v>
      </c>
      <c r="BI97">
        <v>0</v>
      </c>
      <c r="BJ97">
        <v>0</v>
      </c>
      <c r="BK97">
        <v>0</v>
      </c>
      <c r="BL97">
        <v>0</v>
      </c>
      <c r="BM97">
        <v>0</v>
      </c>
      <c r="BN97">
        <v>0</v>
      </c>
      <c r="BO97">
        <v>0</v>
      </c>
      <c r="BP97">
        <v>0</v>
      </c>
      <c r="BQ97">
        <v>0</v>
      </c>
      <c r="BR97">
        <v>0</v>
      </c>
      <c r="BS97">
        <v>0</v>
      </c>
      <c r="BT97">
        <v>0</v>
      </c>
      <c r="BU97">
        <v>0</v>
      </c>
      <c r="BV97">
        <v>0</v>
      </c>
      <c r="BW97">
        <v>0</v>
      </c>
      <c r="CX97">
        <f>Y97*Source!I113</f>
        <v>1.2901</v>
      </c>
      <c r="CY97">
        <f>AB97</f>
        <v>83.76</v>
      </c>
      <c r="CZ97">
        <f>AF97</f>
        <v>83.76</v>
      </c>
      <c r="DA97">
        <f>AJ97</f>
        <v>1</v>
      </c>
      <c r="DB97">
        <f t="shared" si="8"/>
        <v>81.25</v>
      </c>
      <c r="DC97">
        <f t="shared" si="9"/>
        <v>9.76</v>
      </c>
    </row>
    <row r="98" spans="1:107">
      <c r="A98">
        <f>ROW(Source!A113)</f>
        <v>113</v>
      </c>
      <c r="B98">
        <v>54027915</v>
      </c>
      <c r="C98">
        <v>54030184</v>
      </c>
      <c r="D98">
        <v>29174913</v>
      </c>
      <c r="E98">
        <v>1</v>
      </c>
      <c r="F98">
        <v>1</v>
      </c>
      <c r="G98">
        <v>1</v>
      </c>
      <c r="H98">
        <v>2</v>
      </c>
      <c r="I98" t="s">
        <v>760</v>
      </c>
      <c r="J98" t="s">
        <v>761</v>
      </c>
      <c r="K98" t="s">
        <v>762</v>
      </c>
      <c r="L98">
        <v>1368</v>
      </c>
      <c r="N98">
        <v>1011</v>
      </c>
      <c r="O98" t="s">
        <v>746</v>
      </c>
      <c r="P98" t="s">
        <v>746</v>
      </c>
      <c r="Q98">
        <v>1</v>
      </c>
      <c r="W98">
        <v>0</v>
      </c>
      <c r="X98">
        <v>1230759911</v>
      </c>
      <c r="Y98">
        <v>0.22</v>
      </c>
      <c r="AA98">
        <v>0</v>
      </c>
      <c r="AB98">
        <v>87.17</v>
      </c>
      <c r="AC98">
        <v>11.6</v>
      </c>
      <c r="AD98">
        <v>0</v>
      </c>
      <c r="AE98">
        <v>0</v>
      </c>
      <c r="AF98">
        <v>87.17</v>
      </c>
      <c r="AG98">
        <v>11.6</v>
      </c>
      <c r="AH98">
        <v>0</v>
      </c>
      <c r="AI98">
        <v>1</v>
      </c>
      <c r="AJ98">
        <v>1</v>
      </c>
      <c r="AK98">
        <v>1</v>
      </c>
      <c r="AL98">
        <v>1</v>
      </c>
      <c r="AN98">
        <v>0</v>
      </c>
      <c r="AO98">
        <v>1</v>
      </c>
      <c r="AP98">
        <v>1</v>
      </c>
      <c r="AQ98">
        <v>0</v>
      </c>
      <c r="AR98">
        <v>0</v>
      </c>
      <c r="AS98" t="s">
        <v>6</v>
      </c>
      <c r="AT98">
        <v>0.22</v>
      </c>
      <c r="AU98" t="s">
        <v>6</v>
      </c>
      <c r="AV98">
        <v>0</v>
      </c>
      <c r="AW98">
        <v>2</v>
      </c>
      <c r="AX98">
        <v>54030197</v>
      </c>
      <c r="AY98">
        <v>1</v>
      </c>
      <c r="AZ98">
        <v>0</v>
      </c>
      <c r="BA98">
        <v>98</v>
      </c>
      <c r="BB98">
        <v>0</v>
      </c>
      <c r="BC98">
        <v>0</v>
      </c>
      <c r="BD98">
        <v>0</v>
      </c>
      <c r="BE98">
        <v>0</v>
      </c>
      <c r="BF98">
        <v>0</v>
      </c>
      <c r="BG98">
        <v>0</v>
      </c>
      <c r="BH98">
        <v>0</v>
      </c>
      <c r="BI98">
        <v>0</v>
      </c>
      <c r="BJ98">
        <v>0</v>
      </c>
      <c r="BK98">
        <v>0</v>
      </c>
      <c r="BL98">
        <v>0</v>
      </c>
      <c r="BM98">
        <v>0</v>
      </c>
      <c r="BN98">
        <v>0</v>
      </c>
      <c r="BO98">
        <v>0</v>
      </c>
      <c r="BP98">
        <v>0</v>
      </c>
      <c r="BQ98">
        <v>0</v>
      </c>
      <c r="BR98">
        <v>0</v>
      </c>
      <c r="BS98">
        <v>0</v>
      </c>
      <c r="BT98">
        <v>0</v>
      </c>
      <c r="BU98">
        <v>0</v>
      </c>
      <c r="BV98">
        <v>0</v>
      </c>
      <c r="BW98">
        <v>0</v>
      </c>
      <c r="CX98">
        <f>Y98*Source!I113</f>
        <v>0.29260000000000003</v>
      </c>
      <c r="CY98">
        <f>AB98</f>
        <v>87.17</v>
      </c>
      <c r="CZ98">
        <f>AF98</f>
        <v>87.17</v>
      </c>
      <c r="DA98">
        <f>AJ98</f>
        <v>1</v>
      </c>
      <c r="DB98">
        <f t="shared" si="8"/>
        <v>19.18</v>
      </c>
      <c r="DC98">
        <f t="shared" si="9"/>
        <v>2.5499999999999998</v>
      </c>
    </row>
    <row r="99" spans="1:107">
      <c r="A99">
        <f>ROW(Source!A113)</f>
        <v>113</v>
      </c>
      <c r="B99">
        <v>54027915</v>
      </c>
      <c r="C99">
        <v>54030184</v>
      </c>
      <c r="D99">
        <v>29107658</v>
      </c>
      <c r="E99">
        <v>1</v>
      </c>
      <c r="F99">
        <v>1</v>
      </c>
      <c r="G99">
        <v>1</v>
      </c>
      <c r="H99">
        <v>3</v>
      </c>
      <c r="I99" t="s">
        <v>766</v>
      </c>
      <c r="J99" t="s">
        <v>767</v>
      </c>
      <c r="K99" t="s">
        <v>768</v>
      </c>
      <c r="L99">
        <v>1348</v>
      </c>
      <c r="N99">
        <v>1009</v>
      </c>
      <c r="O99" t="s">
        <v>172</v>
      </c>
      <c r="P99" t="s">
        <v>172</v>
      </c>
      <c r="Q99">
        <v>1000</v>
      </c>
      <c r="W99">
        <v>0</v>
      </c>
      <c r="X99">
        <v>-401544708</v>
      </c>
      <c r="Y99">
        <v>3.0000000000000001E-5</v>
      </c>
      <c r="AA99">
        <v>9661.51</v>
      </c>
      <c r="AB99">
        <v>0</v>
      </c>
      <c r="AC99">
        <v>0</v>
      </c>
      <c r="AD99">
        <v>0</v>
      </c>
      <c r="AE99">
        <v>9661.51</v>
      </c>
      <c r="AF99">
        <v>0</v>
      </c>
      <c r="AG99">
        <v>0</v>
      </c>
      <c r="AH99">
        <v>0</v>
      </c>
      <c r="AI99">
        <v>1</v>
      </c>
      <c r="AJ99">
        <v>1</v>
      </c>
      <c r="AK99">
        <v>1</v>
      </c>
      <c r="AL99">
        <v>1</v>
      </c>
      <c r="AN99">
        <v>0</v>
      </c>
      <c r="AO99">
        <v>1</v>
      </c>
      <c r="AP99">
        <v>0</v>
      </c>
      <c r="AQ99">
        <v>0</v>
      </c>
      <c r="AR99">
        <v>0</v>
      </c>
      <c r="AS99" t="s">
        <v>6</v>
      </c>
      <c r="AT99">
        <v>3.0000000000000001E-5</v>
      </c>
      <c r="AU99" t="s">
        <v>6</v>
      </c>
      <c r="AV99">
        <v>0</v>
      </c>
      <c r="AW99">
        <v>2</v>
      </c>
      <c r="AX99">
        <v>54030198</v>
      </c>
      <c r="AY99">
        <v>1</v>
      </c>
      <c r="AZ99">
        <v>0</v>
      </c>
      <c r="BA99">
        <v>99</v>
      </c>
      <c r="BB99">
        <v>0</v>
      </c>
      <c r="BC99">
        <v>0</v>
      </c>
      <c r="BD99">
        <v>0</v>
      </c>
      <c r="BE99">
        <v>0</v>
      </c>
      <c r="BF99">
        <v>0</v>
      </c>
      <c r="BG99">
        <v>0</v>
      </c>
      <c r="BH99">
        <v>0</v>
      </c>
      <c r="BI99">
        <v>0</v>
      </c>
      <c r="BJ99">
        <v>0</v>
      </c>
      <c r="BK99">
        <v>0</v>
      </c>
      <c r="BL99">
        <v>0</v>
      </c>
      <c r="BM99">
        <v>0</v>
      </c>
      <c r="BN99">
        <v>0</v>
      </c>
      <c r="BO99">
        <v>0</v>
      </c>
      <c r="BP99">
        <v>0</v>
      </c>
      <c r="BQ99">
        <v>0</v>
      </c>
      <c r="BR99">
        <v>0</v>
      </c>
      <c r="BS99">
        <v>0</v>
      </c>
      <c r="BT99">
        <v>0</v>
      </c>
      <c r="BU99">
        <v>0</v>
      </c>
      <c r="BV99">
        <v>0</v>
      </c>
      <c r="BW99">
        <v>0</v>
      </c>
      <c r="CX99">
        <f>Y99*Source!I113</f>
        <v>3.9900000000000001E-5</v>
      </c>
      <c r="CY99">
        <f>AA99</f>
        <v>9661.51</v>
      </c>
      <c r="CZ99">
        <f>AE99</f>
        <v>9661.51</v>
      </c>
      <c r="DA99">
        <f>AI99</f>
        <v>1</v>
      </c>
      <c r="DB99">
        <f t="shared" si="8"/>
        <v>0.28999999999999998</v>
      </c>
      <c r="DC99">
        <f t="shared" si="9"/>
        <v>0</v>
      </c>
    </row>
    <row r="100" spans="1:107">
      <c r="A100">
        <f>ROW(Source!A113)</f>
        <v>113</v>
      </c>
      <c r="B100">
        <v>54027915</v>
      </c>
      <c r="C100">
        <v>54030184</v>
      </c>
      <c r="D100">
        <v>29107700</v>
      </c>
      <c r="E100">
        <v>1</v>
      </c>
      <c r="F100">
        <v>1</v>
      </c>
      <c r="G100">
        <v>1</v>
      </c>
      <c r="H100">
        <v>3</v>
      </c>
      <c r="I100" t="s">
        <v>805</v>
      </c>
      <c r="J100" t="s">
        <v>806</v>
      </c>
      <c r="K100" t="s">
        <v>807</v>
      </c>
      <c r="L100">
        <v>1348</v>
      </c>
      <c r="N100">
        <v>1009</v>
      </c>
      <c r="O100" t="s">
        <v>172</v>
      </c>
      <c r="P100" t="s">
        <v>172</v>
      </c>
      <c r="Q100">
        <v>1000</v>
      </c>
      <c r="W100">
        <v>0</v>
      </c>
      <c r="X100">
        <v>1694202031</v>
      </c>
      <c r="Y100">
        <v>3.0000000000000001E-5</v>
      </c>
      <c r="AA100">
        <v>6667.01</v>
      </c>
      <c r="AB100">
        <v>0</v>
      </c>
      <c r="AC100">
        <v>0</v>
      </c>
      <c r="AD100">
        <v>0</v>
      </c>
      <c r="AE100">
        <v>6667.01</v>
      </c>
      <c r="AF100">
        <v>0</v>
      </c>
      <c r="AG100">
        <v>0</v>
      </c>
      <c r="AH100">
        <v>0</v>
      </c>
      <c r="AI100">
        <v>1</v>
      </c>
      <c r="AJ100">
        <v>1</v>
      </c>
      <c r="AK100">
        <v>1</v>
      </c>
      <c r="AL100">
        <v>1</v>
      </c>
      <c r="AN100">
        <v>0</v>
      </c>
      <c r="AO100">
        <v>1</v>
      </c>
      <c r="AP100">
        <v>0</v>
      </c>
      <c r="AQ100">
        <v>0</v>
      </c>
      <c r="AR100">
        <v>0</v>
      </c>
      <c r="AS100" t="s">
        <v>6</v>
      </c>
      <c r="AT100">
        <v>3.0000000000000001E-5</v>
      </c>
      <c r="AU100" t="s">
        <v>6</v>
      </c>
      <c r="AV100">
        <v>0</v>
      </c>
      <c r="AW100">
        <v>2</v>
      </c>
      <c r="AX100">
        <v>54030199</v>
      </c>
      <c r="AY100">
        <v>1</v>
      </c>
      <c r="AZ100">
        <v>0</v>
      </c>
      <c r="BA100">
        <v>100</v>
      </c>
      <c r="BB100">
        <v>0</v>
      </c>
      <c r="BC100">
        <v>0</v>
      </c>
      <c r="BD100">
        <v>0</v>
      </c>
      <c r="BE100">
        <v>0</v>
      </c>
      <c r="BF100">
        <v>0</v>
      </c>
      <c r="BG100">
        <v>0</v>
      </c>
      <c r="BH100">
        <v>0</v>
      </c>
      <c r="BI100">
        <v>0</v>
      </c>
      <c r="BJ100">
        <v>0</v>
      </c>
      <c r="BK100">
        <v>0</v>
      </c>
      <c r="BL100">
        <v>0</v>
      </c>
      <c r="BM100">
        <v>0</v>
      </c>
      <c r="BN100">
        <v>0</v>
      </c>
      <c r="BO100">
        <v>0</v>
      </c>
      <c r="BP100">
        <v>0</v>
      </c>
      <c r="BQ100">
        <v>0</v>
      </c>
      <c r="BR100">
        <v>0</v>
      </c>
      <c r="BS100">
        <v>0</v>
      </c>
      <c r="BT100">
        <v>0</v>
      </c>
      <c r="BU100">
        <v>0</v>
      </c>
      <c r="BV100">
        <v>0</v>
      </c>
      <c r="BW100">
        <v>0</v>
      </c>
      <c r="CX100">
        <f>Y100*Source!I113</f>
        <v>3.9900000000000001E-5</v>
      </c>
      <c r="CY100">
        <f>AA100</f>
        <v>6667.01</v>
      </c>
      <c r="CZ100">
        <f>AE100</f>
        <v>6667.01</v>
      </c>
      <c r="DA100">
        <f>AI100</f>
        <v>1</v>
      </c>
      <c r="DB100">
        <f t="shared" si="8"/>
        <v>0.2</v>
      </c>
      <c r="DC100">
        <f t="shared" si="9"/>
        <v>0</v>
      </c>
    </row>
    <row r="101" spans="1:107">
      <c r="A101">
        <f>ROW(Source!A113)</f>
        <v>113</v>
      </c>
      <c r="B101">
        <v>54027915</v>
      </c>
      <c r="C101">
        <v>54030184</v>
      </c>
      <c r="D101">
        <v>29107800</v>
      </c>
      <c r="E101">
        <v>1</v>
      </c>
      <c r="F101">
        <v>1</v>
      </c>
      <c r="G101">
        <v>1</v>
      </c>
      <c r="H101">
        <v>3</v>
      </c>
      <c r="I101" t="s">
        <v>772</v>
      </c>
      <c r="J101" t="s">
        <v>773</v>
      </c>
      <c r="K101" t="s">
        <v>774</v>
      </c>
      <c r="L101">
        <v>1346</v>
      </c>
      <c r="N101">
        <v>1009</v>
      </c>
      <c r="O101" t="s">
        <v>235</v>
      </c>
      <c r="P101" t="s">
        <v>235</v>
      </c>
      <c r="Q101">
        <v>1</v>
      </c>
      <c r="W101">
        <v>0</v>
      </c>
      <c r="X101">
        <v>644139035</v>
      </c>
      <c r="Y101">
        <v>0.02</v>
      </c>
      <c r="AA101">
        <v>1.81</v>
      </c>
      <c r="AB101">
        <v>0</v>
      </c>
      <c r="AC101">
        <v>0</v>
      </c>
      <c r="AD101">
        <v>0</v>
      </c>
      <c r="AE101">
        <v>1.81</v>
      </c>
      <c r="AF101">
        <v>0</v>
      </c>
      <c r="AG101">
        <v>0</v>
      </c>
      <c r="AH101">
        <v>0</v>
      </c>
      <c r="AI101">
        <v>1</v>
      </c>
      <c r="AJ101">
        <v>1</v>
      </c>
      <c r="AK101">
        <v>1</v>
      </c>
      <c r="AL101">
        <v>1</v>
      </c>
      <c r="AN101">
        <v>0</v>
      </c>
      <c r="AO101">
        <v>1</v>
      </c>
      <c r="AP101">
        <v>0</v>
      </c>
      <c r="AQ101">
        <v>0</v>
      </c>
      <c r="AR101">
        <v>0</v>
      </c>
      <c r="AS101" t="s">
        <v>6</v>
      </c>
      <c r="AT101">
        <v>0.02</v>
      </c>
      <c r="AU101" t="s">
        <v>6</v>
      </c>
      <c r="AV101">
        <v>0</v>
      </c>
      <c r="AW101">
        <v>2</v>
      </c>
      <c r="AX101">
        <v>54030201</v>
      </c>
      <c r="AY101">
        <v>1</v>
      </c>
      <c r="AZ101">
        <v>0</v>
      </c>
      <c r="BA101">
        <v>102</v>
      </c>
      <c r="BB101">
        <v>0</v>
      </c>
      <c r="BC101">
        <v>0</v>
      </c>
      <c r="BD101">
        <v>0</v>
      </c>
      <c r="BE101">
        <v>0</v>
      </c>
      <c r="BF101">
        <v>0</v>
      </c>
      <c r="BG101">
        <v>0</v>
      </c>
      <c r="BH101">
        <v>0</v>
      </c>
      <c r="BI101">
        <v>0</v>
      </c>
      <c r="BJ101">
        <v>0</v>
      </c>
      <c r="BK101">
        <v>0</v>
      </c>
      <c r="BL101">
        <v>0</v>
      </c>
      <c r="BM101">
        <v>0</v>
      </c>
      <c r="BN101">
        <v>0</v>
      </c>
      <c r="BO101">
        <v>0</v>
      </c>
      <c r="BP101">
        <v>0</v>
      </c>
      <c r="BQ101">
        <v>0</v>
      </c>
      <c r="BR101">
        <v>0</v>
      </c>
      <c r="BS101">
        <v>0</v>
      </c>
      <c r="BT101">
        <v>0</v>
      </c>
      <c r="BU101">
        <v>0</v>
      </c>
      <c r="BV101">
        <v>0</v>
      </c>
      <c r="BW101">
        <v>0</v>
      </c>
      <c r="CX101">
        <f>Y101*Source!I113</f>
        <v>2.6600000000000002E-2</v>
      </c>
      <c r="CY101">
        <f>AA101</f>
        <v>1.81</v>
      </c>
      <c r="CZ101">
        <f>AE101</f>
        <v>1.81</v>
      </c>
      <c r="DA101">
        <f>AI101</f>
        <v>1</v>
      </c>
      <c r="DB101">
        <f t="shared" si="8"/>
        <v>0.04</v>
      </c>
      <c r="DC101">
        <f t="shared" si="9"/>
        <v>0</v>
      </c>
    </row>
    <row r="102" spans="1:107">
      <c r="A102">
        <f>ROW(Source!A113)</f>
        <v>113</v>
      </c>
      <c r="B102">
        <v>54027915</v>
      </c>
      <c r="C102">
        <v>54030184</v>
      </c>
      <c r="D102">
        <v>29107671</v>
      </c>
      <c r="E102">
        <v>1</v>
      </c>
      <c r="F102">
        <v>1</v>
      </c>
      <c r="G102">
        <v>1</v>
      </c>
      <c r="H102">
        <v>3</v>
      </c>
      <c r="I102" t="s">
        <v>775</v>
      </c>
      <c r="J102" t="s">
        <v>776</v>
      </c>
      <c r="K102" t="s">
        <v>777</v>
      </c>
      <c r="L102">
        <v>1346</v>
      </c>
      <c r="N102">
        <v>1009</v>
      </c>
      <c r="O102" t="s">
        <v>235</v>
      </c>
      <c r="P102" t="s">
        <v>235</v>
      </c>
      <c r="Q102">
        <v>1</v>
      </c>
      <c r="W102">
        <v>0</v>
      </c>
      <c r="X102">
        <v>1135087600</v>
      </c>
      <c r="Y102">
        <v>0.1</v>
      </c>
      <c r="AA102">
        <v>14.44</v>
      </c>
      <c r="AB102">
        <v>0</v>
      </c>
      <c r="AC102">
        <v>0</v>
      </c>
      <c r="AD102">
        <v>0</v>
      </c>
      <c r="AE102">
        <v>14.44</v>
      </c>
      <c r="AF102">
        <v>0</v>
      </c>
      <c r="AG102">
        <v>0</v>
      </c>
      <c r="AH102">
        <v>0</v>
      </c>
      <c r="AI102">
        <v>1</v>
      </c>
      <c r="AJ102">
        <v>1</v>
      </c>
      <c r="AK102">
        <v>1</v>
      </c>
      <c r="AL102">
        <v>1</v>
      </c>
      <c r="AN102">
        <v>0</v>
      </c>
      <c r="AO102">
        <v>1</v>
      </c>
      <c r="AP102">
        <v>0</v>
      </c>
      <c r="AQ102">
        <v>0</v>
      </c>
      <c r="AR102">
        <v>0</v>
      </c>
      <c r="AS102" t="s">
        <v>6</v>
      </c>
      <c r="AT102">
        <v>0.1</v>
      </c>
      <c r="AU102" t="s">
        <v>6</v>
      </c>
      <c r="AV102">
        <v>0</v>
      </c>
      <c r="AW102">
        <v>2</v>
      </c>
      <c r="AX102">
        <v>54030202</v>
      </c>
      <c r="AY102">
        <v>1</v>
      </c>
      <c r="AZ102">
        <v>0</v>
      </c>
      <c r="BA102">
        <v>103</v>
      </c>
      <c r="BB102">
        <v>0</v>
      </c>
      <c r="BC102">
        <v>0</v>
      </c>
      <c r="BD102">
        <v>0</v>
      </c>
      <c r="BE102">
        <v>0</v>
      </c>
      <c r="BF102">
        <v>0</v>
      </c>
      <c r="BG102">
        <v>0</v>
      </c>
      <c r="BH102">
        <v>0</v>
      </c>
      <c r="BI102">
        <v>0</v>
      </c>
      <c r="BJ102">
        <v>0</v>
      </c>
      <c r="BK102">
        <v>0</v>
      </c>
      <c r="BL102">
        <v>0</v>
      </c>
      <c r="BM102">
        <v>0</v>
      </c>
      <c r="BN102">
        <v>0</v>
      </c>
      <c r="BO102">
        <v>0</v>
      </c>
      <c r="BP102">
        <v>0</v>
      </c>
      <c r="BQ102">
        <v>0</v>
      </c>
      <c r="BR102">
        <v>0</v>
      </c>
      <c r="BS102">
        <v>0</v>
      </c>
      <c r="BT102">
        <v>0</v>
      </c>
      <c r="BU102">
        <v>0</v>
      </c>
      <c r="BV102">
        <v>0</v>
      </c>
      <c r="BW102">
        <v>0</v>
      </c>
      <c r="CX102">
        <f>Y102*Source!I113</f>
        <v>0.13300000000000001</v>
      </c>
      <c r="CY102">
        <f>AA102</f>
        <v>14.44</v>
      </c>
      <c r="CZ102">
        <f>AE102</f>
        <v>14.44</v>
      </c>
      <c r="DA102">
        <f>AI102</f>
        <v>1</v>
      </c>
      <c r="DB102">
        <f t="shared" si="8"/>
        <v>1.44</v>
      </c>
      <c r="DC102">
        <f t="shared" si="9"/>
        <v>0</v>
      </c>
    </row>
    <row r="103" spans="1:107">
      <c r="A103">
        <f>ROW(Source!A113)</f>
        <v>113</v>
      </c>
      <c r="B103">
        <v>54027915</v>
      </c>
      <c r="C103">
        <v>54030184</v>
      </c>
      <c r="D103">
        <v>29122423</v>
      </c>
      <c r="E103">
        <v>1</v>
      </c>
      <c r="F103">
        <v>1</v>
      </c>
      <c r="G103">
        <v>1</v>
      </c>
      <c r="H103">
        <v>3</v>
      </c>
      <c r="I103" t="s">
        <v>179</v>
      </c>
      <c r="J103" t="s">
        <v>181</v>
      </c>
      <c r="K103" t="s">
        <v>180</v>
      </c>
      <c r="L103">
        <v>1348</v>
      </c>
      <c r="N103">
        <v>1009</v>
      </c>
      <c r="O103" t="s">
        <v>172</v>
      </c>
      <c r="P103" t="s">
        <v>172</v>
      </c>
      <c r="Q103">
        <v>1000</v>
      </c>
      <c r="W103">
        <v>0</v>
      </c>
      <c r="X103">
        <v>818105983</v>
      </c>
      <c r="Y103">
        <v>1E-4</v>
      </c>
      <c r="AA103">
        <v>9927.0300000000007</v>
      </c>
      <c r="AB103">
        <v>0</v>
      </c>
      <c r="AC103">
        <v>0</v>
      </c>
      <c r="AD103">
        <v>0</v>
      </c>
      <c r="AE103">
        <v>9927.0300000000007</v>
      </c>
      <c r="AF103">
        <v>0</v>
      </c>
      <c r="AG103">
        <v>0</v>
      </c>
      <c r="AH103">
        <v>0</v>
      </c>
      <c r="AI103">
        <v>1</v>
      </c>
      <c r="AJ103">
        <v>1</v>
      </c>
      <c r="AK103">
        <v>1</v>
      </c>
      <c r="AL103">
        <v>1</v>
      </c>
      <c r="AN103">
        <v>0</v>
      </c>
      <c r="AO103">
        <v>1</v>
      </c>
      <c r="AP103">
        <v>0</v>
      </c>
      <c r="AQ103">
        <v>0</v>
      </c>
      <c r="AR103">
        <v>0</v>
      </c>
      <c r="AS103" t="s">
        <v>6</v>
      </c>
      <c r="AT103">
        <v>1E-4</v>
      </c>
      <c r="AU103" t="s">
        <v>6</v>
      </c>
      <c r="AV103">
        <v>0</v>
      </c>
      <c r="AW103">
        <v>2</v>
      </c>
      <c r="AX103">
        <v>54030205</v>
      </c>
      <c r="AY103">
        <v>1</v>
      </c>
      <c r="AZ103">
        <v>0</v>
      </c>
      <c r="BA103">
        <v>106</v>
      </c>
      <c r="BB103">
        <v>0</v>
      </c>
      <c r="BC103">
        <v>0</v>
      </c>
      <c r="BD103">
        <v>0</v>
      </c>
      <c r="BE103">
        <v>0</v>
      </c>
      <c r="BF103">
        <v>0</v>
      </c>
      <c r="BG103">
        <v>0</v>
      </c>
      <c r="BH103">
        <v>0</v>
      </c>
      <c r="BI103">
        <v>0</v>
      </c>
      <c r="BJ103">
        <v>0</v>
      </c>
      <c r="BK103">
        <v>0</v>
      </c>
      <c r="BL103">
        <v>0</v>
      </c>
      <c r="BM103">
        <v>0</v>
      </c>
      <c r="BN103">
        <v>0</v>
      </c>
      <c r="BO103">
        <v>0</v>
      </c>
      <c r="BP103">
        <v>0</v>
      </c>
      <c r="BQ103">
        <v>0</v>
      </c>
      <c r="BR103">
        <v>0</v>
      </c>
      <c r="BS103">
        <v>0</v>
      </c>
      <c r="BT103">
        <v>0</v>
      </c>
      <c r="BU103">
        <v>0</v>
      </c>
      <c r="BV103">
        <v>0</v>
      </c>
      <c r="BW103">
        <v>0</v>
      </c>
      <c r="CX103">
        <f>Y103*Source!I113</f>
        <v>1.3300000000000001E-4</v>
      </c>
      <c r="CY103">
        <f>AA103</f>
        <v>9927.0300000000007</v>
      </c>
      <c r="CZ103">
        <f>AE103</f>
        <v>9927.0300000000007</v>
      </c>
      <c r="DA103">
        <f>AI103</f>
        <v>1</v>
      </c>
      <c r="DB103">
        <f t="shared" si="8"/>
        <v>0.99</v>
      </c>
      <c r="DC103">
        <f t="shared" si="9"/>
        <v>0</v>
      </c>
    </row>
    <row r="104" spans="1:107">
      <c r="A104">
        <f>ROW(Source!A114)</f>
        <v>114</v>
      </c>
      <c r="B104">
        <v>54027915</v>
      </c>
      <c r="C104">
        <v>54030208</v>
      </c>
      <c r="D104">
        <v>18409850</v>
      </c>
      <c r="E104">
        <v>1</v>
      </c>
      <c r="F104">
        <v>1</v>
      </c>
      <c r="G104">
        <v>1</v>
      </c>
      <c r="H104">
        <v>1</v>
      </c>
      <c r="I104" t="s">
        <v>866</v>
      </c>
      <c r="J104" t="s">
        <v>6</v>
      </c>
      <c r="K104" t="s">
        <v>867</v>
      </c>
      <c r="L104">
        <v>1369</v>
      </c>
      <c r="N104">
        <v>1013</v>
      </c>
      <c r="O104" t="s">
        <v>738</v>
      </c>
      <c r="P104" t="s">
        <v>738</v>
      </c>
      <c r="Q104">
        <v>1</v>
      </c>
      <c r="W104">
        <v>0</v>
      </c>
      <c r="X104">
        <v>855544366</v>
      </c>
      <c r="Y104">
        <v>5.38</v>
      </c>
      <c r="AA104">
        <v>0</v>
      </c>
      <c r="AB104">
        <v>0</v>
      </c>
      <c r="AC104">
        <v>0</v>
      </c>
      <c r="AD104">
        <v>9.07</v>
      </c>
      <c r="AE104">
        <v>0</v>
      </c>
      <c r="AF104">
        <v>0</v>
      </c>
      <c r="AG104">
        <v>0</v>
      </c>
      <c r="AH104">
        <v>9.07</v>
      </c>
      <c r="AI104">
        <v>1</v>
      </c>
      <c r="AJ104">
        <v>1</v>
      </c>
      <c r="AK104">
        <v>1</v>
      </c>
      <c r="AL104">
        <v>1</v>
      </c>
      <c r="AN104">
        <v>0</v>
      </c>
      <c r="AO104">
        <v>1</v>
      </c>
      <c r="AP104">
        <v>1</v>
      </c>
      <c r="AQ104">
        <v>0</v>
      </c>
      <c r="AR104">
        <v>0</v>
      </c>
      <c r="AS104" t="s">
        <v>6</v>
      </c>
      <c r="AT104">
        <v>5.38</v>
      </c>
      <c r="AU104" t="s">
        <v>6</v>
      </c>
      <c r="AV104">
        <v>1</v>
      </c>
      <c r="AW104">
        <v>2</v>
      </c>
      <c r="AX104">
        <v>54030217</v>
      </c>
      <c r="AY104">
        <v>1</v>
      </c>
      <c r="AZ104">
        <v>0</v>
      </c>
      <c r="BA104">
        <v>109</v>
      </c>
      <c r="BB104">
        <v>0</v>
      </c>
      <c r="BC104">
        <v>0</v>
      </c>
      <c r="BD104">
        <v>0</v>
      </c>
      <c r="BE104">
        <v>0</v>
      </c>
      <c r="BF104">
        <v>0</v>
      </c>
      <c r="BG104">
        <v>0</v>
      </c>
      <c r="BH104">
        <v>0</v>
      </c>
      <c r="BI104">
        <v>0</v>
      </c>
      <c r="BJ104">
        <v>0</v>
      </c>
      <c r="BK104">
        <v>0</v>
      </c>
      <c r="BL104">
        <v>0</v>
      </c>
      <c r="BM104">
        <v>0</v>
      </c>
      <c r="BN104">
        <v>0</v>
      </c>
      <c r="BO104">
        <v>0</v>
      </c>
      <c r="BP104">
        <v>0</v>
      </c>
      <c r="BQ104">
        <v>0</v>
      </c>
      <c r="BR104">
        <v>0</v>
      </c>
      <c r="BS104">
        <v>0</v>
      </c>
      <c r="BT104">
        <v>0</v>
      </c>
      <c r="BU104">
        <v>0</v>
      </c>
      <c r="BV104">
        <v>0</v>
      </c>
      <c r="BW104">
        <v>0</v>
      </c>
      <c r="CX104">
        <f>Y104*Source!I114</f>
        <v>0.154944</v>
      </c>
      <c r="CY104">
        <f>AD104</f>
        <v>9.07</v>
      </c>
      <c r="CZ104">
        <f>AH104</f>
        <v>9.07</v>
      </c>
      <c r="DA104">
        <f>AL104</f>
        <v>1</v>
      </c>
      <c r="DB104">
        <f t="shared" si="8"/>
        <v>48.8</v>
      </c>
      <c r="DC104">
        <f t="shared" si="9"/>
        <v>0</v>
      </c>
    </row>
    <row r="105" spans="1:107">
      <c r="A105">
        <f>ROW(Source!A114)</f>
        <v>114</v>
      </c>
      <c r="B105">
        <v>54027915</v>
      </c>
      <c r="C105">
        <v>54030208</v>
      </c>
      <c r="D105">
        <v>121548</v>
      </c>
      <c r="E105">
        <v>1</v>
      </c>
      <c r="F105">
        <v>1</v>
      </c>
      <c r="G105">
        <v>1</v>
      </c>
      <c r="H105">
        <v>1</v>
      </c>
      <c r="I105" t="s">
        <v>108</v>
      </c>
      <c r="J105" t="s">
        <v>6</v>
      </c>
      <c r="K105" t="s">
        <v>741</v>
      </c>
      <c r="L105">
        <v>608254</v>
      </c>
      <c r="N105">
        <v>1013</v>
      </c>
      <c r="O105" t="s">
        <v>742</v>
      </c>
      <c r="P105" t="s">
        <v>742</v>
      </c>
      <c r="Q105">
        <v>1</v>
      </c>
      <c r="W105">
        <v>0</v>
      </c>
      <c r="X105">
        <v>-185737400</v>
      </c>
      <c r="Y105">
        <v>0.01</v>
      </c>
      <c r="AA105">
        <v>0</v>
      </c>
      <c r="AB105">
        <v>0</v>
      </c>
      <c r="AC105">
        <v>0</v>
      </c>
      <c r="AD105">
        <v>0</v>
      </c>
      <c r="AE105">
        <v>0</v>
      </c>
      <c r="AF105">
        <v>0</v>
      </c>
      <c r="AG105">
        <v>0</v>
      </c>
      <c r="AH105">
        <v>0</v>
      </c>
      <c r="AI105">
        <v>1</v>
      </c>
      <c r="AJ105">
        <v>1</v>
      </c>
      <c r="AK105">
        <v>1</v>
      </c>
      <c r="AL105">
        <v>1</v>
      </c>
      <c r="AN105">
        <v>0</v>
      </c>
      <c r="AO105">
        <v>1</v>
      </c>
      <c r="AP105">
        <v>1</v>
      </c>
      <c r="AQ105">
        <v>0</v>
      </c>
      <c r="AR105">
        <v>0</v>
      </c>
      <c r="AS105" t="s">
        <v>6</v>
      </c>
      <c r="AT105">
        <v>0.01</v>
      </c>
      <c r="AU105" t="s">
        <v>6</v>
      </c>
      <c r="AV105">
        <v>2</v>
      </c>
      <c r="AW105">
        <v>2</v>
      </c>
      <c r="AX105">
        <v>54030218</v>
      </c>
      <c r="AY105">
        <v>1</v>
      </c>
      <c r="AZ105">
        <v>0</v>
      </c>
      <c r="BA105">
        <v>110</v>
      </c>
      <c r="BB105">
        <v>0</v>
      </c>
      <c r="BC105">
        <v>0</v>
      </c>
      <c r="BD105">
        <v>0</v>
      </c>
      <c r="BE105">
        <v>0</v>
      </c>
      <c r="BF105">
        <v>0</v>
      </c>
      <c r="BG105">
        <v>0</v>
      </c>
      <c r="BH105">
        <v>0</v>
      </c>
      <c r="BI105">
        <v>0</v>
      </c>
      <c r="BJ105">
        <v>0</v>
      </c>
      <c r="BK105">
        <v>0</v>
      </c>
      <c r="BL105">
        <v>0</v>
      </c>
      <c r="BM105">
        <v>0</v>
      </c>
      <c r="BN105">
        <v>0</v>
      </c>
      <c r="BO105">
        <v>0</v>
      </c>
      <c r="BP105">
        <v>0</v>
      </c>
      <c r="BQ105">
        <v>0</v>
      </c>
      <c r="BR105">
        <v>0</v>
      </c>
      <c r="BS105">
        <v>0</v>
      </c>
      <c r="BT105">
        <v>0</v>
      </c>
      <c r="BU105">
        <v>0</v>
      </c>
      <c r="BV105">
        <v>0</v>
      </c>
      <c r="BW105">
        <v>0</v>
      </c>
      <c r="CX105">
        <f>Y105*Source!I114</f>
        <v>2.8800000000000001E-4</v>
      </c>
      <c r="CY105">
        <f>AD105</f>
        <v>0</v>
      </c>
      <c r="CZ105">
        <f>AH105</f>
        <v>0</v>
      </c>
      <c r="DA105">
        <f>AL105</f>
        <v>1</v>
      </c>
      <c r="DB105">
        <f t="shared" si="8"/>
        <v>0</v>
      </c>
      <c r="DC105">
        <f t="shared" si="9"/>
        <v>0</v>
      </c>
    </row>
    <row r="106" spans="1:107">
      <c r="A106">
        <f>ROW(Source!A114)</f>
        <v>114</v>
      </c>
      <c r="B106">
        <v>54027915</v>
      </c>
      <c r="C106">
        <v>54030208</v>
      </c>
      <c r="D106">
        <v>29172479</v>
      </c>
      <c r="E106">
        <v>1</v>
      </c>
      <c r="F106">
        <v>1</v>
      </c>
      <c r="G106">
        <v>1</v>
      </c>
      <c r="H106">
        <v>2</v>
      </c>
      <c r="I106" t="s">
        <v>868</v>
      </c>
      <c r="J106" t="s">
        <v>869</v>
      </c>
      <c r="K106" t="s">
        <v>870</v>
      </c>
      <c r="L106">
        <v>1368</v>
      </c>
      <c r="N106">
        <v>1011</v>
      </c>
      <c r="O106" t="s">
        <v>746</v>
      </c>
      <c r="P106" t="s">
        <v>746</v>
      </c>
      <c r="Q106">
        <v>1</v>
      </c>
      <c r="W106">
        <v>0</v>
      </c>
      <c r="X106">
        <v>1549832887</v>
      </c>
      <c r="Y106">
        <v>0.01</v>
      </c>
      <c r="AA106">
        <v>0</v>
      </c>
      <c r="AB106">
        <v>99.89</v>
      </c>
      <c r="AC106">
        <v>10.06</v>
      </c>
      <c r="AD106">
        <v>0</v>
      </c>
      <c r="AE106">
        <v>0</v>
      </c>
      <c r="AF106">
        <v>99.89</v>
      </c>
      <c r="AG106">
        <v>10.06</v>
      </c>
      <c r="AH106">
        <v>0</v>
      </c>
      <c r="AI106">
        <v>1</v>
      </c>
      <c r="AJ106">
        <v>1</v>
      </c>
      <c r="AK106">
        <v>1</v>
      </c>
      <c r="AL106">
        <v>1</v>
      </c>
      <c r="AN106">
        <v>0</v>
      </c>
      <c r="AO106">
        <v>1</v>
      </c>
      <c r="AP106">
        <v>1</v>
      </c>
      <c r="AQ106">
        <v>0</v>
      </c>
      <c r="AR106">
        <v>0</v>
      </c>
      <c r="AS106" t="s">
        <v>6</v>
      </c>
      <c r="AT106">
        <v>0.01</v>
      </c>
      <c r="AU106" t="s">
        <v>6</v>
      </c>
      <c r="AV106">
        <v>0</v>
      </c>
      <c r="AW106">
        <v>2</v>
      </c>
      <c r="AX106">
        <v>54030219</v>
      </c>
      <c r="AY106">
        <v>1</v>
      </c>
      <c r="AZ106">
        <v>0</v>
      </c>
      <c r="BA106">
        <v>111</v>
      </c>
      <c r="BB106">
        <v>0</v>
      </c>
      <c r="BC106">
        <v>0</v>
      </c>
      <c r="BD106">
        <v>0</v>
      </c>
      <c r="BE106">
        <v>0</v>
      </c>
      <c r="BF106">
        <v>0</v>
      </c>
      <c r="BG106">
        <v>0</v>
      </c>
      <c r="BH106">
        <v>0</v>
      </c>
      <c r="BI106">
        <v>0</v>
      </c>
      <c r="BJ106">
        <v>0</v>
      </c>
      <c r="BK106">
        <v>0</v>
      </c>
      <c r="BL106">
        <v>0</v>
      </c>
      <c r="BM106">
        <v>0</v>
      </c>
      <c r="BN106">
        <v>0</v>
      </c>
      <c r="BO106">
        <v>0</v>
      </c>
      <c r="BP106">
        <v>0</v>
      </c>
      <c r="BQ106">
        <v>0</v>
      </c>
      <c r="BR106">
        <v>0</v>
      </c>
      <c r="BS106">
        <v>0</v>
      </c>
      <c r="BT106">
        <v>0</v>
      </c>
      <c r="BU106">
        <v>0</v>
      </c>
      <c r="BV106">
        <v>0</v>
      </c>
      <c r="BW106">
        <v>0</v>
      </c>
      <c r="CX106">
        <f>Y106*Source!I114</f>
        <v>2.8800000000000001E-4</v>
      </c>
      <c r="CY106">
        <f>AB106</f>
        <v>99.89</v>
      </c>
      <c r="CZ106">
        <f>AF106</f>
        <v>99.89</v>
      </c>
      <c r="DA106">
        <f>AJ106</f>
        <v>1</v>
      </c>
      <c r="DB106">
        <f t="shared" si="8"/>
        <v>1</v>
      </c>
      <c r="DC106">
        <f t="shared" si="9"/>
        <v>0.1</v>
      </c>
    </row>
    <row r="107" spans="1:107">
      <c r="A107">
        <f>ROW(Source!A114)</f>
        <v>114</v>
      </c>
      <c r="B107">
        <v>54027915</v>
      </c>
      <c r="C107">
        <v>54030208</v>
      </c>
      <c r="D107">
        <v>29172513</v>
      </c>
      <c r="E107">
        <v>1</v>
      </c>
      <c r="F107">
        <v>1</v>
      </c>
      <c r="G107">
        <v>1</v>
      </c>
      <c r="H107">
        <v>2</v>
      </c>
      <c r="I107" t="s">
        <v>871</v>
      </c>
      <c r="J107" t="s">
        <v>872</v>
      </c>
      <c r="K107" t="s">
        <v>873</v>
      </c>
      <c r="L107">
        <v>1368</v>
      </c>
      <c r="N107">
        <v>1011</v>
      </c>
      <c r="O107" t="s">
        <v>746</v>
      </c>
      <c r="P107" t="s">
        <v>746</v>
      </c>
      <c r="Q107">
        <v>1</v>
      </c>
      <c r="W107">
        <v>0</v>
      </c>
      <c r="X107">
        <v>-1790740115</v>
      </c>
      <c r="Y107">
        <v>0.01</v>
      </c>
      <c r="AA107">
        <v>0</v>
      </c>
      <c r="AB107">
        <v>1.7</v>
      </c>
      <c r="AC107">
        <v>0</v>
      </c>
      <c r="AD107">
        <v>0</v>
      </c>
      <c r="AE107">
        <v>0</v>
      </c>
      <c r="AF107">
        <v>1.7</v>
      </c>
      <c r="AG107">
        <v>0</v>
      </c>
      <c r="AH107">
        <v>0</v>
      </c>
      <c r="AI107">
        <v>1</v>
      </c>
      <c r="AJ107">
        <v>1</v>
      </c>
      <c r="AK107">
        <v>1</v>
      </c>
      <c r="AL107">
        <v>1</v>
      </c>
      <c r="AN107">
        <v>0</v>
      </c>
      <c r="AO107">
        <v>1</v>
      </c>
      <c r="AP107">
        <v>1</v>
      </c>
      <c r="AQ107">
        <v>0</v>
      </c>
      <c r="AR107">
        <v>0</v>
      </c>
      <c r="AS107" t="s">
        <v>6</v>
      </c>
      <c r="AT107">
        <v>0.01</v>
      </c>
      <c r="AU107" t="s">
        <v>6</v>
      </c>
      <c r="AV107">
        <v>0</v>
      </c>
      <c r="AW107">
        <v>2</v>
      </c>
      <c r="AX107">
        <v>54030220</v>
      </c>
      <c r="AY107">
        <v>1</v>
      </c>
      <c r="AZ107">
        <v>0</v>
      </c>
      <c r="BA107">
        <v>112</v>
      </c>
      <c r="BB107">
        <v>0</v>
      </c>
      <c r="BC107">
        <v>0</v>
      </c>
      <c r="BD107">
        <v>0</v>
      </c>
      <c r="BE107">
        <v>0</v>
      </c>
      <c r="BF107">
        <v>0</v>
      </c>
      <c r="BG107">
        <v>0</v>
      </c>
      <c r="BH107">
        <v>0</v>
      </c>
      <c r="BI107">
        <v>0</v>
      </c>
      <c r="BJ107">
        <v>0</v>
      </c>
      <c r="BK107">
        <v>0</v>
      </c>
      <c r="BL107">
        <v>0</v>
      </c>
      <c r="BM107">
        <v>0</v>
      </c>
      <c r="BN107">
        <v>0</v>
      </c>
      <c r="BO107">
        <v>0</v>
      </c>
      <c r="BP107">
        <v>0</v>
      </c>
      <c r="BQ107">
        <v>0</v>
      </c>
      <c r="BR107">
        <v>0</v>
      </c>
      <c r="BS107">
        <v>0</v>
      </c>
      <c r="BT107">
        <v>0</v>
      </c>
      <c r="BU107">
        <v>0</v>
      </c>
      <c r="BV107">
        <v>0</v>
      </c>
      <c r="BW107">
        <v>0</v>
      </c>
      <c r="CX107">
        <f>Y107*Source!I114</f>
        <v>2.8800000000000001E-4</v>
      </c>
      <c r="CY107">
        <f>AB107</f>
        <v>1.7</v>
      </c>
      <c r="CZ107">
        <f>AF107</f>
        <v>1.7</v>
      </c>
      <c r="DA107">
        <f>AJ107</f>
        <v>1</v>
      </c>
      <c r="DB107">
        <f t="shared" si="8"/>
        <v>0.02</v>
      </c>
      <c r="DC107">
        <f t="shared" si="9"/>
        <v>0</v>
      </c>
    </row>
    <row r="108" spans="1:107">
      <c r="A108">
        <f>ROW(Source!A114)</f>
        <v>114</v>
      </c>
      <c r="B108">
        <v>54027915</v>
      </c>
      <c r="C108">
        <v>54030208</v>
      </c>
      <c r="D108">
        <v>29174653</v>
      </c>
      <c r="E108">
        <v>1</v>
      </c>
      <c r="F108">
        <v>1</v>
      </c>
      <c r="G108">
        <v>1</v>
      </c>
      <c r="H108">
        <v>2</v>
      </c>
      <c r="I108" t="s">
        <v>874</v>
      </c>
      <c r="J108" t="s">
        <v>875</v>
      </c>
      <c r="K108" t="s">
        <v>876</v>
      </c>
      <c r="L108">
        <v>1368</v>
      </c>
      <c r="N108">
        <v>1011</v>
      </c>
      <c r="O108" t="s">
        <v>746</v>
      </c>
      <c r="P108" t="s">
        <v>746</v>
      </c>
      <c r="Q108">
        <v>1</v>
      </c>
      <c r="W108">
        <v>0</v>
      </c>
      <c r="X108">
        <v>2094841884</v>
      </c>
      <c r="Y108">
        <v>0.65</v>
      </c>
      <c r="AA108">
        <v>0</v>
      </c>
      <c r="AB108">
        <v>6.82</v>
      </c>
      <c r="AC108">
        <v>0</v>
      </c>
      <c r="AD108">
        <v>0</v>
      </c>
      <c r="AE108">
        <v>0</v>
      </c>
      <c r="AF108">
        <v>6.82</v>
      </c>
      <c r="AG108">
        <v>0</v>
      </c>
      <c r="AH108">
        <v>0</v>
      </c>
      <c r="AI108">
        <v>1</v>
      </c>
      <c r="AJ108">
        <v>1</v>
      </c>
      <c r="AK108">
        <v>1</v>
      </c>
      <c r="AL108">
        <v>1</v>
      </c>
      <c r="AN108">
        <v>0</v>
      </c>
      <c r="AO108">
        <v>1</v>
      </c>
      <c r="AP108">
        <v>1</v>
      </c>
      <c r="AQ108">
        <v>0</v>
      </c>
      <c r="AR108">
        <v>0</v>
      </c>
      <c r="AS108" t="s">
        <v>6</v>
      </c>
      <c r="AT108">
        <v>0.65</v>
      </c>
      <c r="AU108" t="s">
        <v>6</v>
      </c>
      <c r="AV108">
        <v>0</v>
      </c>
      <c r="AW108">
        <v>2</v>
      </c>
      <c r="AX108">
        <v>54030221</v>
      </c>
      <c r="AY108">
        <v>1</v>
      </c>
      <c r="AZ108">
        <v>0</v>
      </c>
      <c r="BA108">
        <v>113</v>
      </c>
      <c r="BB108">
        <v>0</v>
      </c>
      <c r="BC108">
        <v>0</v>
      </c>
      <c r="BD108">
        <v>0</v>
      </c>
      <c r="BE108">
        <v>0</v>
      </c>
      <c r="BF108">
        <v>0</v>
      </c>
      <c r="BG108">
        <v>0</v>
      </c>
      <c r="BH108">
        <v>0</v>
      </c>
      <c r="BI108">
        <v>0</v>
      </c>
      <c r="BJ108">
        <v>0</v>
      </c>
      <c r="BK108">
        <v>0</v>
      </c>
      <c r="BL108">
        <v>0</v>
      </c>
      <c r="BM108">
        <v>0</v>
      </c>
      <c r="BN108">
        <v>0</v>
      </c>
      <c r="BO108">
        <v>0</v>
      </c>
      <c r="BP108">
        <v>0</v>
      </c>
      <c r="BQ108">
        <v>0</v>
      </c>
      <c r="BR108">
        <v>0</v>
      </c>
      <c r="BS108">
        <v>0</v>
      </c>
      <c r="BT108">
        <v>0</v>
      </c>
      <c r="BU108">
        <v>0</v>
      </c>
      <c r="BV108">
        <v>0</v>
      </c>
      <c r="BW108">
        <v>0</v>
      </c>
      <c r="CX108">
        <f>Y108*Source!I114</f>
        <v>1.8720000000000001E-2</v>
      </c>
      <c r="CY108">
        <f>AB108</f>
        <v>6.82</v>
      </c>
      <c r="CZ108">
        <f>AF108</f>
        <v>6.82</v>
      </c>
      <c r="DA108">
        <f>AJ108</f>
        <v>1</v>
      </c>
      <c r="DB108">
        <f t="shared" si="8"/>
        <v>4.43</v>
      </c>
      <c r="DC108">
        <f t="shared" si="9"/>
        <v>0</v>
      </c>
    </row>
    <row r="109" spans="1:107">
      <c r="A109">
        <f>ROW(Source!A114)</f>
        <v>114</v>
      </c>
      <c r="B109">
        <v>54027915</v>
      </c>
      <c r="C109">
        <v>54030208</v>
      </c>
      <c r="D109">
        <v>29174913</v>
      </c>
      <c r="E109">
        <v>1</v>
      </c>
      <c r="F109">
        <v>1</v>
      </c>
      <c r="G109">
        <v>1</v>
      </c>
      <c r="H109">
        <v>2</v>
      </c>
      <c r="I109" t="s">
        <v>760</v>
      </c>
      <c r="J109" t="s">
        <v>761</v>
      </c>
      <c r="K109" t="s">
        <v>762</v>
      </c>
      <c r="L109">
        <v>1368</v>
      </c>
      <c r="N109">
        <v>1011</v>
      </c>
      <c r="O109" t="s">
        <v>746</v>
      </c>
      <c r="P109" t="s">
        <v>746</v>
      </c>
      <c r="Q109">
        <v>1</v>
      </c>
      <c r="W109">
        <v>0</v>
      </c>
      <c r="X109">
        <v>1230759911</v>
      </c>
      <c r="Y109">
        <v>0.01</v>
      </c>
      <c r="AA109">
        <v>0</v>
      </c>
      <c r="AB109">
        <v>87.17</v>
      </c>
      <c r="AC109">
        <v>11.6</v>
      </c>
      <c r="AD109">
        <v>0</v>
      </c>
      <c r="AE109">
        <v>0</v>
      </c>
      <c r="AF109">
        <v>87.17</v>
      </c>
      <c r="AG109">
        <v>11.6</v>
      </c>
      <c r="AH109">
        <v>0</v>
      </c>
      <c r="AI109">
        <v>1</v>
      </c>
      <c r="AJ109">
        <v>1</v>
      </c>
      <c r="AK109">
        <v>1</v>
      </c>
      <c r="AL109">
        <v>1</v>
      </c>
      <c r="AN109">
        <v>0</v>
      </c>
      <c r="AO109">
        <v>1</v>
      </c>
      <c r="AP109">
        <v>1</v>
      </c>
      <c r="AQ109">
        <v>0</v>
      </c>
      <c r="AR109">
        <v>0</v>
      </c>
      <c r="AS109" t="s">
        <v>6</v>
      </c>
      <c r="AT109">
        <v>0.01</v>
      </c>
      <c r="AU109" t="s">
        <v>6</v>
      </c>
      <c r="AV109">
        <v>0</v>
      </c>
      <c r="AW109">
        <v>2</v>
      </c>
      <c r="AX109">
        <v>54030222</v>
      </c>
      <c r="AY109">
        <v>1</v>
      </c>
      <c r="AZ109">
        <v>0</v>
      </c>
      <c r="BA109">
        <v>114</v>
      </c>
      <c r="BB109">
        <v>0</v>
      </c>
      <c r="BC109">
        <v>0</v>
      </c>
      <c r="BD109">
        <v>0</v>
      </c>
      <c r="BE109">
        <v>0</v>
      </c>
      <c r="BF109">
        <v>0</v>
      </c>
      <c r="BG109">
        <v>0</v>
      </c>
      <c r="BH109">
        <v>0</v>
      </c>
      <c r="BI109">
        <v>0</v>
      </c>
      <c r="BJ109">
        <v>0</v>
      </c>
      <c r="BK109">
        <v>0</v>
      </c>
      <c r="BL109">
        <v>0</v>
      </c>
      <c r="BM109">
        <v>0</v>
      </c>
      <c r="BN109">
        <v>0</v>
      </c>
      <c r="BO109">
        <v>0</v>
      </c>
      <c r="BP109">
        <v>0</v>
      </c>
      <c r="BQ109">
        <v>0</v>
      </c>
      <c r="BR109">
        <v>0</v>
      </c>
      <c r="BS109">
        <v>0</v>
      </c>
      <c r="BT109">
        <v>0</v>
      </c>
      <c r="BU109">
        <v>0</v>
      </c>
      <c r="BV109">
        <v>0</v>
      </c>
      <c r="BW109">
        <v>0</v>
      </c>
      <c r="CX109">
        <f>Y109*Source!I114</f>
        <v>2.8800000000000001E-4</v>
      </c>
      <c r="CY109">
        <f>AB109</f>
        <v>87.17</v>
      </c>
      <c r="CZ109">
        <f>AF109</f>
        <v>87.17</v>
      </c>
      <c r="DA109">
        <f>AJ109</f>
        <v>1</v>
      </c>
      <c r="DB109">
        <f t="shared" si="8"/>
        <v>0.87</v>
      </c>
      <c r="DC109">
        <f t="shared" si="9"/>
        <v>0.12</v>
      </c>
    </row>
    <row r="110" spans="1:107">
      <c r="A110">
        <f>ROW(Source!A114)</f>
        <v>114</v>
      </c>
      <c r="B110">
        <v>54027915</v>
      </c>
      <c r="C110">
        <v>54030208</v>
      </c>
      <c r="D110">
        <v>29122499</v>
      </c>
      <c r="E110">
        <v>1</v>
      </c>
      <c r="F110">
        <v>1</v>
      </c>
      <c r="G110">
        <v>1</v>
      </c>
      <c r="H110">
        <v>3</v>
      </c>
      <c r="I110" t="s">
        <v>877</v>
      </c>
      <c r="J110" t="s">
        <v>878</v>
      </c>
      <c r="K110" t="s">
        <v>879</v>
      </c>
      <c r="L110">
        <v>1348</v>
      </c>
      <c r="N110">
        <v>1009</v>
      </c>
      <c r="O110" t="s">
        <v>172</v>
      </c>
      <c r="P110" t="s">
        <v>172</v>
      </c>
      <c r="Q110">
        <v>1000</v>
      </c>
      <c r="W110">
        <v>0</v>
      </c>
      <c r="X110">
        <v>-34499403</v>
      </c>
      <c r="Y110">
        <v>1.4E-3</v>
      </c>
      <c r="AA110">
        <v>7640.01</v>
      </c>
      <c r="AB110">
        <v>0</v>
      </c>
      <c r="AC110">
        <v>0</v>
      </c>
      <c r="AD110">
        <v>0</v>
      </c>
      <c r="AE110">
        <v>7640.01</v>
      </c>
      <c r="AF110">
        <v>0</v>
      </c>
      <c r="AG110">
        <v>0</v>
      </c>
      <c r="AH110">
        <v>0</v>
      </c>
      <c r="AI110">
        <v>1</v>
      </c>
      <c r="AJ110">
        <v>1</v>
      </c>
      <c r="AK110">
        <v>1</v>
      </c>
      <c r="AL110">
        <v>1</v>
      </c>
      <c r="AN110">
        <v>0</v>
      </c>
      <c r="AO110">
        <v>1</v>
      </c>
      <c r="AP110">
        <v>0</v>
      </c>
      <c r="AQ110">
        <v>0</v>
      </c>
      <c r="AR110">
        <v>0</v>
      </c>
      <c r="AS110" t="s">
        <v>6</v>
      </c>
      <c r="AT110">
        <v>1.4E-3</v>
      </c>
      <c r="AU110" t="s">
        <v>6</v>
      </c>
      <c r="AV110">
        <v>0</v>
      </c>
      <c r="AW110">
        <v>2</v>
      </c>
      <c r="AX110">
        <v>54030223</v>
      </c>
      <c r="AY110">
        <v>1</v>
      </c>
      <c r="AZ110">
        <v>0</v>
      </c>
      <c r="BA110">
        <v>115</v>
      </c>
      <c r="BB110">
        <v>0</v>
      </c>
      <c r="BC110">
        <v>0</v>
      </c>
      <c r="BD110">
        <v>0</v>
      </c>
      <c r="BE110">
        <v>0</v>
      </c>
      <c r="BF110">
        <v>0</v>
      </c>
      <c r="BG110">
        <v>0</v>
      </c>
      <c r="BH110">
        <v>0</v>
      </c>
      <c r="BI110">
        <v>0</v>
      </c>
      <c r="BJ110">
        <v>0</v>
      </c>
      <c r="BK110">
        <v>0</v>
      </c>
      <c r="BL110">
        <v>0</v>
      </c>
      <c r="BM110">
        <v>0</v>
      </c>
      <c r="BN110">
        <v>0</v>
      </c>
      <c r="BO110">
        <v>0</v>
      </c>
      <c r="BP110">
        <v>0</v>
      </c>
      <c r="BQ110">
        <v>0</v>
      </c>
      <c r="BR110">
        <v>0</v>
      </c>
      <c r="BS110">
        <v>0</v>
      </c>
      <c r="BT110">
        <v>0</v>
      </c>
      <c r="BU110">
        <v>0</v>
      </c>
      <c r="BV110">
        <v>0</v>
      </c>
      <c r="BW110">
        <v>0</v>
      </c>
      <c r="CX110">
        <f>Y110*Source!I114</f>
        <v>4.032E-5</v>
      </c>
      <c r="CY110">
        <f>AA110</f>
        <v>7640.01</v>
      </c>
      <c r="CZ110">
        <f>AE110</f>
        <v>7640.01</v>
      </c>
      <c r="DA110">
        <f>AI110</f>
        <v>1</v>
      </c>
      <c r="DB110">
        <f t="shared" si="8"/>
        <v>10.7</v>
      </c>
      <c r="DC110">
        <f t="shared" si="9"/>
        <v>0</v>
      </c>
    </row>
    <row r="111" spans="1:107">
      <c r="A111">
        <f>ROW(Source!A114)</f>
        <v>114</v>
      </c>
      <c r="B111">
        <v>54027915</v>
      </c>
      <c r="C111">
        <v>54030208</v>
      </c>
      <c r="D111">
        <v>29122989</v>
      </c>
      <c r="E111">
        <v>1</v>
      </c>
      <c r="F111">
        <v>1</v>
      </c>
      <c r="G111">
        <v>1</v>
      </c>
      <c r="H111">
        <v>3</v>
      </c>
      <c r="I111" t="s">
        <v>170</v>
      </c>
      <c r="J111" t="s">
        <v>173</v>
      </c>
      <c r="K111" t="s">
        <v>171</v>
      </c>
      <c r="L111">
        <v>1348</v>
      </c>
      <c r="N111">
        <v>1009</v>
      </c>
      <c r="O111" t="s">
        <v>172</v>
      </c>
      <c r="P111" t="s">
        <v>172</v>
      </c>
      <c r="Q111">
        <v>1000</v>
      </c>
      <c r="W111">
        <v>1</v>
      </c>
      <c r="X111">
        <v>-213202588</v>
      </c>
      <c r="Y111">
        <v>-8.9999999999999993E-3</v>
      </c>
      <c r="AA111">
        <v>119510.5</v>
      </c>
      <c r="AB111">
        <v>0</v>
      </c>
      <c r="AC111">
        <v>0</v>
      </c>
      <c r="AD111">
        <v>0</v>
      </c>
      <c r="AE111">
        <v>24950</v>
      </c>
      <c r="AF111">
        <v>0</v>
      </c>
      <c r="AG111">
        <v>0</v>
      </c>
      <c r="AH111">
        <v>0</v>
      </c>
      <c r="AI111">
        <v>4.79</v>
      </c>
      <c r="AJ111">
        <v>1</v>
      </c>
      <c r="AK111">
        <v>1</v>
      </c>
      <c r="AL111">
        <v>1</v>
      </c>
      <c r="AN111">
        <v>0</v>
      </c>
      <c r="AO111">
        <v>1</v>
      </c>
      <c r="AP111">
        <v>0</v>
      </c>
      <c r="AQ111">
        <v>0</v>
      </c>
      <c r="AR111">
        <v>0</v>
      </c>
      <c r="AS111" t="s">
        <v>6</v>
      </c>
      <c r="AT111">
        <v>-8.9999999999999993E-3</v>
      </c>
      <c r="AU111" t="s">
        <v>6</v>
      </c>
      <c r="AV111">
        <v>0</v>
      </c>
      <c r="AW111">
        <v>2</v>
      </c>
      <c r="AX111">
        <v>54030224</v>
      </c>
      <c r="AY111">
        <v>1</v>
      </c>
      <c r="AZ111">
        <v>6144</v>
      </c>
      <c r="BA111">
        <v>116</v>
      </c>
      <c r="BB111">
        <v>0</v>
      </c>
      <c r="BC111">
        <v>0</v>
      </c>
      <c r="BD111">
        <v>0</v>
      </c>
      <c r="BE111">
        <v>0</v>
      </c>
      <c r="BF111">
        <v>0</v>
      </c>
      <c r="BG111">
        <v>0</v>
      </c>
      <c r="BH111">
        <v>0</v>
      </c>
      <c r="BI111">
        <v>0</v>
      </c>
      <c r="BJ111">
        <v>0</v>
      </c>
      <c r="BK111">
        <v>0</v>
      </c>
      <c r="BL111">
        <v>0</v>
      </c>
      <c r="BM111">
        <v>0</v>
      </c>
      <c r="BN111">
        <v>0</v>
      </c>
      <c r="BO111">
        <v>0</v>
      </c>
      <c r="BP111">
        <v>0</v>
      </c>
      <c r="BQ111">
        <v>0</v>
      </c>
      <c r="BR111">
        <v>0</v>
      </c>
      <c r="BS111">
        <v>0</v>
      </c>
      <c r="BT111">
        <v>0</v>
      </c>
      <c r="BU111">
        <v>0</v>
      </c>
      <c r="BV111">
        <v>0</v>
      </c>
      <c r="BW111">
        <v>0</v>
      </c>
      <c r="CX111">
        <f>Y111*Source!I114</f>
        <v>-2.5919999999999996E-4</v>
      </c>
      <c r="CY111">
        <f>AA111</f>
        <v>119510.5</v>
      </c>
      <c r="CZ111">
        <f>AE111</f>
        <v>24950</v>
      </c>
      <c r="DA111">
        <f>AI111</f>
        <v>4.79</v>
      </c>
      <c r="DB111">
        <f t="shared" si="8"/>
        <v>-224.55</v>
      </c>
      <c r="DC111">
        <f t="shared" si="9"/>
        <v>0</v>
      </c>
    </row>
    <row r="112" spans="1:107">
      <c r="A112">
        <f>ROW(Source!A116)</f>
        <v>116</v>
      </c>
      <c r="B112">
        <v>54027915</v>
      </c>
      <c r="C112">
        <v>54030226</v>
      </c>
      <c r="D112">
        <v>18410255</v>
      </c>
      <c r="E112">
        <v>1</v>
      </c>
      <c r="F112">
        <v>1</v>
      </c>
      <c r="G112">
        <v>1</v>
      </c>
      <c r="H112">
        <v>1</v>
      </c>
      <c r="I112" t="s">
        <v>880</v>
      </c>
      <c r="J112" t="s">
        <v>6</v>
      </c>
      <c r="K112" t="s">
        <v>881</v>
      </c>
      <c r="L112">
        <v>1369</v>
      </c>
      <c r="N112">
        <v>1013</v>
      </c>
      <c r="O112" t="s">
        <v>738</v>
      </c>
      <c r="P112" t="s">
        <v>738</v>
      </c>
      <c r="Q112">
        <v>1</v>
      </c>
      <c r="W112">
        <v>0</v>
      </c>
      <c r="X112">
        <v>479342659</v>
      </c>
      <c r="Y112">
        <v>3.91</v>
      </c>
      <c r="AA112">
        <v>0</v>
      </c>
      <c r="AB112">
        <v>0</v>
      </c>
      <c r="AC112">
        <v>0</v>
      </c>
      <c r="AD112">
        <v>10.94</v>
      </c>
      <c r="AE112">
        <v>0</v>
      </c>
      <c r="AF112">
        <v>0</v>
      </c>
      <c r="AG112">
        <v>0</v>
      </c>
      <c r="AH112">
        <v>10.94</v>
      </c>
      <c r="AI112">
        <v>1</v>
      </c>
      <c r="AJ112">
        <v>1</v>
      </c>
      <c r="AK112">
        <v>1</v>
      </c>
      <c r="AL112">
        <v>1</v>
      </c>
      <c r="AN112">
        <v>0</v>
      </c>
      <c r="AO112">
        <v>1</v>
      </c>
      <c r="AP112">
        <v>1</v>
      </c>
      <c r="AQ112">
        <v>0</v>
      </c>
      <c r="AR112">
        <v>0</v>
      </c>
      <c r="AS112" t="s">
        <v>6</v>
      </c>
      <c r="AT112">
        <v>3.91</v>
      </c>
      <c r="AU112" t="s">
        <v>6</v>
      </c>
      <c r="AV112">
        <v>1</v>
      </c>
      <c r="AW112">
        <v>2</v>
      </c>
      <c r="AX112">
        <v>54030235</v>
      </c>
      <c r="AY112">
        <v>1</v>
      </c>
      <c r="AZ112">
        <v>0</v>
      </c>
      <c r="BA112">
        <v>117</v>
      </c>
      <c r="BB112">
        <v>0</v>
      </c>
      <c r="BC112">
        <v>0</v>
      </c>
      <c r="BD112">
        <v>0</v>
      </c>
      <c r="BE112">
        <v>0</v>
      </c>
      <c r="BF112">
        <v>0</v>
      </c>
      <c r="BG112">
        <v>0</v>
      </c>
      <c r="BH112">
        <v>0</v>
      </c>
      <c r="BI112">
        <v>0</v>
      </c>
      <c r="BJ112">
        <v>0</v>
      </c>
      <c r="BK112">
        <v>0</v>
      </c>
      <c r="BL112">
        <v>0</v>
      </c>
      <c r="BM112">
        <v>0</v>
      </c>
      <c r="BN112">
        <v>0</v>
      </c>
      <c r="BO112">
        <v>0</v>
      </c>
      <c r="BP112">
        <v>0</v>
      </c>
      <c r="BQ112">
        <v>0</v>
      </c>
      <c r="BR112">
        <v>0</v>
      </c>
      <c r="BS112">
        <v>0</v>
      </c>
      <c r="BT112">
        <v>0</v>
      </c>
      <c r="BU112">
        <v>0</v>
      </c>
      <c r="BV112">
        <v>0</v>
      </c>
      <c r="BW112">
        <v>0</v>
      </c>
      <c r="CX112">
        <f>Y112*Source!I116</f>
        <v>2.3772800000000004E-2</v>
      </c>
      <c r="CY112">
        <f>AD112</f>
        <v>10.94</v>
      </c>
      <c r="CZ112">
        <f>AH112</f>
        <v>10.94</v>
      </c>
      <c r="DA112">
        <f>AL112</f>
        <v>1</v>
      </c>
      <c r="DB112">
        <f t="shared" si="8"/>
        <v>42.78</v>
      </c>
      <c r="DC112">
        <f t="shared" si="9"/>
        <v>0</v>
      </c>
    </row>
    <row r="113" spans="1:107">
      <c r="A113">
        <f>ROW(Source!A116)</f>
        <v>116</v>
      </c>
      <c r="B113">
        <v>54027915</v>
      </c>
      <c r="C113">
        <v>54030226</v>
      </c>
      <c r="D113">
        <v>121548</v>
      </c>
      <c r="E113">
        <v>1</v>
      </c>
      <c r="F113">
        <v>1</v>
      </c>
      <c r="G113">
        <v>1</v>
      </c>
      <c r="H113">
        <v>1</v>
      </c>
      <c r="I113" t="s">
        <v>108</v>
      </c>
      <c r="J113" t="s">
        <v>6</v>
      </c>
      <c r="K113" t="s">
        <v>741</v>
      </c>
      <c r="L113">
        <v>608254</v>
      </c>
      <c r="N113">
        <v>1013</v>
      </c>
      <c r="O113" t="s">
        <v>742</v>
      </c>
      <c r="P113" t="s">
        <v>742</v>
      </c>
      <c r="Q113">
        <v>1</v>
      </c>
      <c r="W113">
        <v>0</v>
      </c>
      <c r="X113">
        <v>-185737400</v>
      </c>
      <c r="Y113">
        <v>0.01</v>
      </c>
      <c r="AA113">
        <v>0</v>
      </c>
      <c r="AB113">
        <v>0</v>
      </c>
      <c r="AC113">
        <v>0</v>
      </c>
      <c r="AD113">
        <v>0</v>
      </c>
      <c r="AE113">
        <v>0</v>
      </c>
      <c r="AF113">
        <v>0</v>
      </c>
      <c r="AG113">
        <v>0</v>
      </c>
      <c r="AH113">
        <v>0</v>
      </c>
      <c r="AI113">
        <v>1</v>
      </c>
      <c r="AJ113">
        <v>1</v>
      </c>
      <c r="AK113">
        <v>1</v>
      </c>
      <c r="AL113">
        <v>1</v>
      </c>
      <c r="AN113">
        <v>0</v>
      </c>
      <c r="AO113">
        <v>1</v>
      </c>
      <c r="AP113">
        <v>1</v>
      </c>
      <c r="AQ113">
        <v>0</v>
      </c>
      <c r="AR113">
        <v>0</v>
      </c>
      <c r="AS113" t="s">
        <v>6</v>
      </c>
      <c r="AT113">
        <v>0.01</v>
      </c>
      <c r="AU113" t="s">
        <v>6</v>
      </c>
      <c r="AV113">
        <v>2</v>
      </c>
      <c r="AW113">
        <v>2</v>
      </c>
      <c r="AX113">
        <v>54030236</v>
      </c>
      <c r="AY113">
        <v>1</v>
      </c>
      <c r="AZ113">
        <v>0</v>
      </c>
      <c r="BA113">
        <v>118</v>
      </c>
      <c r="BB113">
        <v>0</v>
      </c>
      <c r="BC113">
        <v>0</v>
      </c>
      <c r="BD113">
        <v>0</v>
      </c>
      <c r="BE113">
        <v>0</v>
      </c>
      <c r="BF113">
        <v>0</v>
      </c>
      <c r="BG113">
        <v>0</v>
      </c>
      <c r="BH113">
        <v>0</v>
      </c>
      <c r="BI113">
        <v>0</v>
      </c>
      <c r="BJ113">
        <v>0</v>
      </c>
      <c r="BK113">
        <v>0</v>
      </c>
      <c r="BL113">
        <v>0</v>
      </c>
      <c r="BM113">
        <v>0</v>
      </c>
      <c r="BN113">
        <v>0</v>
      </c>
      <c r="BO113">
        <v>0</v>
      </c>
      <c r="BP113">
        <v>0</v>
      </c>
      <c r="BQ113">
        <v>0</v>
      </c>
      <c r="BR113">
        <v>0</v>
      </c>
      <c r="BS113">
        <v>0</v>
      </c>
      <c r="BT113">
        <v>0</v>
      </c>
      <c r="BU113">
        <v>0</v>
      </c>
      <c r="BV113">
        <v>0</v>
      </c>
      <c r="BW113">
        <v>0</v>
      </c>
      <c r="CX113">
        <f>Y113*Source!I116</f>
        <v>6.0800000000000007E-5</v>
      </c>
      <c r="CY113">
        <f>AD113</f>
        <v>0</v>
      </c>
      <c r="CZ113">
        <f>AH113</f>
        <v>0</v>
      </c>
      <c r="DA113">
        <f>AL113</f>
        <v>1</v>
      </c>
      <c r="DB113">
        <f t="shared" si="8"/>
        <v>0</v>
      </c>
      <c r="DC113">
        <f t="shared" si="9"/>
        <v>0</v>
      </c>
    </row>
    <row r="114" spans="1:107">
      <c r="A114">
        <f>ROW(Source!A116)</f>
        <v>116</v>
      </c>
      <c r="B114">
        <v>54027915</v>
      </c>
      <c r="C114">
        <v>54030226</v>
      </c>
      <c r="D114">
        <v>29172479</v>
      </c>
      <c r="E114">
        <v>1</v>
      </c>
      <c r="F114">
        <v>1</v>
      </c>
      <c r="G114">
        <v>1</v>
      </c>
      <c r="H114">
        <v>2</v>
      </c>
      <c r="I114" t="s">
        <v>868</v>
      </c>
      <c r="J114" t="s">
        <v>869</v>
      </c>
      <c r="K114" t="s">
        <v>870</v>
      </c>
      <c r="L114">
        <v>1368</v>
      </c>
      <c r="N114">
        <v>1011</v>
      </c>
      <c r="O114" t="s">
        <v>746</v>
      </c>
      <c r="P114" t="s">
        <v>746</v>
      </c>
      <c r="Q114">
        <v>1</v>
      </c>
      <c r="W114">
        <v>0</v>
      </c>
      <c r="X114">
        <v>1549832887</v>
      </c>
      <c r="Y114">
        <v>0.01</v>
      </c>
      <c r="AA114">
        <v>0</v>
      </c>
      <c r="AB114">
        <v>99.89</v>
      </c>
      <c r="AC114">
        <v>10.06</v>
      </c>
      <c r="AD114">
        <v>0</v>
      </c>
      <c r="AE114">
        <v>0</v>
      </c>
      <c r="AF114">
        <v>99.89</v>
      </c>
      <c r="AG114">
        <v>10.06</v>
      </c>
      <c r="AH114">
        <v>0</v>
      </c>
      <c r="AI114">
        <v>1</v>
      </c>
      <c r="AJ114">
        <v>1</v>
      </c>
      <c r="AK114">
        <v>1</v>
      </c>
      <c r="AL114">
        <v>1</v>
      </c>
      <c r="AN114">
        <v>0</v>
      </c>
      <c r="AO114">
        <v>1</v>
      </c>
      <c r="AP114">
        <v>1</v>
      </c>
      <c r="AQ114">
        <v>0</v>
      </c>
      <c r="AR114">
        <v>0</v>
      </c>
      <c r="AS114" t="s">
        <v>6</v>
      </c>
      <c r="AT114">
        <v>0.01</v>
      </c>
      <c r="AU114" t="s">
        <v>6</v>
      </c>
      <c r="AV114">
        <v>0</v>
      </c>
      <c r="AW114">
        <v>2</v>
      </c>
      <c r="AX114">
        <v>54030237</v>
      </c>
      <c r="AY114">
        <v>1</v>
      </c>
      <c r="AZ114">
        <v>0</v>
      </c>
      <c r="BA114">
        <v>119</v>
      </c>
      <c r="BB114">
        <v>0</v>
      </c>
      <c r="BC114">
        <v>0</v>
      </c>
      <c r="BD114">
        <v>0</v>
      </c>
      <c r="BE114">
        <v>0</v>
      </c>
      <c r="BF114">
        <v>0</v>
      </c>
      <c r="BG114">
        <v>0</v>
      </c>
      <c r="BH114">
        <v>0</v>
      </c>
      <c r="BI114">
        <v>0</v>
      </c>
      <c r="BJ114">
        <v>0</v>
      </c>
      <c r="BK114">
        <v>0</v>
      </c>
      <c r="BL114">
        <v>0</v>
      </c>
      <c r="BM114">
        <v>0</v>
      </c>
      <c r="BN114">
        <v>0</v>
      </c>
      <c r="BO114">
        <v>0</v>
      </c>
      <c r="BP114">
        <v>0</v>
      </c>
      <c r="BQ114">
        <v>0</v>
      </c>
      <c r="BR114">
        <v>0</v>
      </c>
      <c r="BS114">
        <v>0</v>
      </c>
      <c r="BT114">
        <v>0</v>
      </c>
      <c r="BU114">
        <v>0</v>
      </c>
      <c r="BV114">
        <v>0</v>
      </c>
      <c r="BW114">
        <v>0</v>
      </c>
      <c r="CX114">
        <f>Y114*Source!I116</f>
        <v>6.0800000000000007E-5</v>
      </c>
      <c r="CY114">
        <f>AB114</f>
        <v>99.89</v>
      </c>
      <c r="CZ114">
        <f>AF114</f>
        <v>99.89</v>
      </c>
      <c r="DA114">
        <f>AJ114</f>
        <v>1</v>
      </c>
      <c r="DB114">
        <f t="shared" si="8"/>
        <v>1</v>
      </c>
      <c r="DC114">
        <f t="shared" si="9"/>
        <v>0.1</v>
      </c>
    </row>
    <row r="115" spans="1:107">
      <c r="A115">
        <f>ROW(Source!A116)</f>
        <v>116</v>
      </c>
      <c r="B115">
        <v>54027915</v>
      </c>
      <c r="C115">
        <v>54030226</v>
      </c>
      <c r="D115">
        <v>29172513</v>
      </c>
      <c r="E115">
        <v>1</v>
      </c>
      <c r="F115">
        <v>1</v>
      </c>
      <c r="G115">
        <v>1</v>
      </c>
      <c r="H115">
        <v>2</v>
      </c>
      <c r="I115" t="s">
        <v>871</v>
      </c>
      <c r="J115" t="s">
        <v>872</v>
      </c>
      <c r="K115" t="s">
        <v>873</v>
      </c>
      <c r="L115">
        <v>1368</v>
      </c>
      <c r="N115">
        <v>1011</v>
      </c>
      <c r="O115" t="s">
        <v>746</v>
      </c>
      <c r="P115" t="s">
        <v>746</v>
      </c>
      <c r="Q115">
        <v>1</v>
      </c>
      <c r="W115">
        <v>0</v>
      </c>
      <c r="X115">
        <v>-1790740115</v>
      </c>
      <c r="Y115">
        <v>0.01</v>
      </c>
      <c r="AA115">
        <v>0</v>
      </c>
      <c r="AB115">
        <v>1.7</v>
      </c>
      <c r="AC115">
        <v>0</v>
      </c>
      <c r="AD115">
        <v>0</v>
      </c>
      <c r="AE115">
        <v>0</v>
      </c>
      <c r="AF115">
        <v>1.7</v>
      </c>
      <c r="AG115">
        <v>0</v>
      </c>
      <c r="AH115">
        <v>0</v>
      </c>
      <c r="AI115">
        <v>1</v>
      </c>
      <c r="AJ115">
        <v>1</v>
      </c>
      <c r="AK115">
        <v>1</v>
      </c>
      <c r="AL115">
        <v>1</v>
      </c>
      <c r="AN115">
        <v>0</v>
      </c>
      <c r="AO115">
        <v>1</v>
      </c>
      <c r="AP115">
        <v>1</v>
      </c>
      <c r="AQ115">
        <v>0</v>
      </c>
      <c r="AR115">
        <v>0</v>
      </c>
      <c r="AS115" t="s">
        <v>6</v>
      </c>
      <c r="AT115">
        <v>0.01</v>
      </c>
      <c r="AU115" t="s">
        <v>6</v>
      </c>
      <c r="AV115">
        <v>0</v>
      </c>
      <c r="AW115">
        <v>2</v>
      </c>
      <c r="AX115">
        <v>54030238</v>
      </c>
      <c r="AY115">
        <v>1</v>
      </c>
      <c r="AZ115">
        <v>0</v>
      </c>
      <c r="BA115">
        <v>120</v>
      </c>
      <c r="BB115">
        <v>0</v>
      </c>
      <c r="BC115">
        <v>0</v>
      </c>
      <c r="BD115">
        <v>0</v>
      </c>
      <c r="BE115">
        <v>0</v>
      </c>
      <c r="BF115">
        <v>0</v>
      </c>
      <c r="BG115">
        <v>0</v>
      </c>
      <c r="BH115">
        <v>0</v>
      </c>
      <c r="BI115">
        <v>0</v>
      </c>
      <c r="BJ115">
        <v>0</v>
      </c>
      <c r="BK115">
        <v>0</v>
      </c>
      <c r="BL115">
        <v>0</v>
      </c>
      <c r="BM115">
        <v>0</v>
      </c>
      <c r="BN115">
        <v>0</v>
      </c>
      <c r="BO115">
        <v>0</v>
      </c>
      <c r="BP115">
        <v>0</v>
      </c>
      <c r="BQ115">
        <v>0</v>
      </c>
      <c r="BR115">
        <v>0</v>
      </c>
      <c r="BS115">
        <v>0</v>
      </c>
      <c r="BT115">
        <v>0</v>
      </c>
      <c r="BU115">
        <v>0</v>
      </c>
      <c r="BV115">
        <v>0</v>
      </c>
      <c r="BW115">
        <v>0</v>
      </c>
      <c r="CX115">
        <f>Y115*Source!I116</f>
        <v>6.0800000000000007E-5</v>
      </c>
      <c r="CY115">
        <f>AB115</f>
        <v>1.7</v>
      </c>
      <c r="CZ115">
        <f>AF115</f>
        <v>1.7</v>
      </c>
      <c r="DA115">
        <f>AJ115</f>
        <v>1</v>
      </c>
      <c r="DB115">
        <f t="shared" si="8"/>
        <v>0.02</v>
      </c>
      <c r="DC115">
        <f t="shared" si="9"/>
        <v>0</v>
      </c>
    </row>
    <row r="116" spans="1:107">
      <c r="A116">
        <f>ROW(Source!A116)</f>
        <v>116</v>
      </c>
      <c r="B116">
        <v>54027915</v>
      </c>
      <c r="C116">
        <v>54030226</v>
      </c>
      <c r="D116">
        <v>29174653</v>
      </c>
      <c r="E116">
        <v>1</v>
      </c>
      <c r="F116">
        <v>1</v>
      </c>
      <c r="G116">
        <v>1</v>
      </c>
      <c r="H116">
        <v>2</v>
      </c>
      <c r="I116" t="s">
        <v>874</v>
      </c>
      <c r="J116" t="s">
        <v>875</v>
      </c>
      <c r="K116" t="s">
        <v>876</v>
      </c>
      <c r="L116">
        <v>1368</v>
      </c>
      <c r="N116">
        <v>1011</v>
      </c>
      <c r="O116" t="s">
        <v>746</v>
      </c>
      <c r="P116" t="s">
        <v>746</v>
      </c>
      <c r="Q116">
        <v>1</v>
      </c>
      <c r="W116">
        <v>0</v>
      </c>
      <c r="X116">
        <v>2094841884</v>
      </c>
      <c r="Y116">
        <v>1.1200000000000001</v>
      </c>
      <c r="AA116">
        <v>0</v>
      </c>
      <c r="AB116">
        <v>6.82</v>
      </c>
      <c r="AC116">
        <v>0</v>
      </c>
      <c r="AD116">
        <v>0</v>
      </c>
      <c r="AE116">
        <v>0</v>
      </c>
      <c r="AF116">
        <v>6.82</v>
      </c>
      <c r="AG116">
        <v>0</v>
      </c>
      <c r="AH116">
        <v>0</v>
      </c>
      <c r="AI116">
        <v>1</v>
      </c>
      <c r="AJ116">
        <v>1</v>
      </c>
      <c r="AK116">
        <v>1</v>
      </c>
      <c r="AL116">
        <v>1</v>
      </c>
      <c r="AN116">
        <v>0</v>
      </c>
      <c r="AO116">
        <v>1</v>
      </c>
      <c r="AP116">
        <v>1</v>
      </c>
      <c r="AQ116">
        <v>0</v>
      </c>
      <c r="AR116">
        <v>0</v>
      </c>
      <c r="AS116" t="s">
        <v>6</v>
      </c>
      <c r="AT116">
        <v>1.1200000000000001</v>
      </c>
      <c r="AU116" t="s">
        <v>6</v>
      </c>
      <c r="AV116">
        <v>0</v>
      </c>
      <c r="AW116">
        <v>2</v>
      </c>
      <c r="AX116">
        <v>54030239</v>
      </c>
      <c r="AY116">
        <v>1</v>
      </c>
      <c r="AZ116">
        <v>0</v>
      </c>
      <c r="BA116">
        <v>121</v>
      </c>
      <c r="BB116">
        <v>0</v>
      </c>
      <c r="BC116">
        <v>0</v>
      </c>
      <c r="BD116">
        <v>0</v>
      </c>
      <c r="BE116">
        <v>0</v>
      </c>
      <c r="BF116">
        <v>0</v>
      </c>
      <c r="BG116">
        <v>0</v>
      </c>
      <c r="BH116">
        <v>0</v>
      </c>
      <c r="BI116">
        <v>0</v>
      </c>
      <c r="BJ116">
        <v>0</v>
      </c>
      <c r="BK116">
        <v>0</v>
      </c>
      <c r="BL116">
        <v>0</v>
      </c>
      <c r="BM116">
        <v>0</v>
      </c>
      <c r="BN116">
        <v>0</v>
      </c>
      <c r="BO116">
        <v>0</v>
      </c>
      <c r="BP116">
        <v>0</v>
      </c>
      <c r="BQ116">
        <v>0</v>
      </c>
      <c r="BR116">
        <v>0</v>
      </c>
      <c r="BS116">
        <v>0</v>
      </c>
      <c r="BT116">
        <v>0</v>
      </c>
      <c r="BU116">
        <v>0</v>
      </c>
      <c r="BV116">
        <v>0</v>
      </c>
      <c r="BW116">
        <v>0</v>
      </c>
      <c r="CX116">
        <f>Y116*Source!I116</f>
        <v>6.8096000000000007E-3</v>
      </c>
      <c r="CY116">
        <f>AB116</f>
        <v>6.82</v>
      </c>
      <c r="CZ116">
        <f>AF116</f>
        <v>6.82</v>
      </c>
      <c r="DA116">
        <f>AJ116</f>
        <v>1</v>
      </c>
      <c r="DB116">
        <f t="shared" si="8"/>
        <v>7.64</v>
      </c>
      <c r="DC116">
        <f t="shared" si="9"/>
        <v>0</v>
      </c>
    </row>
    <row r="117" spans="1:107">
      <c r="A117">
        <f>ROW(Source!A116)</f>
        <v>116</v>
      </c>
      <c r="B117">
        <v>54027915</v>
      </c>
      <c r="C117">
        <v>54030226</v>
      </c>
      <c r="D117">
        <v>29174913</v>
      </c>
      <c r="E117">
        <v>1</v>
      </c>
      <c r="F117">
        <v>1</v>
      </c>
      <c r="G117">
        <v>1</v>
      </c>
      <c r="H117">
        <v>2</v>
      </c>
      <c r="I117" t="s">
        <v>760</v>
      </c>
      <c r="J117" t="s">
        <v>761</v>
      </c>
      <c r="K117" t="s">
        <v>762</v>
      </c>
      <c r="L117">
        <v>1368</v>
      </c>
      <c r="N117">
        <v>1011</v>
      </c>
      <c r="O117" t="s">
        <v>746</v>
      </c>
      <c r="P117" t="s">
        <v>746</v>
      </c>
      <c r="Q117">
        <v>1</v>
      </c>
      <c r="W117">
        <v>0</v>
      </c>
      <c r="X117">
        <v>1230759911</v>
      </c>
      <c r="Y117">
        <v>0.03</v>
      </c>
      <c r="AA117">
        <v>0</v>
      </c>
      <c r="AB117">
        <v>87.17</v>
      </c>
      <c r="AC117">
        <v>11.6</v>
      </c>
      <c r="AD117">
        <v>0</v>
      </c>
      <c r="AE117">
        <v>0</v>
      </c>
      <c r="AF117">
        <v>87.17</v>
      </c>
      <c r="AG117">
        <v>11.6</v>
      </c>
      <c r="AH117">
        <v>0</v>
      </c>
      <c r="AI117">
        <v>1</v>
      </c>
      <c r="AJ117">
        <v>1</v>
      </c>
      <c r="AK117">
        <v>1</v>
      </c>
      <c r="AL117">
        <v>1</v>
      </c>
      <c r="AN117">
        <v>0</v>
      </c>
      <c r="AO117">
        <v>1</v>
      </c>
      <c r="AP117">
        <v>1</v>
      </c>
      <c r="AQ117">
        <v>0</v>
      </c>
      <c r="AR117">
        <v>0</v>
      </c>
      <c r="AS117" t="s">
        <v>6</v>
      </c>
      <c r="AT117">
        <v>0.03</v>
      </c>
      <c r="AU117" t="s">
        <v>6</v>
      </c>
      <c r="AV117">
        <v>0</v>
      </c>
      <c r="AW117">
        <v>2</v>
      </c>
      <c r="AX117">
        <v>54030240</v>
      </c>
      <c r="AY117">
        <v>1</v>
      </c>
      <c r="AZ117">
        <v>0</v>
      </c>
      <c r="BA117">
        <v>122</v>
      </c>
      <c r="BB117">
        <v>0</v>
      </c>
      <c r="BC117">
        <v>0</v>
      </c>
      <c r="BD117">
        <v>0</v>
      </c>
      <c r="BE117">
        <v>0</v>
      </c>
      <c r="BF117">
        <v>0</v>
      </c>
      <c r="BG117">
        <v>0</v>
      </c>
      <c r="BH117">
        <v>0</v>
      </c>
      <c r="BI117">
        <v>0</v>
      </c>
      <c r="BJ117">
        <v>0</v>
      </c>
      <c r="BK117">
        <v>0</v>
      </c>
      <c r="BL117">
        <v>0</v>
      </c>
      <c r="BM117">
        <v>0</v>
      </c>
      <c r="BN117">
        <v>0</v>
      </c>
      <c r="BO117">
        <v>0</v>
      </c>
      <c r="BP117">
        <v>0</v>
      </c>
      <c r="BQ117">
        <v>0</v>
      </c>
      <c r="BR117">
        <v>0</v>
      </c>
      <c r="BS117">
        <v>0</v>
      </c>
      <c r="BT117">
        <v>0</v>
      </c>
      <c r="BU117">
        <v>0</v>
      </c>
      <c r="BV117">
        <v>0</v>
      </c>
      <c r="BW117">
        <v>0</v>
      </c>
      <c r="CX117">
        <f>Y117*Source!I116</f>
        <v>1.8240000000000002E-4</v>
      </c>
      <c r="CY117">
        <f>AB117</f>
        <v>87.17</v>
      </c>
      <c r="CZ117">
        <f>AF117</f>
        <v>87.17</v>
      </c>
      <c r="DA117">
        <f>AJ117</f>
        <v>1</v>
      </c>
      <c r="DB117">
        <f t="shared" si="8"/>
        <v>2.62</v>
      </c>
      <c r="DC117">
        <f t="shared" si="9"/>
        <v>0.35</v>
      </c>
    </row>
    <row r="118" spans="1:107">
      <c r="A118">
        <f>ROW(Source!A116)</f>
        <v>116</v>
      </c>
      <c r="B118">
        <v>54027915</v>
      </c>
      <c r="C118">
        <v>54030226</v>
      </c>
      <c r="D118">
        <v>29107700</v>
      </c>
      <c r="E118">
        <v>1</v>
      </c>
      <c r="F118">
        <v>1</v>
      </c>
      <c r="G118">
        <v>1</v>
      </c>
      <c r="H118">
        <v>3</v>
      </c>
      <c r="I118" t="s">
        <v>805</v>
      </c>
      <c r="J118" t="s">
        <v>806</v>
      </c>
      <c r="K118" t="s">
        <v>807</v>
      </c>
      <c r="L118">
        <v>1348</v>
      </c>
      <c r="N118">
        <v>1009</v>
      </c>
      <c r="O118" t="s">
        <v>172</v>
      </c>
      <c r="P118" t="s">
        <v>172</v>
      </c>
      <c r="Q118">
        <v>1000</v>
      </c>
      <c r="W118">
        <v>0</v>
      </c>
      <c r="X118">
        <v>1694202031</v>
      </c>
      <c r="Y118">
        <v>1.2999999999999999E-3</v>
      </c>
      <c r="AA118">
        <v>6667.01</v>
      </c>
      <c r="AB118">
        <v>0</v>
      </c>
      <c r="AC118">
        <v>0</v>
      </c>
      <c r="AD118">
        <v>0</v>
      </c>
      <c r="AE118">
        <v>6667.01</v>
      </c>
      <c r="AF118">
        <v>0</v>
      </c>
      <c r="AG118">
        <v>0</v>
      </c>
      <c r="AH118">
        <v>0</v>
      </c>
      <c r="AI118">
        <v>1</v>
      </c>
      <c r="AJ118">
        <v>1</v>
      </c>
      <c r="AK118">
        <v>1</v>
      </c>
      <c r="AL118">
        <v>1</v>
      </c>
      <c r="AN118">
        <v>0</v>
      </c>
      <c r="AO118">
        <v>1</v>
      </c>
      <c r="AP118">
        <v>0</v>
      </c>
      <c r="AQ118">
        <v>0</v>
      </c>
      <c r="AR118">
        <v>0</v>
      </c>
      <c r="AS118" t="s">
        <v>6</v>
      </c>
      <c r="AT118">
        <v>1.2999999999999999E-3</v>
      </c>
      <c r="AU118" t="s">
        <v>6</v>
      </c>
      <c r="AV118">
        <v>0</v>
      </c>
      <c r="AW118">
        <v>2</v>
      </c>
      <c r="AX118">
        <v>54030241</v>
      </c>
      <c r="AY118">
        <v>1</v>
      </c>
      <c r="AZ118">
        <v>0</v>
      </c>
      <c r="BA118">
        <v>123</v>
      </c>
      <c r="BB118">
        <v>0</v>
      </c>
      <c r="BC118">
        <v>0</v>
      </c>
      <c r="BD118">
        <v>0</v>
      </c>
      <c r="BE118">
        <v>0</v>
      </c>
      <c r="BF118">
        <v>0</v>
      </c>
      <c r="BG118">
        <v>0</v>
      </c>
      <c r="BH118">
        <v>0</v>
      </c>
      <c r="BI118">
        <v>0</v>
      </c>
      <c r="BJ118">
        <v>0</v>
      </c>
      <c r="BK118">
        <v>0</v>
      </c>
      <c r="BL118">
        <v>0</v>
      </c>
      <c r="BM118">
        <v>0</v>
      </c>
      <c r="BN118">
        <v>0</v>
      </c>
      <c r="BO118">
        <v>0</v>
      </c>
      <c r="BP118">
        <v>0</v>
      </c>
      <c r="BQ118">
        <v>0</v>
      </c>
      <c r="BR118">
        <v>0</v>
      </c>
      <c r="BS118">
        <v>0</v>
      </c>
      <c r="BT118">
        <v>0</v>
      </c>
      <c r="BU118">
        <v>0</v>
      </c>
      <c r="BV118">
        <v>0</v>
      </c>
      <c r="BW118">
        <v>0</v>
      </c>
      <c r="CX118">
        <f>Y118*Source!I116</f>
        <v>7.9040000000000009E-6</v>
      </c>
      <c r="CY118">
        <f>AA118</f>
        <v>6667.01</v>
      </c>
      <c r="CZ118">
        <f>AE118</f>
        <v>6667.01</v>
      </c>
      <c r="DA118">
        <f>AI118</f>
        <v>1</v>
      </c>
      <c r="DB118">
        <f t="shared" si="8"/>
        <v>8.67</v>
      </c>
      <c r="DC118">
        <f t="shared" si="9"/>
        <v>0</v>
      </c>
    </row>
    <row r="119" spans="1:107">
      <c r="A119">
        <f>ROW(Source!A116)</f>
        <v>116</v>
      </c>
      <c r="B119">
        <v>54027915</v>
      </c>
      <c r="C119">
        <v>54030226</v>
      </c>
      <c r="D119">
        <v>29122423</v>
      </c>
      <c r="E119">
        <v>1</v>
      </c>
      <c r="F119">
        <v>1</v>
      </c>
      <c r="G119">
        <v>1</v>
      </c>
      <c r="H119">
        <v>3</v>
      </c>
      <c r="I119" t="s">
        <v>179</v>
      </c>
      <c r="J119" t="s">
        <v>181</v>
      </c>
      <c r="K119" t="s">
        <v>180</v>
      </c>
      <c r="L119">
        <v>1348</v>
      </c>
      <c r="N119">
        <v>1009</v>
      </c>
      <c r="O119" t="s">
        <v>172</v>
      </c>
      <c r="P119" t="s">
        <v>172</v>
      </c>
      <c r="Q119">
        <v>1000</v>
      </c>
      <c r="W119">
        <v>1</v>
      </c>
      <c r="X119">
        <v>818105983</v>
      </c>
      <c r="Y119">
        <v>-9.2110000000000004E-3</v>
      </c>
      <c r="AA119">
        <v>87556.4</v>
      </c>
      <c r="AB119">
        <v>0</v>
      </c>
      <c r="AC119">
        <v>0</v>
      </c>
      <c r="AD119">
        <v>0</v>
      </c>
      <c r="AE119">
        <v>9927.0300000000007</v>
      </c>
      <c r="AF119">
        <v>0</v>
      </c>
      <c r="AG119">
        <v>0</v>
      </c>
      <c r="AH119">
        <v>0</v>
      </c>
      <c r="AI119">
        <v>8.82</v>
      </c>
      <c r="AJ119">
        <v>1</v>
      </c>
      <c r="AK119">
        <v>1</v>
      </c>
      <c r="AL119">
        <v>1</v>
      </c>
      <c r="AN119">
        <v>0</v>
      </c>
      <c r="AO119">
        <v>1</v>
      </c>
      <c r="AP119">
        <v>0</v>
      </c>
      <c r="AQ119">
        <v>0</v>
      </c>
      <c r="AR119">
        <v>0</v>
      </c>
      <c r="AS119" t="s">
        <v>6</v>
      </c>
      <c r="AT119">
        <v>-9.2110000000000004E-3</v>
      </c>
      <c r="AU119" t="s">
        <v>6</v>
      </c>
      <c r="AV119">
        <v>0</v>
      </c>
      <c r="AW119">
        <v>2</v>
      </c>
      <c r="AX119">
        <v>54030242</v>
      </c>
      <c r="AY119">
        <v>1</v>
      </c>
      <c r="AZ119">
        <v>6144</v>
      </c>
      <c r="BA119">
        <v>124</v>
      </c>
      <c r="BB119">
        <v>0</v>
      </c>
      <c r="BC119">
        <v>0</v>
      </c>
      <c r="BD119">
        <v>0</v>
      </c>
      <c r="BE119">
        <v>0</v>
      </c>
      <c r="BF119">
        <v>0</v>
      </c>
      <c r="BG119">
        <v>0</v>
      </c>
      <c r="BH119">
        <v>0</v>
      </c>
      <c r="BI119">
        <v>0</v>
      </c>
      <c r="BJ119">
        <v>0</v>
      </c>
      <c r="BK119">
        <v>0</v>
      </c>
      <c r="BL119">
        <v>0</v>
      </c>
      <c r="BM119">
        <v>0</v>
      </c>
      <c r="BN119">
        <v>0</v>
      </c>
      <c r="BO119">
        <v>0</v>
      </c>
      <c r="BP119">
        <v>0</v>
      </c>
      <c r="BQ119">
        <v>0</v>
      </c>
      <c r="BR119">
        <v>0</v>
      </c>
      <c r="BS119">
        <v>0</v>
      </c>
      <c r="BT119">
        <v>0</v>
      </c>
      <c r="BU119">
        <v>0</v>
      </c>
      <c r="BV119">
        <v>0</v>
      </c>
      <c r="BW119">
        <v>0</v>
      </c>
      <c r="CX119">
        <f>Y119*Source!I116</f>
        <v>-5.6002880000000004E-5</v>
      </c>
      <c r="CY119">
        <f>AA119</f>
        <v>87556.4</v>
      </c>
      <c r="CZ119">
        <f>AE119</f>
        <v>9927.0300000000007</v>
      </c>
      <c r="DA119">
        <f>AI119</f>
        <v>8.82</v>
      </c>
      <c r="DB119">
        <f t="shared" si="8"/>
        <v>-91.44</v>
      </c>
      <c r="DC119">
        <f t="shared" si="9"/>
        <v>0</v>
      </c>
    </row>
    <row r="120" spans="1:107">
      <c r="A120">
        <f>ROW(Source!A301)</f>
        <v>301</v>
      </c>
      <c r="B120">
        <v>54027915</v>
      </c>
      <c r="C120">
        <v>54030300</v>
      </c>
      <c r="D120">
        <v>121548</v>
      </c>
      <c r="E120">
        <v>1</v>
      </c>
      <c r="F120">
        <v>1</v>
      </c>
      <c r="G120">
        <v>1</v>
      </c>
      <c r="H120">
        <v>1</v>
      </c>
      <c r="I120" t="s">
        <v>108</v>
      </c>
      <c r="J120" t="s">
        <v>6</v>
      </c>
      <c r="K120" t="s">
        <v>741</v>
      </c>
      <c r="L120">
        <v>608254</v>
      </c>
      <c r="N120">
        <v>1013</v>
      </c>
      <c r="O120" t="s">
        <v>742</v>
      </c>
      <c r="P120" t="s">
        <v>742</v>
      </c>
      <c r="Q120">
        <v>1</v>
      </c>
      <c r="W120">
        <v>0</v>
      </c>
      <c r="X120">
        <v>-185737400</v>
      </c>
      <c r="Y120">
        <v>27.95</v>
      </c>
      <c r="AA120">
        <v>0</v>
      </c>
      <c r="AB120">
        <v>0</v>
      </c>
      <c r="AC120">
        <v>0</v>
      </c>
      <c r="AD120">
        <v>0</v>
      </c>
      <c r="AE120">
        <v>0</v>
      </c>
      <c r="AF120">
        <v>0</v>
      </c>
      <c r="AG120">
        <v>0</v>
      </c>
      <c r="AH120">
        <v>0</v>
      </c>
      <c r="AI120">
        <v>1</v>
      </c>
      <c r="AJ120">
        <v>1</v>
      </c>
      <c r="AK120">
        <v>1</v>
      </c>
      <c r="AL120">
        <v>1</v>
      </c>
      <c r="AN120">
        <v>0</v>
      </c>
      <c r="AO120">
        <v>1</v>
      </c>
      <c r="AP120">
        <v>0</v>
      </c>
      <c r="AQ120">
        <v>0</v>
      </c>
      <c r="AR120">
        <v>0</v>
      </c>
      <c r="AS120" t="s">
        <v>6</v>
      </c>
      <c r="AT120">
        <v>27.95</v>
      </c>
      <c r="AU120" t="s">
        <v>6</v>
      </c>
      <c r="AV120">
        <v>2</v>
      </c>
      <c r="AW120">
        <v>2</v>
      </c>
      <c r="AX120">
        <v>54030303</v>
      </c>
      <c r="AY120">
        <v>1</v>
      </c>
      <c r="AZ120">
        <v>0</v>
      </c>
      <c r="BA120">
        <v>125</v>
      </c>
      <c r="BB120">
        <v>0</v>
      </c>
      <c r="BC120">
        <v>0</v>
      </c>
      <c r="BD120">
        <v>0</v>
      </c>
      <c r="BE120">
        <v>0</v>
      </c>
      <c r="BF120">
        <v>0</v>
      </c>
      <c r="BG120">
        <v>0</v>
      </c>
      <c r="BH120">
        <v>0</v>
      </c>
      <c r="BI120">
        <v>0</v>
      </c>
      <c r="BJ120">
        <v>0</v>
      </c>
      <c r="BK120">
        <v>0</v>
      </c>
      <c r="BL120">
        <v>0</v>
      </c>
      <c r="BM120">
        <v>0</v>
      </c>
      <c r="BN120">
        <v>0</v>
      </c>
      <c r="BO120">
        <v>0</v>
      </c>
      <c r="BP120">
        <v>0</v>
      </c>
      <c r="BQ120">
        <v>0</v>
      </c>
      <c r="BR120">
        <v>0</v>
      </c>
      <c r="BS120">
        <v>0</v>
      </c>
      <c r="BT120">
        <v>0</v>
      </c>
      <c r="BU120">
        <v>0</v>
      </c>
      <c r="BV120">
        <v>0</v>
      </c>
      <c r="BW120">
        <v>0</v>
      </c>
      <c r="CX120">
        <f>Y120*Source!I301</f>
        <v>1.1410308</v>
      </c>
      <c r="CY120">
        <f>AD120</f>
        <v>0</v>
      </c>
      <c r="CZ120">
        <f>AH120</f>
        <v>0</v>
      </c>
      <c r="DA120">
        <f>AL120</f>
        <v>1</v>
      </c>
      <c r="DB120">
        <f t="shared" si="8"/>
        <v>0</v>
      </c>
      <c r="DC120">
        <f t="shared" si="9"/>
        <v>0</v>
      </c>
    </row>
    <row r="121" spans="1:107">
      <c r="A121">
        <f>ROW(Source!A301)</f>
        <v>301</v>
      </c>
      <c r="B121">
        <v>54027915</v>
      </c>
      <c r="C121">
        <v>54030300</v>
      </c>
      <c r="D121">
        <v>29172766</v>
      </c>
      <c r="E121">
        <v>1</v>
      </c>
      <c r="F121">
        <v>1</v>
      </c>
      <c r="G121">
        <v>1</v>
      </c>
      <c r="H121">
        <v>2</v>
      </c>
      <c r="I121" t="s">
        <v>882</v>
      </c>
      <c r="J121" t="s">
        <v>883</v>
      </c>
      <c r="K121" t="s">
        <v>884</v>
      </c>
      <c r="L121">
        <v>1368</v>
      </c>
      <c r="N121">
        <v>1011</v>
      </c>
      <c r="O121" t="s">
        <v>746</v>
      </c>
      <c r="P121" t="s">
        <v>746</v>
      </c>
      <c r="Q121">
        <v>1</v>
      </c>
      <c r="W121">
        <v>0</v>
      </c>
      <c r="X121">
        <v>1906800380</v>
      </c>
      <c r="Y121">
        <v>27.95</v>
      </c>
      <c r="AA121">
        <v>0</v>
      </c>
      <c r="AB121">
        <v>125.7</v>
      </c>
      <c r="AC121">
        <v>13.5</v>
      </c>
      <c r="AD121">
        <v>0</v>
      </c>
      <c r="AE121">
        <v>0</v>
      </c>
      <c r="AF121">
        <v>125.7</v>
      </c>
      <c r="AG121">
        <v>13.5</v>
      </c>
      <c r="AH121">
        <v>0</v>
      </c>
      <c r="AI121">
        <v>1</v>
      </c>
      <c r="AJ121">
        <v>1</v>
      </c>
      <c r="AK121">
        <v>1</v>
      </c>
      <c r="AL121">
        <v>1</v>
      </c>
      <c r="AN121">
        <v>0</v>
      </c>
      <c r="AO121">
        <v>1</v>
      </c>
      <c r="AP121">
        <v>0</v>
      </c>
      <c r="AQ121">
        <v>0</v>
      </c>
      <c r="AR121">
        <v>0</v>
      </c>
      <c r="AS121" t="s">
        <v>6</v>
      </c>
      <c r="AT121">
        <v>27.95</v>
      </c>
      <c r="AU121" t="s">
        <v>6</v>
      </c>
      <c r="AV121">
        <v>0</v>
      </c>
      <c r="AW121">
        <v>2</v>
      </c>
      <c r="AX121">
        <v>54030304</v>
      </c>
      <c r="AY121">
        <v>1</v>
      </c>
      <c r="AZ121">
        <v>0</v>
      </c>
      <c r="BA121">
        <v>126</v>
      </c>
      <c r="BB121">
        <v>0</v>
      </c>
      <c r="BC121">
        <v>0</v>
      </c>
      <c r="BD121">
        <v>0</v>
      </c>
      <c r="BE121">
        <v>0</v>
      </c>
      <c r="BF121">
        <v>0</v>
      </c>
      <c r="BG121">
        <v>0</v>
      </c>
      <c r="BH121">
        <v>0</v>
      </c>
      <c r="BI121">
        <v>0</v>
      </c>
      <c r="BJ121">
        <v>0</v>
      </c>
      <c r="BK121">
        <v>0</v>
      </c>
      <c r="BL121">
        <v>0</v>
      </c>
      <c r="BM121">
        <v>0</v>
      </c>
      <c r="BN121">
        <v>0</v>
      </c>
      <c r="BO121">
        <v>0</v>
      </c>
      <c r="BP121">
        <v>0</v>
      </c>
      <c r="BQ121">
        <v>0</v>
      </c>
      <c r="BR121">
        <v>0</v>
      </c>
      <c r="BS121">
        <v>0</v>
      </c>
      <c r="BT121">
        <v>0</v>
      </c>
      <c r="BU121">
        <v>0</v>
      </c>
      <c r="BV121">
        <v>0</v>
      </c>
      <c r="BW121">
        <v>0</v>
      </c>
      <c r="CX121">
        <f>Y121*Source!I301</f>
        <v>1.1410308</v>
      </c>
      <c r="CY121">
        <f>AB121</f>
        <v>125.7</v>
      </c>
      <c r="CZ121">
        <f>AF121</f>
        <v>125.7</v>
      </c>
      <c r="DA121">
        <f>AJ121</f>
        <v>1</v>
      </c>
      <c r="DB121">
        <f t="shared" si="8"/>
        <v>3513.32</v>
      </c>
      <c r="DC121">
        <f t="shared" si="9"/>
        <v>377.33</v>
      </c>
    </row>
    <row r="122" spans="1:107">
      <c r="A122">
        <f>ROW(Source!A302)</f>
        <v>302</v>
      </c>
      <c r="B122">
        <v>54027915</v>
      </c>
      <c r="C122">
        <v>54030305</v>
      </c>
      <c r="D122">
        <v>18406804</v>
      </c>
      <c r="E122">
        <v>1</v>
      </c>
      <c r="F122">
        <v>1</v>
      </c>
      <c r="G122">
        <v>1</v>
      </c>
      <c r="H122">
        <v>1</v>
      </c>
      <c r="I122" t="s">
        <v>814</v>
      </c>
      <c r="J122" t="s">
        <v>6</v>
      </c>
      <c r="K122" t="s">
        <v>815</v>
      </c>
      <c r="L122">
        <v>1369</v>
      </c>
      <c r="N122">
        <v>1013</v>
      </c>
      <c r="O122" t="s">
        <v>738</v>
      </c>
      <c r="P122" t="s">
        <v>738</v>
      </c>
      <c r="Q122">
        <v>1</v>
      </c>
      <c r="W122">
        <v>0</v>
      </c>
      <c r="X122">
        <v>254330056</v>
      </c>
      <c r="Y122">
        <v>154</v>
      </c>
      <c r="AA122">
        <v>0</v>
      </c>
      <c r="AB122">
        <v>0</v>
      </c>
      <c r="AC122">
        <v>0</v>
      </c>
      <c r="AD122">
        <v>7.8</v>
      </c>
      <c r="AE122">
        <v>0</v>
      </c>
      <c r="AF122">
        <v>0</v>
      </c>
      <c r="AG122">
        <v>0</v>
      </c>
      <c r="AH122">
        <v>7.8</v>
      </c>
      <c r="AI122">
        <v>1</v>
      </c>
      <c r="AJ122">
        <v>1</v>
      </c>
      <c r="AK122">
        <v>1</v>
      </c>
      <c r="AL122">
        <v>1</v>
      </c>
      <c r="AN122">
        <v>0</v>
      </c>
      <c r="AO122">
        <v>1</v>
      </c>
      <c r="AP122">
        <v>1</v>
      </c>
      <c r="AQ122">
        <v>0</v>
      </c>
      <c r="AR122">
        <v>0</v>
      </c>
      <c r="AS122" t="s">
        <v>6</v>
      </c>
      <c r="AT122">
        <v>154</v>
      </c>
      <c r="AU122" t="s">
        <v>6</v>
      </c>
      <c r="AV122">
        <v>1</v>
      </c>
      <c r="AW122">
        <v>2</v>
      </c>
      <c r="AX122">
        <v>54030307</v>
      </c>
      <c r="AY122">
        <v>1</v>
      </c>
      <c r="AZ122">
        <v>0</v>
      </c>
      <c r="BA122">
        <v>127</v>
      </c>
      <c r="BB122">
        <v>0</v>
      </c>
      <c r="BC122">
        <v>0</v>
      </c>
      <c r="BD122">
        <v>0</v>
      </c>
      <c r="BE122">
        <v>0</v>
      </c>
      <c r="BF122">
        <v>0</v>
      </c>
      <c r="BG122">
        <v>0</v>
      </c>
      <c r="BH122">
        <v>0</v>
      </c>
      <c r="BI122">
        <v>0</v>
      </c>
      <c r="BJ122">
        <v>0</v>
      </c>
      <c r="BK122">
        <v>0</v>
      </c>
      <c r="BL122">
        <v>0</v>
      </c>
      <c r="BM122">
        <v>0</v>
      </c>
      <c r="BN122">
        <v>0</v>
      </c>
      <c r="BO122">
        <v>0</v>
      </c>
      <c r="BP122">
        <v>0</v>
      </c>
      <c r="BQ122">
        <v>0</v>
      </c>
      <c r="BR122">
        <v>0</v>
      </c>
      <c r="BS122">
        <v>0</v>
      </c>
      <c r="BT122">
        <v>0</v>
      </c>
      <c r="BU122">
        <v>0</v>
      </c>
      <c r="BV122">
        <v>0</v>
      </c>
      <c r="BW122">
        <v>0</v>
      </c>
      <c r="CX122">
        <f>Y122*Source!I302</f>
        <v>26.943840000000002</v>
      </c>
      <c r="CY122">
        <f>AD122</f>
        <v>7.8</v>
      </c>
      <c r="CZ122">
        <f>AH122</f>
        <v>7.8</v>
      </c>
      <c r="DA122">
        <f>AL122</f>
        <v>1</v>
      </c>
      <c r="DB122">
        <f t="shared" si="8"/>
        <v>1201.2</v>
      </c>
      <c r="DC122">
        <f t="shared" si="9"/>
        <v>0</v>
      </c>
    </row>
    <row r="123" spans="1:107">
      <c r="A123">
        <f>ROW(Source!A303)</f>
        <v>303</v>
      </c>
      <c r="B123">
        <v>54027915</v>
      </c>
      <c r="C123">
        <v>54030308</v>
      </c>
      <c r="D123">
        <v>29362762</v>
      </c>
      <c r="E123">
        <v>1</v>
      </c>
      <c r="F123">
        <v>1</v>
      </c>
      <c r="G123">
        <v>1</v>
      </c>
      <c r="H123">
        <v>1</v>
      </c>
      <c r="I123" t="s">
        <v>885</v>
      </c>
      <c r="J123" t="s">
        <v>6</v>
      </c>
      <c r="K123" t="s">
        <v>886</v>
      </c>
      <c r="L123">
        <v>1369</v>
      </c>
      <c r="N123">
        <v>1013</v>
      </c>
      <c r="O123" t="s">
        <v>738</v>
      </c>
      <c r="P123" t="s">
        <v>738</v>
      </c>
      <c r="Q123">
        <v>1</v>
      </c>
      <c r="W123">
        <v>0</v>
      </c>
      <c r="X123">
        <v>604758886</v>
      </c>
      <c r="Y123">
        <v>5.3</v>
      </c>
      <c r="AA123">
        <v>0</v>
      </c>
      <c r="AB123">
        <v>0</v>
      </c>
      <c r="AC123">
        <v>0</v>
      </c>
      <c r="AD123">
        <v>9.6199999999999992</v>
      </c>
      <c r="AE123">
        <v>0</v>
      </c>
      <c r="AF123">
        <v>0</v>
      </c>
      <c r="AG123">
        <v>0</v>
      </c>
      <c r="AH123">
        <v>9.6199999999999992</v>
      </c>
      <c r="AI123">
        <v>1</v>
      </c>
      <c r="AJ123">
        <v>1</v>
      </c>
      <c r="AK123">
        <v>1</v>
      </c>
      <c r="AL123">
        <v>1</v>
      </c>
      <c r="AN123">
        <v>0</v>
      </c>
      <c r="AO123">
        <v>1</v>
      </c>
      <c r="AP123">
        <v>1</v>
      </c>
      <c r="AQ123">
        <v>0</v>
      </c>
      <c r="AR123">
        <v>0</v>
      </c>
      <c r="AS123" t="s">
        <v>6</v>
      </c>
      <c r="AT123">
        <v>5.3</v>
      </c>
      <c r="AU123" t="s">
        <v>6</v>
      </c>
      <c r="AV123">
        <v>1</v>
      </c>
      <c r="AW123">
        <v>2</v>
      </c>
      <c r="AX123">
        <v>54030312</v>
      </c>
      <c r="AY123">
        <v>1</v>
      </c>
      <c r="AZ123">
        <v>0</v>
      </c>
      <c r="BA123">
        <v>128</v>
      </c>
      <c r="BB123">
        <v>0</v>
      </c>
      <c r="BC123">
        <v>0</v>
      </c>
      <c r="BD123">
        <v>0</v>
      </c>
      <c r="BE123">
        <v>0</v>
      </c>
      <c r="BF123">
        <v>0</v>
      </c>
      <c r="BG123">
        <v>0</v>
      </c>
      <c r="BH123">
        <v>0</v>
      </c>
      <c r="BI123">
        <v>0</v>
      </c>
      <c r="BJ123">
        <v>0</v>
      </c>
      <c r="BK123">
        <v>0</v>
      </c>
      <c r="BL123">
        <v>0</v>
      </c>
      <c r="BM123">
        <v>0</v>
      </c>
      <c r="BN123">
        <v>0</v>
      </c>
      <c r="BO123">
        <v>0</v>
      </c>
      <c r="BP123">
        <v>0</v>
      </c>
      <c r="BQ123">
        <v>0</v>
      </c>
      <c r="BR123">
        <v>0</v>
      </c>
      <c r="BS123">
        <v>0</v>
      </c>
      <c r="BT123">
        <v>0</v>
      </c>
      <c r="BU123">
        <v>0</v>
      </c>
      <c r="BV123">
        <v>0</v>
      </c>
      <c r="BW123">
        <v>0</v>
      </c>
      <c r="CX123">
        <f>Y123*Source!I303</f>
        <v>17.172000000000001</v>
      </c>
      <c r="CY123">
        <f>AD123</f>
        <v>9.6199999999999992</v>
      </c>
      <c r="CZ123">
        <f>AH123</f>
        <v>9.6199999999999992</v>
      </c>
      <c r="DA123">
        <f>AL123</f>
        <v>1</v>
      </c>
      <c r="DB123">
        <f t="shared" si="8"/>
        <v>50.99</v>
      </c>
      <c r="DC123">
        <f t="shared" si="9"/>
        <v>0</v>
      </c>
    </row>
    <row r="124" spans="1:107">
      <c r="A124">
        <f>ROW(Source!A303)</f>
        <v>303</v>
      </c>
      <c r="B124">
        <v>54027915</v>
      </c>
      <c r="C124">
        <v>54030308</v>
      </c>
      <c r="D124">
        <v>29174913</v>
      </c>
      <c r="E124">
        <v>1</v>
      </c>
      <c r="F124">
        <v>1</v>
      </c>
      <c r="G124">
        <v>1</v>
      </c>
      <c r="H124">
        <v>2</v>
      </c>
      <c r="I124" t="s">
        <v>760</v>
      </c>
      <c r="J124" t="s">
        <v>887</v>
      </c>
      <c r="K124" t="s">
        <v>762</v>
      </c>
      <c r="L124">
        <v>1368</v>
      </c>
      <c r="N124">
        <v>1011</v>
      </c>
      <c r="O124" t="s">
        <v>746</v>
      </c>
      <c r="P124" t="s">
        <v>746</v>
      </c>
      <c r="Q124">
        <v>1</v>
      </c>
      <c r="W124">
        <v>0</v>
      </c>
      <c r="X124">
        <v>458544584</v>
      </c>
      <c r="Y124">
        <v>3.9</v>
      </c>
      <c r="AA124">
        <v>0</v>
      </c>
      <c r="AB124">
        <v>87.17</v>
      </c>
      <c r="AC124">
        <v>11.6</v>
      </c>
      <c r="AD124">
        <v>0</v>
      </c>
      <c r="AE124">
        <v>0</v>
      </c>
      <c r="AF124">
        <v>87.17</v>
      </c>
      <c r="AG124">
        <v>11.6</v>
      </c>
      <c r="AH124">
        <v>0</v>
      </c>
      <c r="AI124">
        <v>1</v>
      </c>
      <c r="AJ124">
        <v>1</v>
      </c>
      <c r="AK124">
        <v>1</v>
      </c>
      <c r="AL124">
        <v>1</v>
      </c>
      <c r="AN124">
        <v>0</v>
      </c>
      <c r="AO124">
        <v>1</v>
      </c>
      <c r="AP124">
        <v>1</v>
      </c>
      <c r="AQ124">
        <v>0</v>
      </c>
      <c r="AR124">
        <v>0</v>
      </c>
      <c r="AS124" t="s">
        <v>6</v>
      </c>
      <c r="AT124">
        <v>3.9</v>
      </c>
      <c r="AU124" t="s">
        <v>6</v>
      </c>
      <c r="AV124">
        <v>0</v>
      </c>
      <c r="AW124">
        <v>2</v>
      </c>
      <c r="AX124">
        <v>54030313</v>
      </c>
      <c r="AY124">
        <v>1</v>
      </c>
      <c r="AZ124">
        <v>0</v>
      </c>
      <c r="BA124">
        <v>129</v>
      </c>
      <c r="BB124">
        <v>0</v>
      </c>
      <c r="BC124">
        <v>0</v>
      </c>
      <c r="BD124">
        <v>0</v>
      </c>
      <c r="BE124">
        <v>0</v>
      </c>
      <c r="BF124">
        <v>0</v>
      </c>
      <c r="BG124">
        <v>0</v>
      </c>
      <c r="BH124">
        <v>0</v>
      </c>
      <c r="BI124">
        <v>0</v>
      </c>
      <c r="BJ124">
        <v>0</v>
      </c>
      <c r="BK124">
        <v>0</v>
      </c>
      <c r="BL124">
        <v>0</v>
      </c>
      <c r="BM124">
        <v>0</v>
      </c>
      <c r="BN124">
        <v>0</v>
      </c>
      <c r="BO124">
        <v>0</v>
      </c>
      <c r="BP124">
        <v>0</v>
      </c>
      <c r="BQ124">
        <v>0</v>
      </c>
      <c r="BR124">
        <v>0</v>
      </c>
      <c r="BS124">
        <v>0</v>
      </c>
      <c r="BT124">
        <v>0</v>
      </c>
      <c r="BU124">
        <v>0</v>
      </c>
      <c r="BV124">
        <v>0</v>
      </c>
      <c r="BW124">
        <v>0</v>
      </c>
      <c r="CX124">
        <f>Y124*Source!I303</f>
        <v>12.636000000000001</v>
      </c>
      <c r="CY124">
        <f>AB124</f>
        <v>87.17</v>
      </c>
      <c r="CZ124">
        <f>AF124</f>
        <v>87.17</v>
      </c>
      <c r="DA124">
        <f>AJ124</f>
        <v>1</v>
      </c>
      <c r="DB124">
        <f t="shared" si="8"/>
        <v>339.96</v>
      </c>
      <c r="DC124">
        <f t="shared" si="9"/>
        <v>45.24</v>
      </c>
    </row>
    <row r="125" spans="1:107">
      <c r="A125">
        <f>ROW(Source!A303)</f>
        <v>303</v>
      </c>
      <c r="B125">
        <v>54027915</v>
      </c>
      <c r="C125">
        <v>54030308</v>
      </c>
      <c r="D125">
        <v>29171808</v>
      </c>
      <c r="E125">
        <v>1</v>
      </c>
      <c r="F125">
        <v>1</v>
      </c>
      <c r="G125">
        <v>1</v>
      </c>
      <c r="H125">
        <v>3</v>
      </c>
      <c r="I125" t="s">
        <v>830</v>
      </c>
      <c r="J125" t="s">
        <v>831</v>
      </c>
      <c r="K125" t="s">
        <v>832</v>
      </c>
      <c r="L125">
        <v>1374</v>
      </c>
      <c r="N125">
        <v>1013</v>
      </c>
      <c r="O125" t="s">
        <v>833</v>
      </c>
      <c r="P125" t="s">
        <v>833</v>
      </c>
      <c r="Q125">
        <v>1</v>
      </c>
      <c r="W125">
        <v>0</v>
      </c>
      <c r="X125">
        <v>-915781824</v>
      </c>
      <c r="Y125">
        <v>1.02</v>
      </c>
      <c r="AA125">
        <v>1</v>
      </c>
      <c r="AB125">
        <v>0</v>
      </c>
      <c r="AC125">
        <v>0</v>
      </c>
      <c r="AD125">
        <v>0</v>
      </c>
      <c r="AE125">
        <v>1</v>
      </c>
      <c r="AF125">
        <v>0</v>
      </c>
      <c r="AG125">
        <v>0</v>
      </c>
      <c r="AH125">
        <v>0</v>
      </c>
      <c r="AI125">
        <v>1</v>
      </c>
      <c r="AJ125">
        <v>1</v>
      </c>
      <c r="AK125">
        <v>1</v>
      </c>
      <c r="AL125">
        <v>1</v>
      </c>
      <c r="AN125">
        <v>0</v>
      </c>
      <c r="AO125">
        <v>1</v>
      </c>
      <c r="AP125">
        <v>0</v>
      </c>
      <c r="AQ125">
        <v>0</v>
      </c>
      <c r="AR125">
        <v>0</v>
      </c>
      <c r="AS125" t="s">
        <v>6</v>
      </c>
      <c r="AT125">
        <v>1.02</v>
      </c>
      <c r="AU125" t="s">
        <v>6</v>
      </c>
      <c r="AV125">
        <v>0</v>
      </c>
      <c r="AW125">
        <v>2</v>
      </c>
      <c r="AX125">
        <v>54030314</v>
      </c>
      <c r="AY125">
        <v>1</v>
      </c>
      <c r="AZ125">
        <v>0</v>
      </c>
      <c r="BA125">
        <v>130</v>
      </c>
      <c r="BB125">
        <v>0</v>
      </c>
      <c r="BC125">
        <v>0</v>
      </c>
      <c r="BD125">
        <v>0</v>
      </c>
      <c r="BE125">
        <v>0</v>
      </c>
      <c r="BF125">
        <v>0</v>
      </c>
      <c r="BG125">
        <v>0</v>
      </c>
      <c r="BH125">
        <v>0</v>
      </c>
      <c r="BI125">
        <v>0</v>
      </c>
      <c r="BJ125">
        <v>0</v>
      </c>
      <c r="BK125">
        <v>0</v>
      </c>
      <c r="BL125">
        <v>0</v>
      </c>
      <c r="BM125">
        <v>0</v>
      </c>
      <c r="BN125">
        <v>0</v>
      </c>
      <c r="BO125">
        <v>0</v>
      </c>
      <c r="BP125">
        <v>0</v>
      </c>
      <c r="BQ125">
        <v>0</v>
      </c>
      <c r="BR125">
        <v>0</v>
      </c>
      <c r="BS125">
        <v>0</v>
      </c>
      <c r="BT125">
        <v>0</v>
      </c>
      <c r="BU125">
        <v>0</v>
      </c>
      <c r="BV125">
        <v>0</v>
      </c>
      <c r="BW125">
        <v>0</v>
      </c>
      <c r="CX125">
        <f>Y125*Source!I303</f>
        <v>3.3048000000000002</v>
      </c>
      <c r="CY125">
        <f>AA125</f>
        <v>1</v>
      </c>
      <c r="CZ125">
        <f>AE125</f>
        <v>1</v>
      </c>
      <c r="DA125">
        <f>AI125</f>
        <v>1</v>
      </c>
      <c r="DB125">
        <f t="shared" si="8"/>
        <v>1.02</v>
      </c>
      <c r="DC125">
        <f t="shared" si="9"/>
        <v>0</v>
      </c>
    </row>
    <row r="126" spans="1:107">
      <c r="A126">
        <f>ROW(Source!A304)</f>
        <v>304</v>
      </c>
      <c r="B126">
        <v>54027915</v>
      </c>
      <c r="C126">
        <v>54030315</v>
      </c>
      <c r="D126">
        <v>29362762</v>
      </c>
      <c r="E126">
        <v>1</v>
      </c>
      <c r="F126">
        <v>1</v>
      </c>
      <c r="G126">
        <v>1</v>
      </c>
      <c r="H126">
        <v>1</v>
      </c>
      <c r="I126" t="s">
        <v>885</v>
      </c>
      <c r="J126" t="s">
        <v>6</v>
      </c>
      <c r="K126" t="s">
        <v>886</v>
      </c>
      <c r="L126">
        <v>1369</v>
      </c>
      <c r="N126">
        <v>1013</v>
      </c>
      <c r="O126" t="s">
        <v>738</v>
      </c>
      <c r="P126" t="s">
        <v>738</v>
      </c>
      <c r="Q126">
        <v>1</v>
      </c>
      <c r="W126">
        <v>0</v>
      </c>
      <c r="X126">
        <v>604758886</v>
      </c>
      <c r="Y126">
        <v>17.440000000000001</v>
      </c>
      <c r="AA126">
        <v>0</v>
      </c>
      <c r="AB126">
        <v>0</v>
      </c>
      <c r="AC126">
        <v>0</v>
      </c>
      <c r="AD126">
        <v>9.6199999999999992</v>
      </c>
      <c r="AE126">
        <v>0</v>
      </c>
      <c r="AF126">
        <v>0</v>
      </c>
      <c r="AG126">
        <v>0</v>
      </c>
      <c r="AH126">
        <v>9.6199999999999992</v>
      </c>
      <c r="AI126">
        <v>1</v>
      </c>
      <c r="AJ126">
        <v>1</v>
      </c>
      <c r="AK126">
        <v>1</v>
      </c>
      <c r="AL126">
        <v>1</v>
      </c>
      <c r="AN126">
        <v>0</v>
      </c>
      <c r="AO126">
        <v>1</v>
      </c>
      <c r="AP126">
        <v>0</v>
      </c>
      <c r="AQ126">
        <v>0</v>
      </c>
      <c r="AR126">
        <v>0</v>
      </c>
      <c r="AS126" t="s">
        <v>6</v>
      </c>
      <c r="AT126">
        <v>17.440000000000001</v>
      </c>
      <c r="AU126" t="s">
        <v>6</v>
      </c>
      <c r="AV126">
        <v>1</v>
      </c>
      <c r="AW126">
        <v>2</v>
      </c>
      <c r="AX126">
        <v>54030328</v>
      </c>
      <c r="AY126">
        <v>1</v>
      </c>
      <c r="AZ126">
        <v>0</v>
      </c>
      <c r="BA126">
        <v>131</v>
      </c>
      <c r="BB126">
        <v>0</v>
      </c>
      <c r="BC126">
        <v>0</v>
      </c>
      <c r="BD126">
        <v>0</v>
      </c>
      <c r="BE126">
        <v>0</v>
      </c>
      <c r="BF126">
        <v>0</v>
      </c>
      <c r="BG126">
        <v>0</v>
      </c>
      <c r="BH126">
        <v>0</v>
      </c>
      <c r="BI126">
        <v>0</v>
      </c>
      <c r="BJ126">
        <v>0</v>
      </c>
      <c r="BK126">
        <v>0</v>
      </c>
      <c r="BL126">
        <v>0</v>
      </c>
      <c r="BM126">
        <v>0</v>
      </c>
      <c r="BN126">
        <v>0</v>
      </c>
      <c r="BO126">
        <v>0</v>
      </c>
      <c r="BP126">
        <v>0</v>
      </c>
      <c r="BQ126">
        <v>0</v>
      </c>
      <c r="BR126">
        <v>0</v>
      </c>
      <c r="BS126">
        <v>0</v>
      </c>
      <c r="BT126">
        <v>0</v>
      </c>
      <c r="BU126">
        <v>0</v>
      </c>
      <c r="BV126">
        <v>0</v>
      </c>
      <c r="BW126">
        <v>0</v>
      </c>
      <c r="CX126">
        <f>Y126*Source!I304</f>
        <v>61.040000000000006</v>
      </c>
      <c r="CY126">
        <f>AD126</f>
        <v>9.6199999999999992</v>
      </c>
      <c r="CZ126">
        <f>AH126</f>
        <v>9.6199999999999992</v>
      </c>
      <c r="DA126">
        <f>AL126</f>
        <v>1</v>
      </c>
      <c r="DB126">
        <f t="shared" si="8"/>
        <v>167.77</v>
      </c>
      <c r="DC126">
        <f t="shared" si="9"/>
        <v>0</v>
      </c>
    </row>
    <row r="127" spans="1:107">
      <c r="A127">
        <f>ROW(Source!A304)</f>
        <v>304</v>
      </c>
      <c r="B127">
        <v>54027915</v>
      </c>
      <c r="C127">
        <v>54030315</v>
      </c>
      <c r="D127">
        <v>121548</v>
      </c>
      <c r="E127">
        <v>1</v>
      </c>
      <c r="F127">
        <v>1</v>
      </c>
      <c r="G127">
        <v>1</v>
      </c>
      <c r="H127">
        <v>1</v>
      </c>
      <c r="I127" t="s">
        <v>108</v>
      </c>
      <c r="J127" t="s">
        <v>6</v>
      </c>
      <c r="K127" t="s">
        <v>741</v>
      </c>
      <c r="L127">
        <v>608254</v>
      </c>
      <c r="N127">
        <v>1013</v>
      </c>
      <c r="O127" t="s">
        <v>742</v>
      </c>
      <c r="P127" t="s">
        <v>742</v>
      </c>
      <c r="Q127">
        <v>1</v>
      </c>
      <c r="W127">
        <v>0</v>
      </c>
      <c r="X127">
        <v>-185737400</v>
      </c>
      <c r="Y127">
        <v>1.32</v>
      </c>
      <c r="AA127">
        <v>0</v>
      </c>
      <c r="AB127">
        <v>0</v>
      </c>
      <c r="AC127">
        <v>0</v>
      </c>
      <c r="AD127">
        <v>0</v>
      </c>
      <c r="AE127">
        <v>0</v>
      </c>
      <c r="AF127">
        <v>0</v>
      </c>
      <c r="AG127">
        <v>0</v>
      </c>
      <c r="AH127">
        <v>0</v>
      </c>
      <c r="AI127">
        <v>1</v>
      </c>
      <c r="AJ127">
        <v>1</v>
      </c>
      <c r="AK127">
        <v>1</v>
      </c>
      <c r="AL127">
        <v>1</v>
      </c>
      <c r="AN127">
        <v>0</v>
      </c>
      <c r="AO127">
        <v>1</v>
      </c>
      <c r="AP127">
        <v>0</v>
      </c>
      <c r="AQ127">
        <v>0</v>
      </c>
      <c r="AR127">
        <v>0</v>
      </c>
      <c r="AS127" t="s">
        <v>6</v>
      </c>
      <c r="AT127">
        <v>1.32</v>
      </c>
      <c r="AU127" t="s">
        <v>6</v>
      </c>
      <c r="AV127">
        <v>2</v>
      </c>
      <c r="AW127">
        <v>2</v>
      </c>
      <c r="AX127">
        <v>54030329</v>
      </c>
      <c r="AY127">
        <v>1</v>
      </c>
      <c r="AZ127">
        <v>0</v>
      </c>
      <c r="BA127">
        <v>132</v>
      </c>
      <c r="BB127">
        <v>0</v>
      </c>
      <c r="BC127">
        <v>0</v>
      </c>
      <c r="BD127">
        <v>0</v>
      </c>
      <c r="BE127">
        <v>0</v>
      </c>
      <c r="BF127">
        <v>0</v>
      </c>
      <c r="BG127">
        <v>0</v>
      </c>
      <c r="BH127">
        <v>0</v>
      </c>
      <c r="BI127">
        <v>0</v>
      </c>
      <c r="BJ127">
        <v>0</v>
      </c>
      <c r="BK127">
        <v>0</v>
      </c>
      <c r="BL127">
        <v>0</v>
      </c>
      <c r="BM127">
        <v>0</v>
      </c>
      <c r="BN127">
        <v>0</v>
      </c>
      <c r="BO127">
        <v>0</v>
      </c>
      <c r="BP127">
        <v>0</v>
      </c>
      <c r="BQ127">
        <v>0</v>
      </c>
      <c r="BR127">
        <v>0</v>
      </c>
      <c r="BS127">
        <v>0</v>
      </c>
      <c r="BT127">
        <v>0</v>
      </c>
      <c r="BU127">
        <v>0</v>
      </c>
      <c r="BV127">
        <v>0</v>
      </c>
      <c r="BW127">
        <v>0</v>
      </c>
      <c r="CX127">
        <f>Y127*Source!I304</f>
        <v>4.62</v>
      </c>
      <c r="CY127">
        <f>AD127</f>
        <v>0</v>
      </c>
      <c r="CZ127">
        <f>AH127</f>
        <v>0</v>
      </c>
      <c r="DA127">
        <f>AL127</f>
        <v>1</v>
      </c>
      <c r="DB127">
        <f t="shared" si="8"/>
        <v>0</v>
      </c>
      <c r="DC127">
        <f t="shared" si="9"/>
        <v>0</v>
      </c>
    </row>
    <row r="128" spans="1:107">
      <c r="A128">
        <f>ROW(Source!A304)</f>
        <v>304</v>
      </c>
      <c r="B128">
        <v>54027915</v>
      </c>
      <c r="C128">
        <v>54030315</v>
      </c>
      <c r="D128">
        <v>29172362</v>
      </c>
      <c r="E128">
        <v>1</v>
      </c>
      <c r="F128">
        <v>1</v>
      </c>
      <c r="G128">
        <v>1</v>
      </c>
      <c r="H128">
        <v>2</v>
      </c>
      <c r="I128" t="s">
        <v>818</v>
      </c>
      <c r="J128" t="s">
        <v>819</v>
      </c>
      <c r="K128" t="s">
        <v>820</v>
      </c>
      <c r="L128">
        <v>1368</v>
      </c>
      <c r="N128">
        <v>1011</v>
      </c>
      <c r="O128" t="s">
        <v>746</v>
      </c>
      <c r="P128" t="s">
        <v>746</v>
      </c>
      <c r="Q128">
        <v>1</v>
      </c>
      <c r="W128">
        <v>0</v>
      </c>
      <c r="X128">
        <v>783836208</v>
      </c>
      <c r="Y128">
        <v>1.32</v>
      </c>
      <c r="AA128">
        <v>0</v>
      </c>
      <c r="AB128">
        <v>134.65</v>
      </c>
      <c r="AC128">
        <v>13.5</v>
      </c>
      <c r="AD128">
        <v>0</v>
      </c>
      <c r="AE128">
        <v>0</v>
      </c>
      <c r="AF128">
        <v>134.65</v>
      </c>
      <c r="AG128">
        <v>13.5</v>
      </c>
      <c r="AH128">
        <v>0</v>
      </c>
      <c r="AI128">
        <v>1</v>
      </c>
      <c r="AJ128">
        <v>1</v>
      </c>
      <c r="AK128">
        <v>1</v>
      </c>
      <c r="AL128">
        <v>1</v>
      </c>
      <c r="AN128">
        <v>0</v>
      </c>
      <c r="AO128">
        <v>1</v>
      </c>
      <c r="AP128">
        <v>0</v>
      </c>
      <c r="AQ128">
        <v>0</v>
      </c>
      <c r="AR128">
        <v>0</v>
      </c>
      <c r="AS128" t="s">
        <v>6</v>
      </c>
      <c r="AT128">
        <v>1.32</v>
      </c>
      <c r="AU128" t="s">
        <v>6</v>
      </c>
      <c r="AV128">
        <v>0</v>
      </c>
      <c r="AW128">
        <v>2</v>
      </c>
      <c r="AX128">
        <v>54030330</v>
      </c>
      <c r="AY128">
        <v>1</v>
      </c>
      <c r="AZ128">
        <v>0</v>
      </c>
      <c r="BA128">
        <v>133</v>
      </c>
      <c r="BB128">
        <v>0</v>
      </c>
      <c r="BC128">
        <v>0</v>
      </c>
      <c r="BD128">
        <v>0</v>
      </c>
      <c r="BE128">
        <v>0</v>
      </c>
      <c r="BF128">
        <v>0</v>
      </c>
      <c r="BG128">
        <v>0</v>
      </c>
      <c r="BH128">
        <v>0</v>
      </c>
      <c r="BI128">
        <v>0</v>
      </c>
      <c r="BJ128">
        <v>0</v>
      </c>
      <c r="BK128">
        <v>0</v>
      </c>
      <c r="BL128">
        <v>0</v>
      </c>
      <c r="BM128">
        <v>0</v>
      </c>
      <c r="BN128">
        <v>0</v>
      </c>
      <c r="BO128">
        <v>0</v>
      </c>
      <c r="BP128">
        <v>0</v>
      </c>
      <c r="BQ128">
        <v>0</v>
      </c>
      <c r="BR128">
        <v>0</v>
      </c>
      <c r="BS128">
        <v>0</v>
      </c>
      <c r="BT128">
        <v>0</v>
      </c>
      <c r="BU128">
        <v>0</v>
      </c>
      <c r="BV128">
        <v>0</v>
      </c>
      <c r="BW128">
        <v>0</v>
      </c>
      <c r="CX128">
        <f>Y128*Source!I304</f>
        <v>4.62</v>
      </c>
      <c r="CY128">
        <f>AB128</f>
        <v>134.65</v>
      </c>
      <c r="CZ128">
        <f>AF128</f>
        <v>134.65</v>
      </c>
      <c r="DA128">
        <f>AJ128</f>
        <v>1</v>
      </c>
      <c r="DB128">
        <f t="shared" si="8"/>
        <v>177.74</v>
      </c>
      <c r="DC128">
        <f t="shared" si="9"/>
        <v>17.82</v>
      </c>
    </row>
    <row r="129" spans="1:107">
      <c r="A129">
        <f>ROW(Source!A304)</f>
        <v>304</v>
      </c>
      <c r="B129">
        <v>54027915</v>
      </c>
      <c r="C129">
        <v>54030315</v>
      </c>
      <c r="D129">
        <v>29172498</v>
      </c>
      <c r="E129">
        <v>1</v>
      </c>
      <c r="F129">
        <v>1</v>
      </c>
      <c r="G129">
        <v>1</v>
      </c>
      <c r="H129">
        <v>2</v>
      </c>
      <c r="I129" t="s">
        <v>888</v>
      </c>
      <c r="J129" t="s">
        <v>889</v>
      </c>
      <c r="K129" t="s">
        <v>890</v>
      </c>
      <c r="L129">
        <v>1368</v>
      </c>
      <c r="N129">
        <v>1011</v>
      </c>
      <c r="O129" t="s">
        <v>746</v>
      </c>
      <c r="P129" t="s">
        <v>746</v>
      </c>
      <c r="Q129">
        <v>1</v>
      </c>
      <c r="W129">
        <v>0</v>
      </c>
      <c r="X129">
        <v>-426164714</v>
      </c>
      <c r="Y129">
        <v>3.97</v>
      </c>
      <c r="AA129">
        <v>0</v>
      </c>
      <c r="AB129">
        <v>2.37</v>
      </c>
      <c r="AC129">
        <v>0</v>
      </c>
      <c r="AD129">
        <v>0</v>
      </c>
      <c r="AE129">
        <v>0</v>
      </c>
      <c r="AF129">
        <v>2.37</v>
      </c>
      <c r="AG129">
        <v>0</v>
      </c>
      <c r="AH129">
        <v>0</v>
      </c>
      <c r="AI129">
        <v>1</v>
      </c>
      <c r="AJ129">
        <v>1</v>
      </c>
      <c r="AK129">
        <v>1</v>
      </c>
      <c r="AL129">
        <v>1</v>
      </c>
      <c r="AN129">
        <v>0</v>
      </c>
      <c r="AO129">
        <v>1</v>
      </c>
      <c r="AP129">
        <v>0</v>
      </c>
      <c r="AQ129">
        <v>0</v>
      </c>
      <c r="AR129">
        <v>0</v>
      </c>
      <c r="AS129" t="s">
        <v>6</v>
      </c>
      <c r="AT129">
        <v>3.97</v>
      </c>
      <c r="AU129" t="s">
        <v>6</v>
      </c>
      <c r="AV129">
        <v>0</v>
      </c>
      <c r="AW129">
        <v>2</v>
      </c>
      <c r="AX129">
        <v>54030331</v>
      </c>
      <c r="AY129">
        <v>1</v>
      </c>
      <c r="AZ129">
        <v>0</v>
      </c>
      <c r="BA129">
        <v>134</v>
      </c>
      <c r="BB129">
        <v>0</v>
      </c>
      <c r="BC129">
        <v>0</v>
      </c>
      <c r="BD129">
        <v>0</v>
      </c>
      <c r="BE129">
        <v>0</v>
      </c>
      <c r="BF129">
        <v>0</v>
      </c>
      <c r="BG129">
        <v>0</v>
      </c>
      <c r="BH129">
        <v>0</v>
      </c>
      <c r="BI129">
        <v>0</v>
      </c>
      <c r="BJ129">
        <v>0</v>
      </c>
      <c r="BK129">
        <v>0</v>
      </c>
      <c r="BL129">
        <v>0</v>
      </c>
      <c r="BM129">
        <v>0</v>
      </c>
      <c r="BN129">
        <v>0</v>
      </c>
      <c r="BO129">
        <v>0</v>
      </c>
      <c r="BP129">
        <v>0</v>
      </c>
      <c r="BQ129">
        <v>0</v>
      </c>
      <c r="BR129">
        <v>0</v>
      </c>
      <c r="BS129">
        <v>0</v>
      </c>
      <c r="BT129">
        <v>0</v>
      </c>
      <c r="BU129">
        <v>0</v>
      </c>
      <c r="BV129">
        <v>0</v>
      </c>
      <c r="BW129">
        <v>0</v>
      </c>
      <c r="CX129">
        <f>Y129*Source!I304</f>
        <v>13.895000000000001</v>
      </c>
      <c r="CY129">
        <f>AB129</f>
        <v>2.37</v>
      </c>
      <c r="CZ129">
        <f>AF129</f>
        <v>2.37</v>
      </c>
      <c r="DA129">
        <f>AJ129</f>
        <v>1</v>
      </c>
      <c r="DB129">
        <f t="shared" ref="DB129:DB192" si="16">ROUND(ROUND(AT129*CZ129,2),6)</f>
        <v>9.41</v>
      </c>
      <c r="DC129">
        <f t="shared" ref="DC129:DC192" si="17">ROUND(ROUND(AT129*AG129,2),6)</f>
        <v>0</v>
      </c>
    </row>
    <row r="130" spans="1:107">
      <c r="A130">
        <f>ROW(Source!A304)</f>
        <v>304</v>
      </c>
      <c r="B130">
        <v>54027915</v>
      </c>
      <c r="C130">
        <v>54030315</v>
      </c>
      <c r="D130">
        <v>29172516</v>
      </c>
      <c r="E130">
        <v>1</v>
      </c>
      <c r="F130">
        <v>1</v>
      </c>
      <c r="G130">
        <v>1</v>
      </c>
      <c r="H130">
        <v>2</v>
      </c>
      <c r="I130" t="s">
        <v>891</v>
      </c>
      <c r="J130" t="s">
        <v>892</v>
      </c>
      <c r="K130" t="s">
        <v>893</v>
      </c>
      <c r="L130">
        <v>1368</v>
      </c>
      <c r="N130">
        <v>1011</v>
      </c>
      <c r="O130" t="s">
        <v>746</v>
      </c>
      <c r="P130" t="s">
        <v>746</v>
      </c>
      <c r="Q130">
        <v>1</v>
      </c>
      <c r="W130">
        <v>0</v>
      </c>
      <c r="X130">
        <v>1843081982</v>
      </c>
      <c r="Y130">
        <v>3.97</v>
      </c>
      <c r="AA130">
        <v>0</v>
      </c>
      <c r="AB130">
        <v>6.9</v>
      </c>
      <c r="AC130">
        <v>0</v>
      </c>
      <c r="AD130">
        <v>0</v>
      </c>
      <c r="AE130">
        <v>0</v>
      </c>
      <c r="AF130">
        <v>6.9</v>
      </c>
      <c r="AG130">
        <v>0</v>
      </c>
      <c r="AH130">
        <v>0</v>
      </c>
      <c r="AI130">
        <v>1</v>
      </c>
      <c r="AJ130">
        <v>1</v>
      </c>
      <c r="AK130">
        <v>1</v>
      </c>
      <c r="AL130">
        <v>1</v>
      </c>
      <c r="AN130">
        <v>0</v>
      </c>
      <c r="AO130">
        <v>1</v>
      </c>
      <c r="AP130">
        <v>0</v>
      </c>
      <c r="AQ130">
        <v>0</v>
      </c>
      <c r="AR130">
        <v>0</v>
      </c>
      <c r="AS130" t="s">
        <v>6</v>
      </c>
      <c r="AT130">
        <v>3.97</v>
      </c>
      <c r="AU130" t="s">
        <v>6</v>
      </c>
      <c r="AV130">
        <v>0</v>
      </c>
      <c r="AW130">
        <v>2</v>
      </c>
      <c r="AX130">
        <v>54030332</v>
      </c>
      <c r="AY130">
        <v>1</v>
      </c>
      <c r="AZ130">
        <v>0</v>
      </c>
      <c r="BA130">
        <v>135</v>
      </c>
      <c r="BB130">
        <v>0</v>
      </c>
      <c r="BC130">
        <v>0</v>
      </c>
      <c r="BD130">
        <v>0</v>
      </c>
      <c r="BE130">
        <v>0</v>
      </c>
      <c r="BF130">
        <v>0</v>
      </c>
      <c r="BG130">
        <v>0</v>
      </c>
      <c r="BH130">
        <v>0</v>
      </c>
      <c r="BI130">
        <v>0</v>
      </c>
      <c r="BJ130">
        <v>0</v>
      </c>
      <c r="BK130">
        <v>0</v>
      </c>
      <c r="BL130">
        <v>0</v>
      </c>
      <c r="BM130">
        <v>0</v>
      </c>
      <c r="BN130">
        <v>0</v>
      </c>
      <c r="BO130">
        <v>0</v>
      </c>
      <c r="BP130">
        <v>0</v>
      </c>
      <c r="BQ130">
        <v>0</v>
      </c>
      <c r="BR130">
        <v>0</v>
      </c>
      <c r="BS130">
        <v>0</v>
      </c>
      <c r="BT130">
        <v>0</v>
      </c>
      <c r="BU130">
        <v>0</v>
      </c>
      <c r="BV130">
        <v>0</v>
      </c>
      <c r="BW130">
        <v>0</v>
      </c>
      <c r="CX130">
        <f>Y130*Source!I304</f>
        <v>13.895000000000001</v>
      </c>
      <c r="CY130">
        <f>AB130</f>
        <v>6.9</v>
      </c>
      <c r="CZ130">
        <f>AF130</f>
        <v>6.9</v>
      </c>
      <c r="DA130">
        <f>AJ130</f>
        <v>1</v>
      </c>
      <c r="DB130">
        <f t="shared" si="16"/>
        <v>27.39</v>
      </c>
      <c r="DC130">
        <f t="shared" si="17"/>
        <v>0</v>
      </c>
    </row>
    <row r="131" spans="1:107">
      <c r="A131">
        <f>ROW(Source!A304)</f>
        <v>304</v>
      </c>
      <c r="B131">
        <v>54027915</v>
      </c>
      <c r="C131">
        <v>54030315</v>
      </c>
      <c r="D131">
        <v>29174913</v>
      </c>
      <c r="E131">
        <v>1</v>
      </c>
      <c r="F131">
        <v>1</v>
      </c>
      <c r="G131">
        <v>1</v>
      </c>
      <c r="H131">
        <v>2</v>
      </c>
      <c r="I131" t="s">
        <v>760</v>
      </c>
      <c r="J131" t="s">
        <v>761</v>
      </c>
      <c r="K131" t="s">
        <v>762</v>
      </c>
      <c r="L131">
        <v>1368</v>
      </c>
      <c r="N131">
        <v>1011</v>
      </c>
      <c r="O131" t="s">
        <v>746</v>
      </c>
      <c r="P131" t="s">
        <v>746</v>
      </c>
      <c r="Q131">
        <v>1</v>
      </c>
      <c r="W131">
        <v>0</v>
      </c>
      <c r="X131">
        <v>1230759911</v>
      </c>
      <c r="Y131">
        <v>1.32</v>
      </c>
      <c r="AA131">
        <v>0</v>
      </c>
      <c r="AB131">
        <v>87.17</v>
      </c>
      <c r="AC131">
        <v>11.6</v>
      </c>
      <c r="AD131">
        <v>0</v>
      </c>
      <c r="AE131">
        <v>0</v>
      </c>
      <c r="AF131">
        <v>87.17</v>
      </c>
      <c r="AG131">
        <v>11.6</v>
      </c>
      <c r="AH131">
        <v>0</v>
      </c>
      <c r="AI131">
        <v>1</v>
      </c>
      <c r="AJ131">
        <v>1</v>
      </c>
      <c r="AK131">
        <v>1</v>
      </c>
      <c r="AL131">
        <v>1</v>
      </c>
      <c r="AN131">
        <v>0</v>
      </c>
      <c r="AO131">
        <v>1</v>
      </c>
      <c r="AP131">
        <v>0</v>
      </c>
      <c r="AQ131">
        <v>0</v>
      </c>
      <c r="AR131">
        <v>0</v>
      </c>
      <c r="AS131" t="s">
        <v>6</v>
      </c>
      <c r="AT131">
        <v>1.32</v>
      </c>
      <c r="AU131" t="s">
        <v>6</v>
      </c>
      <c r="AV131">
        <v>0</v>
      </c>
      <c r="AW131">
        <v>2</v>
      </c>
      <c r="AX131">
        <v>54030333</v>
      </c>
      <c r="AY131">
        <v>1</v>
      </c>
      <c r="AZ131">
        <v>0</v>
      </c>
      <c r="BA131">
        <v>136</v>
      </c>
      <c r="BB131">
        <v>0</v>
      </c>
      <c r="BC131">
        <v>0</v>
      </c>
      <c r="BD131">
        <v>0</v>
      </c>
      <c r="BE131">
        <v>0</v>
      </c>
      <c r="BF131">
        <v>0</v>
      </c>
      <c r="BG131">
        <v>0</v>
      </c>
      <c r="BH131">
        <v>0</v>
      </c>
      <c r="BI131">
        <v>0</v>
      </c>
      <c r="BJ131">
        <v>0</v>
      </c>
      <c r="BK131">
        <v>0</v>
      </c>
      <c r="BL131">
        <v>0</v>
      </c>
      <c r="BM131">
        <v>0</v>
      </c>
      <c r="BN131">
        <v>0</v>
      </c>
      <c r="BO131">
        <v>0</v>
      </c>
      <c r="BP131">
        <v>0</v>
      </c>
      <c r="BQ131">
        <v>0</v>
      </c>
      <c r="BR131">
        <v>0</v>
      </c>
      <c r="BS131">
        <v>0</v>
      </c>
      <c r="BT131">
        <v>0</v>
      </c>
      <c r="BU131">
        <v>0</v>
      </c>
      <c r="BV131">
        <v>0</v>
      </c>
      <c r="BW131">
        <v>0</v>
      </c>
      <c r="CX131">
        <f>Y131*Source!I304</f>
        <v>4.62</v>
      </c>
      <c r="CY131">
        <f>AB131</f>
        <v>87.17</v>
      </c>
      <c r="CZ131">
        <f>AF131</f>
        <v>87.17</v>
      </c>
      <c r="DA131">
        <f>AJ131</f>
        <v>1</v>
      </c>
      <c r="DB131">
        <f t="shared" si="16"/>
        <v>115.06</v>
      </c>
      <c r="DC131">
        <f t="shared" si="17"/>
        <v>15.31</v>
      </c>
    </row>
    <row r="132" spans="1:107">
      <c r="A132">
        <f>ROW(Source!A304)</f>
        <v>304</v>
      </c>
      <c r="B132">
        <v>54027915</v>
      </c>
      <c r="C132">
        <v>54030315</v>
      </c>
      <c r="D132">
        <v>29113345</v>
      </c>
      <c r="E132">
        <v>1</v>
      </c>
      <c r="F132">
        <v>1</v>
      </c>
      <c r="G132">
        <v>1</v>
      </c>
      <c r="H132">
        <v>3</v>
      </c>
      <c r="I132" t="s">
        <v>230</v>
      </c>
      <c r="J132" t="s">
        <v>232</v>
      </c>
      <c r="K132" t="s">
        <v>355</v>
      </c>
      <c r="L132">
        <v>1348</v>
      </c>
      <c r="N132">
        <v>1009</v>
      </c>
      <c r="O132" t="s">
        <v>172</v>
      </c>
      <c r="P132" t="s">
        <v>172</v>
      </c>
      <c r="Q132">
        <v>1000</v>
      </c>
      <c r="W132">
        <v>0</v>
      </c>
      <c r="X132">
        <v>-906425608</v>
      </c>
      <c r="Y132">
        <v>0.01</v>
      </c>
      <c r="AA132">
        <v>5763</v>
      </c>
      <c r="AB132">
        <v>0</v>
      </c>
      <c r="AC132">
        <v>0</v>
      </c>
      <c r="AD132">
        <v>0</v>
      </c>
      <c r="AE132">
        <v>5763</v>
      </c>
      <c r="AF132">
        <v>0</v>
      </c>
      <c r="AG132">
        <v>0</v>
      </c>
      <c r="AH132">
        <v>0</v>
      </c>
      <c r="AI132">
        <v>1</v>
      </c>
      <c r="AJ132">
        <v>1</v>
      </c>
      <c r="AK132">
        <v>1</v>
      </c>
      <c r="AL132">
        <v>1</v>
      </c>
      <c r="AN132">
        <v>0</v>
      </c>
      <c r="AO132">
        <v>1</v>
      </c>
      <c r="AP132">
        <v>0</v>
      </c>
      <c r="AQ132">
        <v>0</v>
      </c>
      <c r="AR132">
        <v>0</v>
      </c>
      <c r="AS132" t="s">
        <v>6</v>
      </c>
      <c r="AT132">
        <v>0.01</v>
      </c>
      <c r="AU132" t="s">
        <v>6</v>
      </c>
      <c r="AV132">
        <v>0</v>
      </c>
      <c r="AW132">
        <v>2</v>
      </c>
      <c r="AX132">
        <v>54030334</v>
      </c>
      <c r="AY132">
        <v>1</v>
      </c>
      <c r="AZ132">
        <v>0</v>
      </c>
      <c r="BA132">
        <v>137</v>
      </c>
      <c r="BB132">
        <v>0</v>
      </c>
      <c r="BC132">
        <v>0</v>
      </c>
      <c r="BD132">
        <v>0</v>
      </c>
      <c r="BE132">
        <v>0</v>
      </c>
      <c r="BF132">
        <v>0</v>
      </c>
      <c r="BG132">
        <v>0</v>
      </c>
      <c r="BH132">
        <v>0</v>
      </c>
      <c r="BI132">
        <v>0</v>
      </c>
      <c r="BJ132">
        <v>0</v>
      </c>
      <c r="BK132">
        <v>0</v>
      </c>
      <c r="BL132">
        <v>0</v>
      </c>
      <c r="BM132">
        <v>0</v>
      </c>
      <c r="BN132">
        <v>0</v>
      </c>
      <c r="BO132">
        <v>0</v>
      </c>
      <c r="BP132">
        <v>0</v>
      </c>
      <c r="BQ132">
        <v>0</v>
      </c>
      <c r="BR132">
        <v>0</v>
      </c>
      <c r="BS132">
        <v>0</v>
      </c>
      <c r="BT132">
        <v>0</v>
      </c>
      <c r="BU132">
        <v>0</v>
      </c>
      <c r="BV132">
        <v>0</v>
      </c>
      <c r="BW132">
        <v>0</v>
      </c>
      <c r="CX132">
        <f>Y132*Source!I304</f>
        <v>3.5000000000000003E-2</v>
      </c>
      <c r="CY132">
        <f t="shared" ref="CY132:CY137" si="18">AA132</f>
        <v>5763</v>
      </c>
      <c r="CZ132">
        <f t="shared" ref="CZ132:CZ137" si="19">AE132</f>
        <v>5763</v>
      </c>
      <c r="DA132">
        <f t="shared" ref="DA132:DA137" si="20">AI132</f>
        <v>1</v>
      </c>
      <c r="DB132">
        <f t="shared" si="16"/>
        <v>57.63</v>
      </c>
      <c r="DC132">
        <f t="shared" si="17"/>
        <v>0</v>
      </c>
    </row>
    <row r="133" spans="1:107">
      <c r="A133">
        <f>ROW(Source!A304)</f>
        <v>304</v>
      </c>
      <c r="B133">
        <v>54027915</v>
      </c>
      <c r="C133">
        <v>54030315</v>
      </c>
      <c r="D133">
        <v>29113386</v>
      </c>
      <c r="E133">
        <v>1</v>
      </c>
      <c r="F133">
        <v>1</v>
      </c>
      <c r="G133">
        <v>1</v>
      </c>
      <c r="H133">
        <v>3</v>
      </c>
      <c r="I133" t="s">
        <v>894</v>
      </c>
      <c r="J133" t="s">
        <v>895</v>
      </c>
      <c r="K133" t="s">
        <v>896</v>
      </c>
      <c r="L133">
        <v>1348</v>
      </c>
      <c r="N133">
        <v>1009</v>
      </c>
      <c r="O133" t="s">
        <v>172</v>
      </c>
      <c r="P133" t="s">
        <v>172</v>
      </c>
      <c r="Q133">
        <v>1000</v>
      </c>
      <c r="W133">
        <v>0</v>
      </c>
      <c r="X133">
        <v>-1452013394</v>
      </c>
      <c r="Y133">
        <v>1E-3</v>
      </c>
      <c r="AA133">
        <v>5000.01</v>
      </c>
      <c r="AB133">
        <v>0</v>
      </c>
      <c r="AC133">
        <v>0</v>
      </c>
      <c r="AD133">
        <v>0</v>
      </c>
      <c r="AE133">
        <v>5000.01</v>
      </c>
      <c r="AF133">
        <v>0</v>
      </c>
      <c r="AG133">
        <v>0</v>
      </c>
      <c r="AH133">
        <v>0</v>
      </c>
      <c r="AI133">
        <v>1</v>
      </c>
      <c r="AJ133">
        <v>1</v>
      </c>
      <c r="AK133">
        <v>1</v>
      </c>
      <c r="AL133">
        <v>1</v>
      </c>
      <c r="AN133">
        <v>0</v>
      </c>
      <c r="AO133">
        <v>1</v>
      </c>
      <c r="AP133">
        <v>0</v>
      </c>
      <c r="AQ133">
        <v>0</v>
      </c>
      <c r="AR133">
        <v>0</v>
      </c>
      <c r="AS133" t="s">
        <v>6</v>
      </c>
      <c r="AT133">
        <v>1E-3</v>
      </c>
      <c r="AU133" t="s">
        <v>6</v>
      </c>
      <c r="AV133">
        <v>0</v>
      </c>
      <c r="AW133">
        <v>2</v>
      </c>
      <c r="AX133">
        <v>54030335</v>
      </c>
      <c r="AY133">
        <v>1</v>
      </c>
      <c r="AZ133">
        <v>0</v>
      </c>
      <c r="BA133">
        <v>138</v>
      </c>
      <c r="BB133">
        <v>0</v>
      </c>
      <c r="BC133">
        <v>0</v>
      </c>
      <c r="BD133">
        <v>0</v>
      </c>
      <c r="BE133">
        <v>0</v>
      </c>
      <c r="BF133">
        <v>0</v>
      </c>
      <c r="BG133">
        <v>0</v>
      </c>
      <c r="BH133">
        <v>0</v>
      </c>
      <c r="BI133">
        <v>0</v>
      </c>
      <c r="BJ133">
        <v>0</v>
      </c>
      <c r="BK133">
        <v>0</v>
      </c>
      <c r="BL133">
        <v>0</v>
      </c>
      <c r="BM133">
        <v>0</v>
      </c>
      <c r="BN133">
        <v>0</v>
      </c>
      <c r="BO133">
        <v>0</v>
      </c>
      <c r="BP133">
        <v>0</v>
      </c>
      <c r="BQ133">
        <v>0</v>
      </c>
      <c r="BR133">
        <v>0</v>
      </c>
      <c r="BS133">
        <v>0</v>
      </c>
      <c r="BT133">
        <v>0</v>
      </c>
      <c r="BU133">
        <v>0</v>
      </c>
      <c r="BV133">
        <v>0</v>
      </c>
      <c r="BW133">
        <v>0</v>
      </c>
      <c r="CX133">
        <f>Y133*Source!I304</f>
        <v>3.5000000000000001E-3</v>
      </c>
      <c r="CY133">
        <f t="shared" si="18"/>
        <v>5000.01</v>
      </c>
      <c r="CZ133">
        <f t="shared" si="19"/>
        <v>5000.01</v>
      </c>
      <c r="DA133">
        <f t="shared" si="20"/>
        <v>1</v>
      </c>
      <c r="DB133">
        <f t="shared" si="16"/>
        <v>5</v>
      </c>
      <c r="DC133">
        <f t="shared" si="17"/>
        <v>0</v>
      </c>
    </row>
    <row r="134" spans="1:107">
      <c r="A134">
        <f>ROW(Source!A304)</f>
        <v>304</v>
      </c>
      <c r="B134">
        <v>54027915</v>
      </c>
      <c r="C134">
        <v>54030315</v>
      </c>
      <c r="D134">
        <v>29110426</v>
      </c>
      <c r="E134">
        <v>1</v>
      </c>
      <c r="F134">
        <v>1</v>
      </c>
      <c r="G134">
        <v>1</v>
      </c>
      <c r="H134">
        <v>3</v>
      </c>
      <c r="I134" t="s">
        <v>897</v>
      </c>
      <c r="J134" t="s">
        <v>898</v>
      </c>
      <c r="K134" t="s">
        <v>899</v>
      </c>
      <c r="L134">
        <v>1346</v>
      </c>
      <c r="N134">
        <v>1009</v>
      </c>
      <c r="O134" t="s">
        <v>235</v>
      </c>
      <c r="P134" t="s">
        <v>235</v>
      </c>
      <c r="Q134">
        <v>1</v>
      </c>
      <c r="W134">
        <v>0</v>
      </c>
      <c r="X134">
        <v>-1768004575</v>
      </c>
      <c r="Y134">
        <v>0.25</v>
      </c>
      <c r="AA134">
        <v>28.67</v>
      </c>
      <c r="AB134">
        <v>0</v>
      </c>
      <c r="AC134">
        <v>0</v>
      </c>
      <c r="AD134">
        <v>0</v>
      </c>
      <c r="AE134">
        <v>28.67</v>
      </c>
      <c r="AF134">
        <v>0</v>
      </c>
      <c r="AG134">
        <v>0</v>
      </c>
      <c r="AH134">
        <v>0</v>
      </c>
      <c r="AI134">
        <v>1</v>
      </c>
      <c r="AJ134">
        <v>1</v>
      </c>
      <c r="AK134">
        <v>1</v>
      </c>
      <c r="AL134">
        <v>1</v>
      </c>
      <c r="AN134">
        <v>0</v>
      </c>
      <c r="AO134">
        <v>1</v>
      </c>
      <c r="AP134">
        <v>0</v>
      </c>
      <c r="AQ134">
        <v>0</v>
      </c>
      <c r="AR134">
        <v>0</v>
      </c>
      <c r="AS134" t="s">
        <v>6</v>
      </c>
      <c r="AT134">
        <v>0.25</v>
      </c>
      <c r="AU134" t="s">
        <v>6</v>
      </c>
      <c r="AV134">
        <v>0</v>
      </c>
      <c r="AW134">
        <v>2</v>
      </c>
      <c r="AX134">
        <v>54030336</v>
      </c>
      <c r="AY134">
        <v>1</v>
      </c>
      <c r="AZ134">
        <v>0</v>
      </c>
      <c r="BA134">
        <v>139</v>
      </c>
      <c r="BB134">
        <v>0</v>
      </c>
      <c r="BC134">
        <v>0</v>
      </c>
      <c r="BD134">
        <v>0</v>
      </c>
      <c r="BE134">
        <v>0</v>
      </c>
      <c r="BF134">
        <v>0</v>
      </c>
      <c r="BG134">
        <v>0</v>
      </c>
      <c r="BH134">
        <v>0</v>
      </c>
      <c r="BI134">
        <v>0</v>
      </c>
      <c r="BJ134">
        <v>0</v>
      </c>
      <c r="BK134">
        <v>0</v>
      </c>
      <c r="BL134">
        <v>0</v>
      </c>
      <c r="BM134">
        <v>0</v>
      </c>
      <c r="BN134">
        <v>0</v>
      </c>
      <c r="BO134">
        <v>0</v>
      </c>
      <c r="BP134">
        <v>0</v>
      </c>
      <c r="BQ134">
        <v>0</v>
      </c>
      <c r="BR134">
        <v>0</v>
      </c>
      <c r="BS134">
        <v>0</v>
      </c>
      <c r="BT134">
        <v>0</v>
      </c>
      <c r="BU134">
        <v>0</v>
      </c>
      <c r="BV134">
        <v>0</v>
      </c>
      <c r="BW134">
        <v>0</v>
      </c>
      <c r="CX134">
        <f>Y134*Source!I304</f>
        <v>0.875</v>
      </c>
      <c r="CY134">
        <f t="shared" si="18"/>
        <v>28.67</v>
      </c>
      <c r="CZ134">
        <f t="shared" si="19"/>
        <v>28.67</v>
      </c>
      <c r="DA134">
        <f t="shared" si="20"/>
        <v>1</v>
      </c>
      <c r="DB134">
        <f t="shared" si="16"/>
        <v>7.17</v>
      </c>
      <c r="DC134">
        <f t="shared" si="17"/>
        <v>0</v>
      </c>
    </row>
    <row r="135" spans="1:107">
      <c r="A135">
        <f>ROW(Source!A304)</f>
        <v>304</v>
      </c>
      <c r="B135">
        <v>54027915</v>
      </c>
      <c r="C135">
        <v>54030315</v>
      </c>
      <c r="D135">
        <v>29110793</v>
      </c>
      <c r="E135">
        <v>1</v>
      </c>
      <c r="F135">
        <v>1</v>
      </c>
      <c r="G135">
        <v>1</v>
      </c>
      <c r="H135">
        <v>3</v>
      </c>
      <c r="I135" t="s">
        <v>900</v>
      </c>
      <c r="J135" t="s">
        <v>901</v>
      </c>
      <c r="K135" t="s">
        <v>902</v>
      </c>
      <c r="L135">
        <v>1308</v>
      </c>
      <c r="N135">
        <v>1003</v>
      </c>
      <c r="O135" t="s">
        <v>119</v>
      </c>
      <c r="P135" t="s">
        <v>119</v>
      </c>
      <c r="Q135">
        <v>100</v>
      </c>
      <c r="W135">
        <v>0</v>
      </c>
      <c r="X135">
        <v>611857035</v>
      </c>
      <c r="Y135">
        <v>9.5999999999999992E-3</v>
      </c>
      <c r="AA135">
        <v>120.36</v>
      </c>
      <c r="AB135">
        <v>0</v>
      </c>
      <c r="AC135">
        <v>0</v>
      </c>
      <c r="AD135">
        <v>0</v>
      </c>
      <c r="AE135">
        <v>120.36</v>
      </c>
      <c r="AF135">
        <v>0</v>
      </c>
      <c r="AG135">
        <v>0</v>
      </c>
      <c r="AH135">
        <v>0</v>
      </c>
      <c r="AI135">
        <v>1</v>
      </c>
      <c r="AJ135">
        <v>1</v>
      </c>
      <c r="AK135">
        <v>1</v>
      </c>
      <c r="AL135">
        <v>1</v>
      </c>
      <c r="AN135">
        <v>0</v>
      </c>
      <c r="AO135">
        <v>1</v>
      </c>
      <c r="AP135">
        <v>0</v>
      </c>
      <c r="AQ135">
        <v>0</v>
      </c>
      <c r="AR135">
        <v>0</v>
      </c>
      <c r="AS135" t="s">
        <v>6</v>
      </c>
      <c r="AT135">
        <v>9.5999999999999992E-3</v>
      </c>
      <c r="AU135" t="s">
        <v>6</v>
      </c>
      <c r="AV135">
        <v>0</v>
      </c>
      <c r="AW135">
        <v>2</v>
      </c>
      <c r="AX135">
        <v>54030337</v>
      </c>
      <c r="AY135">
        <v>1</v>
      </c>
      <c r="AZ135">
        <v>0</v>
      </c>
      <c r="BA135">
        <v>140</v>
      </c>
      <c r="BB135">
        <v>0</v>
      </c>
      <c r="BC135">
        <v>0</v>
      </c>
      <c r="BD135">
        <v>0</v>
      </c>
      <c r="BE135">
        <v>0</v>
      </c>
      <c r="BF135">
        <v>0</v>
      </c>
      <c r="BG135">
        <v>0</v>
      </c>
      <c r="BH135">
        <v>0</v>
      </c>
      <c r="BI135">
        <v>0</v>
      </c>
      <c r="BJ135">
        <v>0</v>
      </c>
      <c r="BK135">
        <v>0</v>
      </c>
      <c r="BL135">
        <v>0</v>
      </c>
      <c r="BM135">
        <v>0</v>
      </c>
      <c r="BN135">
        <v>0</v>
      </c>
      <c r="BO135">
        <v>0</v>
      </c>
      <c r="BP135">
        <v>0</v>
      </c>
      <c r="BQ135">
        <v>0</v>
      </c>
      <c r="BR135">
        <v>0</v>
      </c>
      <c r="BS135">
        <v>0</v>
      </c>
      <c r="BT135">
        <v>0</v>
      </c>
      <c r="BU135">
        <v>0</v>
      </c>
      <c r="BV135">
        <v>0</v>
      </c>
      <c r="BW135">
        <v>0</v>
      </c>
      <c r="CX135">
        <f>Y135*Source!I304</f>
        <v>3.3599999999999998E-2</v>
      </c>
      <c r="CY135">
        <f t="shared" si="18"/>
        <v>120.36</v>
      </c>
      <c r="CZ135">
        <f t="shared" si="19"/>
        <v>120.36</v>
      </c>
      <c r="DA135">
        <f t="shared" si="20"/>
        <v>1</v>
      </c>
      <c r="DB135">
        <f t="shared" si="16"/>
        <v>1.1599999999999999</v>
      </c>
      <c r="DC135">
        <f t="shared" si="17"/>
        <v>0</v>
      </c>
    </row>
    <row r="136" spans="1:107">
      <c r="A136">
        <f>ROW(Source!A304)</f>
        <v>304</v>
      </c>
      <c r="B136">
        <v>54027915</v>
      </c>
      <c r="C136">
        <v>54030315</v>
      </c>
      <c r="D136">
        <v>29122430</v>
      </c>
      <c r="E136">
        <v>1</v>
      </c>
      <c r="F136">
        <v>1</v>
      </c>
      <c r="G136">
        <v>1</v>
      </c>
      <c r="H136">
        <v>3</v>
      </c>
      <c r="I136" t="s">
        <v>827</v>
      </c>
      <c r="J136" t="s">
        <v>828</v>
      </c>
      <c r="K136" t="s">
        <v>829</v>
      </c>
      <c r="L136">
        <v>1348</v>
      </c>
      <c r="N136">
        <v>1009</v>
      </c>
      <c r="O136" t="s">
        <v>172</v>
      </c>
      <c r="P136" t="s">
        <v>172</v>
      </c>
      <c r="Q136">
        <v>1000</v>
      </c>
      <c r="W136">
        <v>0</v>
      </c>
      <c r="X136">
        <v>-2033855571</v>
      </c>
      <c r="Y136">
        <v>6.0000000000000002E-5</v>
      </c>
      <c r="AA136">
        <v>9073.89</v>
      </c>
      <c r="AB136">
        <v>0</v>
      </c>
      <c r="AC136">
        <v>0</v>
      </c>
      <c r="AD136">
        <v>0</v>
      </c>
      <c r="AE136">
        <v>9073.89</v>
      </c>
      <c r="AF136">
        <v>0</v>
      </c>
      <c r="AG136">
        <v>0</v>
      </c>
      <c r="AH136">
        <v>0</v>
      </c>
      <c r="AI136">
        <v>1</v>
      </c>
      <c r="AJ136">
        <v>1</v>
      </c>
      <c r="AK136">
        <v>1</v>
      </c>
      <c r="AL136">
        <v>1</v>
      </c>
      <c r="AN136">
        <v>0</v>
      </c>
      <c r="AO136">
        <v>1</v>
      </c>
      <c r="AP136">
        <v>0</v>
      </c>
      <c r="AQ136">
        <v>0</v>
      </c>
      <c r="AR136">
        <v>0</v>
      </c>
      <c r="AS136" t="s">
        <v>6</v>
      </c>
      <c r="AT136">
        <v>6.0000000000000002E-5</v>
      </c>
      <c r="AU136" t="s">
        <v>6</v>
      </c>
      <c r="AV136">
        <v>0</v>
      </c>
      <c r="AW136">
        <v>2</v>
      </c>
      <c r="AX136">
        <v>54030338</v>
      </c>
      <c r="AY136">
        <v>1</v>
      </c>
      <c r="AZ136">
        <v>0</v>
      </c>
      <c r="BA136">
        <v>141</v>
      </c>
      <c r="BB136">
        <v>0</v>
      </c>
      <c r="BC136">
        <v>0</v>
      </c>
      <c r="BD136">
        <v>0</v>
      </c>
      <c r="BE136">
        <v>0</v>
      </c>
      <c r="BF136">
        <v>0</v>
      </c>
      <c r="BG136">
        <v>0</v>
      </c>
      <c r="BH136">
        <v>0</v>
      </c>
      <c r="BI136">
        <v>0</v>
      </c>
      <c r="BJ136">
        <v>0</v>
      </c>
      <c r="BK136">
        <v>0</v>
      </c>
      <c r="BL136">
        <v>0</v>
      </c>
      <c r="BM136">
        <v>0</v>
      </c>
      <c r="BN136">
        <v>0</v>
      </c>
      <c r="BO136">
        <v>0</v>
      </c>
      <c r="BP136">
        <v>0</v>
      </c>
      <c r="BQ136">
        <v>0</v>
      </c>
      <c r="BR136">
        <v>0</v>
      </c>
      <c r="BS136">
        <v>0</v>
      </c>
      <c r="BT136">
        <v>0</v>
      </c>
      <c r="BU136">
        <v>0</v>
      </c>
      <c r="BV136">
        <v>0</v>
      </c>
      <c r="BW136">
        <v>0</v>
      </c>
      <c r="CX136">
        <f>Y136*Source!I304</f>
        <v>2.1000000000000001E-4</v>
      </c>
      <c r="CY136">
        <f t="shared" si="18"/>
        <v>9073.89</v>
      </c>
      <c r="CZ136">
        <f t="shared" si="19"/>
        <v>9073.89</v>
      </c>
      <c r="DA136">
        <f t="shared" si="20"/>
        <v>1</v>
      </c>
      <c r="DB136">
        <f t="shared" si="16"/>
        <v>0.54</v>
      </c>
      <c r="DC136">
        <f t="shared" si="17"/>
        <v>0</v>
      </c>
    </row>
    <row r="137" spans="1:107">
      <c r="A137">
        <f>ROW(Source!A304)</f>
        <v>304</v>
      </c>
      <c r="B137">
        <v>54027915</v>
      </c>
      <c r="C137">
        <v>54030315</v>
      </c>
      <c r="D137">
        <v>29171808</v>
      </c>
      <c r="E137">
        <v>1</v>
      </c>
      <c r="F137">
        <v>1</v>
      </c>
      <c r="G137">
        <v>1</v>
      </c>
      <c r="H137">
        <v>3</v>
      </c>
      <c r="I137" t="s">
        <v>830</v>
      </c>
      <c r="J137" t="s">
        <v>831</v>
      </c>
      <c r="K137" t="s">
        <v>832</v>
      </c>
      <c r="L137">
        <v>1374</v>
      </c>
      <c r="N137">
        <v>1013</v>
      </c>
      <c r="O137" t="s">
        <v>833</v>
      </c>
      <c r="P137" t="s">
        <v>833</v>
      </c>
      <c r="Q137">
        <v>1</v>
      </c>
      <c r="W137">
        <v>0</v>
      </c>
      <c r="X137">
        <v>-915781824</v>
      </c>
      <c r="Y137">
        <v>3.36</v>
      </c>
      <c r="AA137">
        <v>1</v>
      </c>
      <c r="AB137">
        <v>0</v>
      </c>
      <c r="AC137">
        <v>0</v>
      </c>
      <c r="AD137">
        <v>0</v>
      </c>
      <c r="AE137">
        <v>1</v>
      </c>
      <c r="AF137">
        <v>0</v>
      </c>
      <c r="AG137">
        <v>0</v>
      </c>
      <c r="AH137">
        <v>0</v>
      </c>
      <c r="AI137">
        <v>1</v>
      </c>
      <c r="AJ137">
        <v>1</v>
      </c>
      <c r="AK137">
        <v>1</v>
      </c>
      <c r="AL137">
        <v>1</v>
      </c>
      <c r="AN137">
        <v>0</v>
      </c>
      <c r="AO137">
        <v>1</v>
      </c>
      <c r="AP137">
        <v>0</v>
      </c>
      <c r="AQ137">
        <v>0</v>
      </c>
      <c r="AR137">
        <v>0</v>
      </c>
      <c r="AS137" t="s">
        <v>6</v>
      </c>
      <c r="AT137">
        <v>3.36</v>
      </c>
      <c r="AU137" t="s">
        <v>6</v>
      </c>
      <c r="AV137">
        <v>0</v>
      </c>
      <c r="AW137">
        <v>2</v>
      </c>
      <c r="AX137">
        <v>54030339</v>
      </c>
      <c r="AY137">
        <v>1</v>
      </c>
      <c r="AZ137">
        <v>0</v>
      </c>
      <c r="BA137">
        <v>142</v>
      </c>
      <c r="BB137">
        <v>0</v>
      </c>
      <c r="BC137">
        <v>0</v>
      </c>
      <c r="BD137">
        <v>0</v>
      </c>
      <c r="BE137">
        <v>0</v>
      </c>
      <c r="BF137">
        <v>0</v>
      </c>
      <c r="BG137">
        <v>0</v>
      </c>
      <c r="BH137">
        <v>0</v>
      </c>
      <c r="BI137">
        <v>0</v>
      </c>
      <c r="BJ137">
        <v>0</v>
      </c>
      <c r="BK137">
        <v>0</v>
      </c>
      <c r="BL137">
        <v>0</v>
      </c>
      <c r="BM137">
        <v>0</v>
      </c>
      <c r="BN137">
        <v>0</v>
      </c>
      <c r="BO137">
        <v>0</v>
      </c>
      <c r="BP137">
        <v>0</v>
      </c>
      <c r="BQ137">
        <v>0</v>
      </c>
      <c r="BR137">
        <v>0</v>
      </c>
      <c r="BS137">
        <v>0</v>
      </c>
      <c r="BT137">
        <v>0</v>
      </c>
      <c r="BU137">
        <v>0</v>
      </c>
      <c r="BV137">
        <v>0</v>
      </c>
      <c r="BW137">
        <v>0</v>
      </c>
      <c r="CX137">
        <f>Y137*Source!I304</f>
        <v>11.76</v>
      </c>
      <c r="CY137">
        <f t="shared" si="18"/>
        <v>1</v>
      </c>
      <c r="CZ137">
        <f t="shared" si="19"/>
        <v>1</v>
      </c>
      <c r="DA137">
        <f t="shared" si="20"/>
        <v>1</v>
      </c>
      <c r="DB137">
        <f t="shared" si="16"/>
        <v>3.36</v>
      </c>
      <c r="DC137">
        <f t="shared" si="17"/>
        <v>0</v>
      </c>
    </row>
    <row r="138" spans="1:107">
      <c r="A138">
        <f>ROW(Source!A305)</f>
        <v>305</v>
      </c>
      <c r="B138">
        <v>54027915</v>
      </c>
      <c r="C138">
        <v>54030340</v>
      </c>
      <c r="D138">
        <v>41138244</v>
      </c>
      <c r="E138">
        <v>1</v>
      </c>
      <c r="F138">
        <v>1</v>
      </c>
      <c r="G138">
        <v>1</v>
      </c>
      <c r="H138">
        <v>1</v>
      </c>
      <c r="I138" t="s">
        <v>903</v>
      </c>
      <c r="J138" t="s">
        <v>6</v>
      </c>
      <c r="K138" t="s">
        <v>904</v>
      </c>
      <c r="L138">
        <v>1369</v>
      </c>
      <c r="N138">
        <v>1013</v>
      </c>
      <c r="O138" t="s">
        <v>738</v>
      </c>
      <c r="P138" t="s">
        <v>738</v>
      </c>
      <c r="Q138">
        <v>1</v>
      </c>
      <c r="W138">
        <v>0</v>
      </c>
      <c r="X138">
        <v>-882732030</v>
      </c>
      <c r="Y138">
        <v>3.68</v>
      </c>
      <c r="AA138">
        <v>0</v>
      </c>
      <c r="AB138">
        <v>0</v>
      </c>
      <c r="AC138">
        <v>0</v>
      </c>
      <c r="AD138">
        <v>8.02</v>
      </c>
      <c r="AE138">
        <v>0</v>
      </c>
      <c r="AF138">
        <v>0</v>
      </c>
      <c r="AG138">
        <v>0</v>
      </c>
      <c r="AH138">
        <v>8.02</v>
      </c>
      <c r="AI138">
        <v>1</v>
      </c>
      <c r="AJ138">
        <v>1</v>
      </c>
      <c r="AK138">
        <v>1</v>
      </c>
      <c r="AL138">
        <v>1</v>
      </c>
      <c r="AN138">
        <v>0</v>
      </c>
      <c r="AO138">
        <v>1</v>
      </c>
      <c r="AP138">
        <v>1</v>
      </c>
      <c r="AQ138">
        <v>0</v>
      </c>
      <c r="AR138">
        <v>0</v>
      </c>
      <c r="AS138" t="s">
        <v>6</v>
      </c>
      <c r="AT138">
        <v>3.68</v>
      </c>
      <c r="AU138" t="s">
        <v>6</v>
      </c>
      <c r="AV138">
        <v>1</v>
      </c>
      <c r="AW138">
        <v>2</v>
      </c>
      <c r="AX138">
        <v>54030344</v>
      </c>
      <c r="AY138">
        <v>1</v>
      </c>
      <c r="AZ138">
        <v>0</v>
      </c>
      <c r="BA138">
        <v>143</v>
      </c>
      <c r="BB138">
        <v>0</v>
      </c>
      <c r="BC138">
        <v>0</v>
      </c>
      <c r="BD138">
        <v>0</v>
      </c>
      <c r="BE138">
        <v>0</v>
      </c>
      <c r="BF138">
        <v>0</v>
      </c>
      <c r="BG138">
        <v>0</v>
      </c>
      <c r="BH138">
        <v>0</v>
      </c>
      <c r="BI138">
        <v>0</v>
      </c>
      <c r="BJ138">
        <v>0</v>
      </c>
      <c r="BK138">
        <v>0</v>
      </c>
      <c r="BL138">
        <v>0</v>
      </c>
      <c r="BM138">
        <v>0</v>
      </c>
      <c r="BN138">
        <v>0</v>
      </c>
      <c r="BO138">
        <v>0</v>
      </c>
      <c r="BP138">
        <v>0</v>
      </c>
      <c r="BQ138">
        <v>0</v>
      </c>
      <c r="BR138">
        <v>0</v>
      </c>
      <c r="BS138">
        <v>0</v>
      </c>
      <c r="BT138">
        <v>0</v>
      </c>
      <c r="BU138">
        <v>0</v>
      </c>
      <c r="BV138">
        <v>0</v>
      </c>
      <c r="BW138">
        <v>0</v>
      </c>
      <c r="CX138">
        <f>Y138*Source!I305</f>
        <v>11.923200000000001</v>
      </c>
      <c r="CY138">
        <f>AD138</f>
        <v>8.02</v>
      </c>
      <c r="CZ138">
        <f>AH138</f>
        <v>8.02</v>
      </c>
      <c r="DA138">
        <f>AL138</f>
        <v>1</v>
      </c>
      <c r="DB138">
        <f t="shared" si="16"/>
        <v>29.51</v>
      </c>
      <c r="DC138">
        <f t="shared" si="17"/>
        <v>0</v>
      </c>
    </row>
    <row r="139" spans="1:107">
      <c r="A139">
        <f>ROW(Source!A305)</f>
        <v>305</v>
      </c>
      <c r="B139">
        <v>54027915</v>
      </c>
      <c r="C139">
        <v>54030340</v>
      </c>
      <c r="D139">
        <v>51662457</v>
      </c>
      <c r="E139">
        <v>1</v>
      </c>
      <c r="F139">
        <v>1</v>
      </c>
      <c r="G139">
        <v>1</v>
      </c>
      <c r="H139">
        <v>2</v>
      </c>
      <c r="I139" t="s">
        <v>760</v>
      </c>
      <c r="J139" t="s">
        <v>905</v>
      </c>
      <c r="K139" t="s">
        <v>762</v>
      </c>
      <c r="L139">
        <v>1368</v>
      </c>
      <c r="N139">
        <v>1011</v>
      </c>
      <c r="O139" t="s">
        <v>746</v>
      </c>
      <c r="P139" t="s">
        <v>746</v>
      </c>
      <c r="Q139">
        <v>1</v>
      </c>
      <c r="W139">
        <v>0</v>
      </c>
      <c r="X139">
        <v>1752511502</v>
      </c>
      <c r="Y139">
        <v>0.34</v>
      </c>
      <c r="AA139">
        <v>0</v>
      </c>
      <c r="AB139">
        <v>87.17</v>
      </c>
      <c r="AC139">
        <v>11.6</v>
      </c>
      <c r="AD139">
        <v>0</v>
      </c>
      <c r="AE139">
        <v>0</v>
      </c>
      <c r="AF139">
        <v>87.17</v>
      </c>
      <c r="AG139">
        <v>11.6</v>
      </c>
      <c r="AH139">
        <v>0</v>
      </c>
      <c r="AI139">
        <v>1</v>
      </c>
      <c r="AJ139">
        <v>1</v>
      </c>
      <c r="AK139">
        <v>1</v>
      </c>
      <c r="AL139">
        <v>1</v>
      </c>
      <c r="AN139">
        <v>0</v>
      </c>
      <c r="AO139">
        <v>1</v>
      </c>
      <c r="AP139">
        <v>1</v>
      </c>
      <c r="AQ139">
        <v>0</v>
      </c>
      <c r="AR139">
        <v>0</v>
      </c>
      <c r="AS139" t="s">
        <v>6</v>
      </c>
      <c r="AT139">
        <v>0.34</v>
      </c>
      <c r="AU139" t="s">
        <v>6</v>
      </c>
      <c r="AV139">
        <v>0</v>
      </c>
      <c r="AW139">
        <v>2</v>
      </c>
      <c r="AX139">
        <v>54030345</v>
      </c>
      <c r="AY139">
        <v>1</v>
      </c>
      <c r="AZ139">
        <v>0</v>
      </c>
      <c r="BA139">
        <v>144</v>
      </c>
      <c r="BB139">
        <v>0</v>
      </c>
      <c r="BC139">
        <v>0</v>
      </c>
      <c r="BD139">
        <v>0</v>
      </c>
      <c r="BE139">
        <v>0</v>
      </c>
      <c r="BF139">
        <v>0</v>
      </c>
      <c r="BG139">
        <v>0</v>
      </c>
      <c r="BH139">
        <v>0</v>
      </c>
      <c r="BI139">
        <v>0</v>
      </c>
      <c r="BJ139">
        <v>0</v>
      </c>
      <c r="BK139">
        <v>0</v>
      </c>
      <c r="BL139">
        <v>0</v>
      </c>
      <c r="BM139">
        <v>0</v>
      </c>
      <c r="BN139">
        <v>0</v>
      </c>
      <c r="BO139">
        <v>0</v>
      </c>
      <c r="BP139">
        <v>0</v>
      </c>
      <c r="BQ139">
        <v>0</v>
      </c>
      <c r="BR139">
        <v>0</v>
      </c>
      <c r="BS139">
        <v>0</v>
      </c>
      <c r="BT139">
        <v>0</v>
      </c>
      <c r="BU139">
        <v>0</v>
      </c>
      <c r="BV139">
        <v>0</v>
      </c>
      <c r="BW139">
        <v>0</v>
      </c>
      <c r="CX139">
        <f>Y139*Source!I305</f>
        <v>1.1016000000000001</v>
      </c>
      <c r="CY139">
        <f>AB139</f>
        <v>87.17</v>
      </c>
      <c r="CZ139">
        <f>AF139</f>
        <v>87.17</v>
      </c>
      <c r="DA139">
        <f>AJ139</f>
        <v>1</v>
      </c>
      <c r="DB139">
        <f t="shared" si="16"/>
        <v>29.64</v>
      </c>
      <c r="DC139">
        <f t="shared" si="17"/>
        <v>3.94</v>
      </c>
    </row>
    <row r="140" spans="1:107">
      <c r="A140">
        <f>ROW(Source!A305)</f>
        <v>305</v>
      </c>
      <c r="B140">
        <v>54027915</v>
      </c>
      <c r="C140">
        <v>54030340</v>
      </c>
      <c r="D140">
        <v>51662035</v>
      </c>
      <c r="E140">
        <v>1</v>
      </c>
      <c r="F140">
        <v>1</v>
      </c>
      <c r="G140">
        <v>1</v>
      </c>
      <c r="H140">
        <v>3</v>
      </c>
      <c r="I140" t="s">
        <v>830</v>
      </c>
      <c r="J140" t="s">
        <v>906</v>
      </c>
      <c r="K140" t="s">
        <v>832</v>
      </c>
      <c r="L140">
        <v>1374</v>
      </c>
      <c r="N140">
        <v>1013</v>
      </c>
      <c r="O140" t="s">
        <v>833</v>
      </c>
      <c r="P140" t="s">
        <v>833</v>
      </c>
      <c r="Q140">
        <v>1</v>
      </c>
      <c r="W140">
        <v>0</v>
      </c>
      <c r="X140">
        <v>731474391</v>
      </c>
      <c r="Y140">
        <v>0.59</v>
      </c>
      <c r="AA140">
        <v>1</v>
      </c>
      <c r="AB140">
        <v>0</v>
      </c>
      <c r="AC140">
        <v>0</v>
      </c>
      <c r="AD140">
        <v>0</v>
      </c>
      <c r="AE140">
        <v>1</v>
      </c>
      <c r="AF140">
        <v>0</v>
      </c>
      <c r="AG140">
        <v>0</v>
      </c>
      <c r="AH140">
        <v>0</v>
      </c>
      <c r="AI140">
        <v>1</v>
      </c>
      <c r="AJ140">
        <v>1</v>
      </c>
      <c r="AK140">
        <v>1</v>
      </c>
      <c r="AL140">
        <v>1</v>
      </c>
      <c r="AN140">
        <v>0</v>
      </c>
      <c r="AO140">
        <v>1</v>
      </c>
      <c r="AP140">
        <v>0</v>
      </c>
      <c r="AQ140">
        <v>0</v>
      </c>
      <c r="AR140">
        <v>0</v>
      </c>
      <c r="AS140" t="s">
        <v>6</v>
      </c>
      <c r="AT140">
        <v>0.59</v>
      </c>
      <c r="AU140" t="s">
        <v>6</v>
      </c>
      <c r="AV140">
        <v>0</v>
      </c>
      <c r="AW140">
        <v>2</v>
      </c>
      <c r="AX140">
        <v>54030346</v>
      </c>
      <c r="AY140">
        <v>1</v>
      </c>
      <c r="AZ140">
        <v>0</v>
      </c>
      <c r="BA140">
        <v>145</v>
      </c>
      <c r="BB140">
        <v>0</v>
      </c>
      <c r="BC140">
        <v>0</v>
      </c>
      <c r="BD140">
        <v>0</v>
      </c>
      <c r="BE140">
        <v>0</v>
      </c>
      <c r="BF140">
        <v>0</v>
      </c>
      <c r="BG140">
        <v>0</v>
      </c>
      <c r="BH140">
        <v>0</v>
      </c>
      <c r="BI140">
        <v>0</v>
      </c>
      <c r="BJ140">
        <v>0</v>
      </c>
      <c r="BK140">
        <v>0</v>
      </c>
      <c r="BL140">
        <v>0</v>
      </c>
      <c r="BM140">
        <v>0</v>
      </c>
      <c r="BN140">
        <v>0</v>
      </c>
      <c r="BO140">
        <v>0</v>
      </c>
      <c r="BP140">
        <v>0</v>
      </c>
      <c r="BQ140">
        <v>0</v>
      </c>
      <c r="BR140">
        <v>0</v>
      </c>
      <c r="BS140">
        <v>0</v>
      </c>
      <c r="BT140">
        <v>0</v>
      </c>
      <c r="BU140">
        <v>0</v>
      </c>
      <c r="BV140">
        <v>0</v>
      </c>
      <c r="BW140">
        <v>0</v>
      </c>
      <c r="CX140">
        <f>Y140*Source!I305</f>
        <v>1.9116</v>
      </c>
      <c r="CY140">
        <f>AA140</f>
        <v>1</v>
      </c>
      <c r="CZ140">
        <f>AE140</f>
        <v>1</v>
      </c>
      <c r="DA140">
        <f>AI140</f>
        <v>1</v>
      </c>
      <c r="DB140">
        <f t="shared" si="16"/>
        <v>0.59</v>
      </c>
      <c r="DC140">
        <f t="shared" si="17"/>
        <v>0</v>
      </c>
    </row>
    <row r="141" spans="1:107">
      <c r="A141">
        <f>ROW(Source!A306)</f>
        <v>306</v>
      </c>
      <c r="B141">
        <v>54027915</v>
      </c>
      <c r="C141">
        <v>54030347</v>
      </c>
      <c r="D141">
        <v>121548</v>
      </c>
      <c r="E141">
        <v>1</v>
      </c>
      <c r="F141">
        <v>1</v>
      </c>
      <c r="G141">
        <v>1</v>
      </c>
      <c r="H141">
        <v>1</v>
      </c>
      <c r="I141" t="s">
        <v>108</v>
      </c>
      <c r="J141" t="s">
        <v>6</v>
      </c>
      <c r="K141" t="s">
        <v>741</v>
      </c>
      <c r="L141">
        <v>608254</v>
      </c>
      <c r="N141">
        <v>1013</v>
      </c>
      <c r="O141" t="s">
        <v>742</v>
      </c>
      <c r="P141" t="s">
        <v>742</v>
      </c>
      <c r="Q141">
        <v>1</v>
      </c>
      <c r="W141">
        <v>0</v>
      </c>
      <c r="X141">
        <v>-185737400</v>
      </c>
      <c r="Y141">
        <v>7.6</v>
      </c>
      <c r="AA141">
        <v>0</v>
      </c>
      <c r="AB141">
        <v>0</v>
      </c>
      <c r="AC141">
        <v>0</v>
      </c>
      <c r="AD141">
        <v>0</v>
      </c>
      <c r="AE141">
        <v>0</v>
      </c>
      <c r="AF141">
        <v>0</v>
      </c>
      <c r="AG141">
        <v>0</v>
      </c>
      <c r="AH141">
        <v>0</v>
      </c>
      <c r="AI141">
        <v>1</v>
      </c>
      <c r="AJ141">
        <v>1</v>
      </c>
      <c r="AK141">
        <v>1</v>
      </c>
      <c r="AL141">
        <v>1</v>
      </c>
      <c r="AN141">
        <v>0</v>
      </c>
      <c r="AO141">
        <v>1</v>
      </c>
      <c r="AP141">
        <v>1</v>
      </c>
      <c r="AQ141">
        <v>0</v>
      </c>
      <c r="AR141">
        <v>0</v>
      </c>
      <c r="AS141" t="s">
        <v>6</v>
      </c>
      <c r="AT141">
        <v>7.6</v>
      </c>
      <c r="AU141" t="s">
        <v>6</v>
      </c>
      <c r="AV141">
        <v>2</v>
      </c>
      <c r="AW141">
        <v>2</v>
      </c>
      <c r="AX141">
        <v>54030350</v>
      </c>
      <c r="AY141">
        <v>1</v>
      </c>
      <c r="AZ141">
        <v>0</v>
      </c>
      <c r="BA141">
        <v>146</v>
      </c>
      <c r="BB141">
        <v>0</v>
      </c>
      <c r="BC141">
        <v>0</v>
      </c>
      <c r="BD141">
        <v>0</v>
      </c>
      <c r="BE141">
        <v>0</v>
      </c>
      <c r="BF141">
        <v>0</v>
      </c>
      <c r="BG141">
        <v>0</v>
      </c>
      <c r="BH141">
        <v>0</v>
      </c>
      <c r="BI141">
        <v>0</v>
      </c>
      <c r="BJ141">
        <v>0</v>
      </c>
      <c r="BK141">
        <v>0</v>
      </c>
      <c r="BL141">
        <v>0</v>
      </c>
      <c r="BM141">
        <v>0</v>
      </c>
      <c r="BN141">
        <v>0</v>
      </c>
      <c r="BO141">
        <v>0</v>
      </c>
      <c r="BP141">
        <v>0</v>
      </c>
      <c r="BQ141">
        <v>0</v>
      </c>
      <c r="BR141">
        <v>0</v>
      </c>
      <c r="BS141">
        <v>0</v>
      </c>
      <c r="BT141">
        <v>0</v>
      </c>
      <c r="BU141">
        <v>0</v>
      </c>
      <c r="BV141">
        <v>0</v>
      </c>
      <c r="BW141">
        <v>0</v>
      </c>
      <c r="CX141">
        <f>Y141*Source!I306</f>
        <v>0.20684159999999999</v>
      </c>
      <c r="CY141">
        <f>AD141</f>
        <v>0</v>
      </c>
      <c r="CZ141">
        <f>AH141</f>
        <v>0</v>
      </c>
      <c r="DA141">
        <f>AL141</f>
        <v>1</v>
      </c>
      <c r="DB141">
        <f t="shared" si="16"/>
        <v>0</v>
      </c>
      <c r="DC141">
        <f t="shared" si="17"/>
        <v>0</v>
      </c>
    </row>
    <row r="142" spans="1:107">
      <c r="A142">
        <f>ROW(Source!A306)</f>
        <v>306</v>
      </c>
      <c r="B142">
        <v>54027915</v>
      </c>
      <c r="C142">
        <v>54030347</v>
      </c>
      <c r="D142">
        <v>29172870</v>
      </c>
      <c r="E142">
        <v>1</v>
      </c>
      <c r="F142">
        <v>1</v>
      </c>
      <c r="G142">
        <v>1</v>
      </c>
      <c r="H142">
        <v>2</v>
      </c>
      <c r="I142" t="s">
        <v>907</v>
      </c>
      <c r="J142" t="s">
        <v>908</v>
      </c>
      <c r="K142" t="s">
        <v>909</v>
      </c>
      <c r="L142">
        <v>1368</v>
      </c>
      <c r="N142">
        <v>1011</v>
      </c>
      <c r="O142" t="s">
        <v>746</v>
      </c>
      <c r="P142" t="s">
        <v>746</v>
      </c>
      <c r="Q142">
        <v>1</v>
      </c>
      <c r="W142">
        <v>0</v>
      </c>
      <c r="X142">
        <v>-1108837144</v>
      </c>
      <c r="Y142">
        <v>7.6</v>
      </c>
      <c r="AA142">
        <v>0</v>
      </c>
      <c r="AB142">
        <v>61.3</v>
      </c>
      <c r="AC142">
        <v>11.6</v>
      </c>
      <c r="AD142">
        <v>0</v>
      </c>
      <c r="AE142">
        <v>0</v>
      </c>
      <c r="AF142">
        <v>61.3</v>
      </c>
      <c r="AG142">
        <v>11.6</v>
      </c>
      <c r="AH142">
        <v>0</v>
      </c>
      <c r="AI142">
        <v>1</v>
      </c>
      <c r="AJ142">
        <v>1</v>
      </c>
      <c r="AK142">
        <v>1</v>
      </c>
      <c r="AL142">
        <v>1</v>
      </c>
      <c r="AN142">
        <v>0</v>
      </c>
      <c r="AO142">
        <v>1</v>
      </c>
      <c r="AP142">
        <v>1</v>
      </c>
      <c r="AQ142">
        <v>0</v>
      </c>
      <c r="AR142">
        <v>0</v>
      </c>
      <c r="AS142" t="s">
        <v>6</v>
      </c>
      <c r="AT142">
        <v>7.6</v>
      </c>
      <c r="AU142" t="s">
        <v>6</v>
      </c>
      <c r="AV142">
        <v>0</v>
      </c>
      <c r="AW142">
        <v>2</v>
      </c>
      <c r="AX142">
        <v>54030351</v>
      </c>
      <c r="AY142">
        <v>1</v>
      </c>
      <c r="AZ142">
        <v>0</v>
      </c>
      <c r="BA142">
        <v>147</v>
      </c>
      <c r="BB142">
        <v>0</v>
      </c>
      <c r="BC142">
        <v>0</v>
      </c>
      <c r="BD142">
        <v>0</v>
      </c>
      <c r="BE142">
        <v>0</v>
      </c>
      <c r="BF142">
        <v>0</v>
      </c>
      <c r="BG142">
        <v>0</v>
      </c>
      <c r="BH142">
        <v>0</v>
      </c>
      <c r="BI142">
        <v>0</v>
      </c>
      <c r="BJ142">
        <v>0</v>
      </c>
      <c r="BK142">
        <v>0</v>
      </c>
      <c r="BL142">
        <v>0</v>
      </c>
      <c r="BM142">
        <v>0</v>
      </c>
      <c r="BN142">
        <v>0</v>
      </c>
      <c r="BO142">
        <v>0</v>
      </c>
      <c r="BP142">
        <v>0</v>
      </c>
      <c r="BQ142">
        <v>0</v>
      </c>
      <c r="BR142">
        <v>0</v>
      </c>
      <c r="BS142">
        <v>0</v>
      </c>
      <c r="BT142">
        <v>0</v>
      </c>
      <c r="BU142">
        <v>0</v>
      </c>
      <c r="BV142">
        <v>0</v>
      </c>
      <c r="BW142">
        <v>0</v>
      </c>
      <c r="CX142">
        <f>Y142*Source!I306</f>
        <v>0.20684159999999999</v>
      </c>
      <c r="CY142">
        <f>AB142</f>
        <v>61.3</v>
      </c>
      <c r="CZ142">
        <f>AF142</f>
        <v>61.3</v>
      </c>
      <c r="DA142">
        <f>AJ142</f>
        <v>1</v>
      </c>
      <c r="DB142">
        <f t="shared" si="16"/>
        <v>465.88</v>
      </c>
      <c r="DC142">
        <f t="shared" si="17"/>
        <v>88.16</v>
      </c>
    </row>
    <row r="143" spans="1:107">
      <c r="A143">
        <f>ROW(Source!A307)</f>
        <v>307</v>
      </c>
      <c r="B143">
        <v>54027915</v>
      </c>
      <c r="C143">
        <v>54030352</v>
      </c>
      <c r="D143">
        <v>18411579</v>
      </c>
      <c r="E143">
        <v>1</v>
      </c>
      <c r="F143">
        <v>1</v>
      </c>
      <c r="G143">
        <v>1</v>
      </c>
      <c r="H143">
        <v>1</v>
      </c>
      <c r="I143" t="s">
        <v>834</v>
      </c>
      <c r="J143" t="s">
        <v>6</v>
      </c>
      <c r="K143" t="s">
        <v>835</v>
      </c>
      <c r="L143">
        <v>1369</v>
      </c>
      <c r="N143">
        <v>1013</v>
      </c>
      <c r="O143" t="s">
        <v>738</v>
      </c>
      <c r="P143" t="s">
        <v>738</v>
      </c>
      <c r="Q143">
        <v>1</v>
      </c>
      <c r="W143">
        <v>0</v>
      </c>
      <c r="X143">
        <v>-1499016023</v>
      </c>
      <c r="Y143">
        <v>88.5</v>
      </c>
      <c r="AA143">
        <v>0</v>
      </c>
      <c r="AB143">
        <v>0</v>
      </c>
      <c r="AC143">
        <v>0</v>
      </c>
      <c r="AD143">
        <v>7.5</v>
      </c>
      <c r="AE143">
        <v>0</v>
      </c>
      <c r="AF143">
        <v>0</v>
      </c>
      <c r="AG143">
        <v>0</v>
      </c>
      <c r="AH143">
        <v>7.5</v>
      </c>
      <c r="AI143">
        <v>1</v>
      </c>
      <c r="AJ143">
        <v>1</v>
      </c>
      <c r="AK143">
        <v>1</v>
      </c>
      <c r="AL143">
        <v>1</v>
      </c>
      <c r="AN143">
        <v>0</v>
      </c>
      <c r="AO143">
        <v>1</v>
      </c>
      <c r="AP143">
        <v>1</v>
      </c>
      <c r="AQ143">
        <v>0</v>
      </c>
      <c r="AR143">
        <v>0</v>
      </c>
      <c r="AS143" t="s">
        <v>6</v>
      </c>
      <c r="AT143">
        <v>88.5</v>
      </c>
      <c r="AU143" t="s">
        <v>6</v>
      </c>
      <c r="AV143">
        <v>1</v>
      </c>
      <c r="AW143">
        <v>2</v>
      </c>
      <c r="AX143">
        <v>54030354</v>
      </c>
      <c r="AY143">
        <v>1</v>
      </c>
      <c r="AZ143">
        <v>0</v>
      </c>
      <c r="BA143">
        <v>148</v>
      </c>
      <c r="BB143">
        <v>0</v>
      </c>
      <c r="BC143">
        <v>0</v>
      </c>
      <c r="BD143">
        <v>0</v>
      </c>
      <c r="BE143">
        <v>0</v>
      </c>
      <c r="BF143">
        <v>0</v>
      </c>
      <c r="BG143">
        <v>0</v>
      </c>
      <c r="BH143">
        <v>0</v>
      </c>
      <c r="BI143">
        <v>0</v>
      </c>
      <c r="BJ143">
        <v>0</v>
      </c>
      <c r="BK143">
        <v>0</v>
      </c>
      <c r="BL143">
        <v>0</v>
      </c>
      <c r="BM143">
        <v>0</v>
      </c>
      <c r="BN143">
        <v>0</v>
      </c>
      <c r="BO143">
        <v>0</v>
      </c>
      <c r="BP143">
        <v>0</v>
      </c>
      <c r="BQ143">
        <v>0</v>
      </c>
      <c r="BR143">
        <v>0</v>
      </c>
      <c r="BS143">
        <v>0</v>
      </c>
      <c r="BT143">
        <v>0</v>
      </c>
      <c r="BU143">
        <v>0</v>
      </c>
      <c r="BV143">
        <v>0</v>
      </c>
      <c r="BW143">
        <v>0</v>
      </c>
      <c r="CX143">
        <f>Y143*Source!I307</f>
        <v>10.32264</v>
      </c>
      <c r="CY143">
        <f>AD143</f>
        <v>7.5</v>
      </c>
      <c r="CZ143">
        <f>AH143</f>
        <v>7.5</v>
      </c>
      <c r="DA143">
        <f>AL143</f>
        <v>1</v>
      </c>
      <c r="DB143">
        <f t="shared" si="16"/>
        <v>663.75</v>
      </c>
      <c r="DC143">
        <f t="shared" si="17"/>
        <v>0</v>
      </c>
    </row>
    <row r="144" spans="1:107">
      <c r="A144">
        <f>ROW(Source!A308)</f>
        <v>308</v>
      </c>
      <c r="B144">
        <v>54027915</v>
      </c>
      <c r="C144">
        <v>54030355</v>
      </c>
      <c r="D144">
        <v>121548</v>
      </c>
      <c r="E144">
        <v>1</v>
      </c>
      <c r="F144">
        <v>1</v>
      </c>
      <c r="G144">
        <v>1</v>
      </c>
      <c r="H144">
        <v>1</v>
      </c>
      <c r="I144" t="s">
        <v>108</v>
      </c>
      <c r="J144" t="s">
        <v>6</v>
      </c>
      <c r="K144" t="s">
        <v>741</v>
      </c>
      <c r="L144">
        <v>608254</v>
      </c>
      <c r="N144">
        <v>1013</v>
      </c>
      <c r="O144" t="s">
        <v>742</v>
      </c>
      <c r="P144" t="s">
        <v>742</v>
      </c>
      <c r="Q144">
        <v>1</v>
      </c>
      <c r="W144">
        <v>0</v>
      </c>
      <c r="X144">
        <v>-185737400</v>
      </c>
      <c r="Y144">
        <v>0.94</v>
      </c>
      <c r="AA144">
        <v>0</v>
      </c>
      <c r="AB144">
        <v>0</v>
      </c>
      <c r="AC144">
        <v>0</v>
      </c>
      <c r="AD144">
        <v>0</v>
      </c>
      <c r="AE144">
        <v>0</v>
      </c>
      <c r="AF144">
        <v>0</v>
      </c>
      <c r="AG144">
        <v>0</v>
      </c>
      <c r="AH144">
        <v>0</v>
      </c>
      <c r="AI144">
        <v>1</v>
      </c>
      <c r="AJ144">
        <v>1</v>
      </c>
      <c r="AK144">
        <v>1</v>
      </c>
      <c r="AL144">
        <v>1</v>
      </c>
      <c r="AN144">
        <v>0</v>
      </c>
      <c r="AO144">
        <v>1</v>
      </c>
      <c r="AP144">
        <v>1</v>
      </c>
      <c r="AQ144">
        <v>0</v>
      </c>
      <c r="AR144">
        <v>0</v>
      </c>
      <c r="AS144" t="s">
        <v>6</v>
      </c>
      <c r="AT144">
        <v>0.94</v>
      </c>
      <c r="AU144" t="s">
        <v>6</v>
      </c>
      <c r="AV144">
        <v>2</v>
      </c>
      <c r="AW144">
        <v>2</v>
      </c>
      <c r="AX144">
        <v>54030359</v>
      </c>
      <c r="AY144">
        <v>1</v>
      </c>
      <c r="AZ144">
        <v>0</v>
      </c>
      <c r="BA144">
        <v>149</v>
      </c>
      <c r="BB144">
        <v>0</v>
      </c>
      <c r="BC144">
        <v>0</v>
      </c>
      <c r="BD144">
        <v>0</v>
      </c>
      <c r="BE144">
        <v>0</v>
      </c>
      <c r="BF144">
        <v>0</v>
      </c>
      <c r="BG144">
        <v>0</v>
      </c>
      <c r="BH144">
        <v>0</v>
      </c>
      <c r="BI144">
        <v>0</v>
      </c>
      <c r="BJ144">
        <v>0</v>
      </c>
      <c r="BK144">
        <v>0</v>
      </c>
      <c r="BL144">
        <v>0</v>
      </c>
      <c r="BM144">
        <v>0</v>
      </c>
      <c r="BN144">
        <v>0</v>
      </c>
      <c r="BO144">
        <v>0</v>
      </c>
      <c r="BP144">
        <v>0</v>
      </c>
      <c r="BQ144">
        <v>0</v>
      </c>
      <c r="BR144">
        <v>0</v>
      </c>
      <c r="BS144">
        <v>0</v>
      </c>
      <c r="BT144">
        <v>0</v>
      </c>
      <c r="BU144">
        <v>0</v>
      </c>
      <c r="BV144">
        <v>0</v>
      </c>
      <c r="BW144">
        <v>0</v>
      </c>
      <c r="CX144">
        <f>Y144*Source!I308</f>
        <v>0.55497600000000002</v>
      </c>
      <c r="CY144">
        <f>AD144</f>
        <v>0</v>
      </c>
      <c r="CZ144">
        <f>AH144</f>
        <v>0</v>
      </c>
      <c r="DA144">
        <f>AL144</f>
        <v>1</v>
      </c>
      <c r="DB144">
        <f t="shared" si="16"/>
        <v>0</v>
      </c>
      <c r="DC144">
        <f t="shared" si="17"/>
        <v>0</v>
      </c>
    </row>
    <row r="145" spans="1:107">
      <c r="A145">
        <f>ROW(Source!A308)</f>
        <v>308</v>
      </c>
      <c r="B145">
        <v>54027915</v>
      </c>
      <c r="C145">
        <v>54030355</v>
      </c>
      <c r="D145">
        <v>29172871</v>
      </c>
      <c r="E145">
        <v>1</v>
      </c>
      <c r="F145">
        <v>1</v>
      </c>
      <c r="G145">
        <v>1</v>
      </c>
      <c r="H145">
        <v>2</v>
      </c>
      <c r="I145" t="s">
        <v>910</v>
      </c>
      <c r="J145" t="s">
        <v>911</v>
      </c>
      <c r="K145" t="s">
        <v>912</v>
      </c>
      <c r="L145">
        <v>1368</v>
      </c>
      <c r="N145">
        <v>1011</v>
      </c>
      <c r="O145" t="s">
        <v>746</v>
      </c>
      <c r="P145" t="s">
        <v>746</v>
      </c>
      <c r="Q145">
        <v>1</v>
      </c>
      <c r="W145">
        <v>0</v>
      </c>
      <c r="X145">
        <v>-229935220</v>
      </c>
      <c r="Y145">
        <v>0.55000000000000004</v>
      </c>
      <c r="AA145">
        <v>0</v>
      </c>
      <c r="AB145">
        <v>80.010000000000005</v>
      </c>
      <c r="AC145">
        <v>13.5</v>
      </c>
      <c r="AD145">
        <v>0</v>
      </c>
      <c r="AE145">
        <v>0</v>
      </c>
      <c r="AF145">
        <v>80.010000000000005</v>
      </c>
      <c r="AG145">
        <v>13.5</v>
      </c>
      <c r="AH145">
        <v>0</v>
      </c>
      <c r="AI145">
        <v>1</v>
      </c>
      <c r="AJ145">
        <v>1</v>
      </c>
      <c r="AK145">
        <v>1</v>
      </c>
      <c r="AL145">
        <v>1</v>
      </c>
      <c r="AN145">
        <v>0</v>
      </c>
      <c r="AO145">
        <v>1</v>
      </c>
      <c r="AP145">
        <v>1</v>
      </c>
      <c r="AQ145">
        <v>0</v>
      </c>
      <c r="AR145">
        <v>0</v>
      </c>
      <c r="AS145" t="s">
        <v>6</v>
      </c>
      <c r="AT145">
        <v>0.55000000000000004</v>
      </c>
      <c r="AU145" t="s">
        <v>6</v>
      </c>
      <c r="AV145">
        <v>0</v>
      </c>
      <c r="AW145">
        <v>2</v>
      </c>
      <c r="AX145">
        <v>54030360</v>
      </c>
      <c r="AY145">
        <v>1</v>
      </c>
      <c r="AZ145">
        <v>0</v>
      </c>
      <c r="BA145">
        <v>150</v>
      </c>
      <c r="BB145">
        <v>0</v>
      </c>
      <c r="BC145">
        <v>0</v>
      </c>
      <c r="BD145">
        <v>0</v>
      </c>
      <c r="BE145">
        <v>0</v>
      </c>
      <c r="BF145">
        <v>0</v>
      </c>
      <c r="BG145">
        <v>0</v>
      </c>
      <c r="BH145">
        <v>0</v>
      </c>
      <c r="BI145">
        <v>0</v>
      </c>
      <c r="BJ145">
        <v>0</v>
      </c>
      <c r="BK145">
        <v>0</v>
      </c>
      <c r="BL145">
        <v>0</v>
      </c>
      <c r="BM145">
        <v>0</v>
      </c>
      <c r="BN145">
        <v>0</v>
      </c>
      <c r="BO145">
        <v>0</v>
      </c>
      <c r="BP145">
        <v>0</v>
      </c>
      <c r="BQ145">
        <v>0</v>
      </c>
      <c r="BR145">
        <v>0</v>
      </c>
      <c r="BS145">
        <v>0</v>
      </c>
      <c r="BT145">
        <v>0</v>
      </c>
      <c r="BU145">
        <v>0</v>
      </c>
      <c r="BV145">
        <v>0</v>
      </c>
      <c r="BW145">
        <v>0</v>
      </c>
      <c r="CX145">
        <f>Y145*Source!I308</f>
        <v>0.32472000000000006</v>
      </c>
      <c r="CY145">
        <f>AB145</f>
        <v>80.010000000000005</v>
      </c>
      <c r="CZ145">
        <f>AF145</f>
        <v>80.010000000000005</v>
      </c>
      <c r="DA145">
        <f>AJ145</f>
        <v>1</v>
      </c>
      <c r="DB145">
        <f t="shared" si="16"/>
        <v>44.01</v>
      </c>
      <c r="DC145">
        <f t="shared" si="17"/>
        <v>7.43</v>
      </c>
    </row>
    <row r="146" spans="1:107">
      <c r="A146">
        <f>ROW(Source!A308)</f>
        <v>308</v>
      </c>
      <c r="B146">
        <v>54027915</v>
      </c>
      <c r="C146">
        <v>54030355</v>
      </c>
      <c r="D146">
        <v>29173182</v>
      </c>
      <c r="E146">
        <v>1</v>
      </c>
      <c r="F146">
        <v>1</v>
      </c>
      <c r="G146">
        <v>1</v>
      </c>
      <c r="H146">
        <v>2</v>
      </c>
      <c r="I146" t="s">
        <v>913</v>
      </c>
      <c r="J146" t="s">
        <v>914</v>
      </c>
      <c r="K146" t="s">
        <v>915</v>
      </c>
      <c r="L146">
        <v>1368</v>
      </c>
      <c r="N146">
        <v>1011</v>
      </c>
      <c r="O146" t="s">
        <v>746</v>
      </c>
      <c r="P146" t="s">
        <v>746</v>
      </c>
      <c r="Q146">
        <v>1</v>
      </c>
      <c r="W146">
        <v>0</v>
      </c>
      <c r="X146">
        <v>-1754144589</v>
      </c>
      <c r="Y146">
        <v>0.39</v>
      </c>
      <c r="AA146">
        <v>0</v>
      </c>
      <c r="AB146">
        <v>123</v>
      </c>
      <c r="AC146">
        <v>13.5</v>
      </c>
      <c r="AD146">
        <v>0</v>
      </c>
      <c r="AE146">
        <v>0</v>
      </c>
      <c r="AF146">
        <v>123</v>
      </c>
      <c r="AG146">
        <v>13.5</v>
      </c>
      <c r="AH146">
        <v>0</v>
      </c>
      <c r="AI146">
        <v>1</v>
      </c>
      <c r="AJ146">
        <v>1</v>
      </c>
      <c r="AK146">
        <v>1</v>
      </c>
      <c r="AL146">
        <v>1</v>
      </c>
      <c r="AN146">
        <v>0</v>
      </c>
      <c r="AO146">
        <v>1</v>
      </c>
      <c r="AP146">
        <v>1</v>
      </c>
      <c r="AQ146">
        <v>0</v>
      </c>
      <c r="AR146">
        <v>0</v>
      </c>
      <c r="AS146" t="s">
        <v>6</v>
      </c>
      <c r="AT146">
        <v>0.39</v>
      </c>
      <c r="AU146" t="s">
        <v>6</v>
      </c>
      <c r="AV146">
        <v>0</v>
      </c>
      <c r="AW146">
        <v>2</v>
      </c>
      <c r="AX146">
        <v>54030361</v>
      </c>
      <c r="AY146">
        <v>1</v>
      </c>
      <c r="AZ146">
        <v>0</v>
      </c>
      <c r="BA146">
        <v>151</v>
      </c>
      <c r="BB146">
        <v>0</v>
      </c>
      <c r="BC146">
        <v>0</v>
      </c>
      <c r="BD146">
        <v>0</v>
      </c>
      <c r="BE146">
        <v>0</v>
      </c>
      <c r="BF146">
        <v>0</v>
      </c>
      <c r="BG146">
        <v>0</v>
      </c>
      <c r="BH146">
        <v>0</v>
      </c>
      <c r="BI146">
        <v>0</v>
      </c>
      <c r="BJ146">
        <v>0</v>
      </c>
      <c r="BK146">
        <v>0</v>
      </c>
      <c r="BL146">
        <v>0</v>
      </c>
      <c r="BM146">
        <v>0</v>
      </c>
      <c r="BN146">
        <v>0</v>
      </c>
      <c r="BO146">
        <v>0</v>
      </c>
      <c r="BP146">
        <v>0</v>
      </c>
      <c r="BQ146">
        <v>0</v>
      </c>
      <c r="BR146">
        <v>0</v>
      </c>
      <c r="BS146">
        <v>0</v>
      </c>
      <c r="BT146">
        <v>0</v>
      </c>
      <c r="BU146">
        <v>0</v>
      </c>
      <c r="BV146">
        <v>0</v>
      </c>
      <c r="BW146">
        <v>0</v>
      </c>
      <c r="CX146">
        <f>Y146*Source!I308</f>
        <v>0.23025600000000002</v>
      </c>
      <c r="CY146">
        <f>AB146</f>
        <v>123</v>
      </c>
      <c r="CZ146">
        <f>AF146</f>
        <v>123</v>
      </c>
      <c r="DA146">
        <f>AJ146</f>
        <v>1</v>
      </c>
      <c r="DB146">
        <f t="shared" si="16"/>
        <v>47.97</v>
      </c>
      <c r="DC146">
        <f t="shared" si="17"/>
        <v>5.27</v>
      </c>
    </row>
    <row r="147" spans="1:107">
      <c r="A147">
        <f>ROW(Source!A309)</f>
        <v>309</v>
      </c>
      <c r="B147">
        <v>54027915</v>
      </c>
      <c r="C147">
        <v>54030362</v>
      </c>
      <c r="D147">
        <v>18407150</v>
      </c>
      <c r="E147">
        <v>1</v>
      </c>
      <c r="F147">
        <v>1</v>
      </c>
      <c r="G147">
        <v>1</v>
      </c>
      <c r="H147">
        <v>1</v>
      </c>
      <c r="I147" t="s">
        <v>736</v>
      </c>
      <c r="J147" t="s">
        <v>6</v>
      </c>
      <c r="K147" t="s">
        <v>737</v>
      </c>
      <c r="L147">
        <v>1369</v>
      </c>
      <c r="N147">
        <v>1013</v>
      </c>
      <c r="O147" t="s">
        <v>738</v>
      </c>
      <c r="P147" t="s">
        <v>738</v>
      </c>
      <c r="Q147">
        <v>1</v>
      </c>
      <c r="W147">
        <v>0</v>
      </c>
      <c r="X147">
        <v>-931037793</v>
      </c>
      <c r="Y147">
        <v>100</v>
      </c>
      <c r="AA147">
        <v>0</v>
      </c>
      <c r="AB147">
        <v>0</v>
      </c>
      <c r="AC147">
        <v>0</v>
      </c>
      <c r="AD147">
        <v>8.5299999999999994</v>
      </c>
      <c r="AE147">
        <v>0</v>
      </c>
      <c r="AF147">
        <v>0</v>
      </c>
      <c r="AG147">
        <v>0</v>
      </c>
      <c r="AH147">
        <v>8.5299999999999994</v>
      </c>
      <c r="AI147">
        <v>1</v>
      </c>
      <c r="AJ147">
        <v>1</v>
      </c>
      <c r="AK147">
        <v>1</v>
      </c>
      <c r="AL147">
        <v>1</v>
      </c>
      <c r="AN147">
        <v>0</v>
      </c>
      <c r="AO147">
        <v>1</v>
      </c>
      <c r="AP147">
        <v>1</v>
      </c>
      <c r="AQ147">
        <v>0</v>
      </c>
      <c r="AR147">
        <v>0</v>
      </c>
      <c r="AS147" t="s">
        <v>6</v>
      </c>
      <c r="AT147">
        <v>100</v>
      </c>
      <c r="AU147" t="s">
        <v>6</v>
      </c>
      <c r="AV147">
        <v>1</v>
      </c>
      <c r="AW147">
        <v>2</v>
      </c>
      <c r="AX147">
        <v>54030364</v>
      </c>
      <c r="AY147">
        <v>1</v>
      </c>
      <c r="AZ147">
        <v>0</v>
      </c>
      <c r="BA147">
        <v>152</v>
      </c>
      <c r="BB147">
        <v>0</v>
      </c>
      <c r="BC147">
        <v>0</v>
      </c>
      <c r="BD147">
        <v>0</v>
      </c>
      <c r="BE147">
        <v>0</v>
      </c>
      <c r="BF147">
        <v>0</v>
      </c>
      <c r="BG147">
        <v>0</v>
      </c>
      <c r="BH147">
        <v>0</v>
      </c>
      <c r="BI147">
        <v>0</v>
      </c>
      <c r="BJ147">
        <v>0</v>
      </c>
      <c r="BK147">
        <v>0</v>
      </c>
      <c r="BL147">
        <v>0</v>
      </c>
      <c r="BM147">
        <v>0</v>
      </c>
      <c r="BN147">
        <v>0</v>
      </c>
      <c r="BO147">
        <v>0</v>
      </c>
      <c r="BP147">
        <v>0</v>
      </c>
      <c r="BQ147">
        <v>0</v>
      </c>
      <c r="BR147">
        <v>0</v>
      </c>
      <c r="BS147">
        <v>0</v>
      </c>
      <c r="BT147">
        <v>0</v>
      </c>
      <c r="BU147">
        <v>0</v>
      </c>
      <c r="BV147">
        <v>0</v>
      </c>
      <c r="BW147">
        <v>0</v>
      </c>
      <c r="CX147">
        <f>Y147*Source!I309</f>
        <v>6.5600000000000005</v>
      </c>
      <c r="CY147">
        <f>AD147</f>
        <v>8.5299999999999994</v>
      </c>
      <c r="CZ147">
        <f>AH147</f>
        <v>8.5299999999999994</v>
      </c>
      <c r="DA147">
        <f>AL147</f>
        <v>1</v>
      </c>
      <c r="DB147">
        <f t="shared" si="16"/>
        <v>853</v>
      </c>
      <c r="DC147">
        <f t="shared" si="17"/>
        <v>0</v>
      </c>
    </row>
    <row r="148" spans="1:107">
      <c r="A148">
        <f>ROW(Source!A310)</f>
        <v>310</v>
      </c>
      <c r="B148">
        <v>54027915</v>
      </c>
      <c r="C148">
        <v>54030365</v>
      </c>
      <c r="D148">
        <v>29362762</v>
      </c>
      <c r="E148">
        <v>1</v>
      </c>
      <c r="F148">
        <v>1</v>
      </c>
      <c r="G148">
        <v>1</v>
      </c>
      <c r="H148">
        <v>1</v>
      </c>
      <c r="I148" t="s">
        <v>885</v>
      </c>
      <c r="J148" t="s">
        <v>6</v>
      </c>
      <c r="K148" t="s">
        <v>886</v>
      </c>
      <c r="L148">
        <v>1369</v>
      </c>
      <c r="N148">
        <v>1013</v>
      </c>
      <c r="O148" t="s">
        <v>738</v>
      </c>
      <c r="P148" t="s">
        <v>738</v>
      </c>
      <c r="Q148">
        <v>1</v>
      </c>
      <c r="W148">
        <v>0</v>
      </c>
      <c r="X148">
        <v>604758886</v>
      </c>
      <c r="Y148">
        <v>0.51</v>
      </c>
      <c r="AA148">
        <v>0</v>
      </c>
      <c r="AB148">
        <v>0</v>
      </c>
      <c r="AC148">
        <v>0</v>
      </c>
      <c r="AD148">
        <v>9.6199999999999992</v>
      </c>
      <c r="AE148">
        <v>0</v>
      </c>
      <c r="AF148">
        <v>0</v>
      </c>
      <c r="AG148">
        <v>0</v>
      </c>
      <c r="AH148">
        <v>9.6199999999999992</v>
      </c>
      <c r="AI148">
        <v>1</v>
      </c>
      <c r="AJ148">
        <v>1</v>
      </c>
      <c r="AK148">
        <v>1</v>
      </c>
      <c r="AL148">
        <v>1</v>
      </c>
      <c r="AN148">
        <v>0</v>
      </c>
      <c r="AO148">
        <v>1</v>
      </c>
      <c r="AP148">
        <v>1</v>
      </c>
      <c r="AQ148">
        <v>0</v>
      </c>
      <c r="AR148">
        <v>0</v>
      </c>
      <c r="AS148" t="s">
        <v>6</v>
      </c>
      <c r="AT148">
        <v>0.51</v>
      </c>
      <c r="AU148" t="s">
        <v>6</v>
      </c>
      <c r="AV148">
        <v>1</v>
      </c>
      <c r="AW148">
        <v>2</v>
      </c>
      <c r="AX148">
        <v>54030371</v>
      </c>
      <c r="AY148">
        <v>1</v>
      </c>
      <c r="AZ148">
        <v>0</v>
      </c>
      <c r="BA148">
        <v>153</v>
      </c>
      <c r="BB148">
        <v>0</v>
      </c>
      <c r="BC148">
        <v>0</v>
      </c>
      <c r="BD148">
        <v>0</v>
      </c>
      <c r="BE148">
        <v>0</v>
      </c>
      <c r="BF148">
        <v>0</v>
      </c>
      <c r="BG148">
        <v>0</v>
      </c>
      <c r="BH148">
        <v>0</v>
      </c>
      <c r="BI148">
        <v>0</v>
      </c>
      <c r="BJ148">
        <v>0</v>
      </c>
      <c r="BK148">
        <v>0</v>
      </c>
      <c r="BL148">
        <v>0</v>
      </c>
      <c r="BM148">
        <v>0</v>
      </c>
      <c r="BN148">
        <v>0</v>
      </c>
      <c r="BO148">
        <v>0</v>
      </c>
      <c r="BP148">
        <v>0</v>
      </c>
      <c r="BQ148">
        <v>0</v>
      </c>
      <c r="BR148">
        <v>0</v>
      </c>
      <c r="BS148">
        <v>0</v>
      </c>
      <c r="BT148">
        <v>0</v>
      </c>
      <c r="BU148">
        <v>0</v>
      </c>
      <c r="BV148">
        <v>0</v>
      </c>
      <c r="BW148">
        <v>0</v>
      </c>
      <c r="CX148">
        <f>Y148*Source!I310</f>
        <v>3.06</v>
      </c>
      <c r="CY148">
        <f>AD148</f>
        <v>9.6199999999999992</v>
      </c>
      <c r="CZ148">
        <f>AH148</f>
        <v>9.6199999999999992</v>
      </c>
      <c r="DA148">
        <f>AL148</f>
        <v>1</v>
      </c>
      <c r="DB148">
        <f t="shared" si="16"/>
        <v>4.91</v>
      </c>
      <c r="DC148">
        <f t="shared" si="17"/>
        <v>0</v>
      </c>
    </row>
    <row r="149" spans="1:107">
      <c r="A149">
        <f>ROW(Source!A310)</f>
        <v>310</v>
      </c>
      <c r="B149">
        <v>54027915</v>
      </c>
      <c r="C149">
        <v>54030365</v>
      </c>
      <c r="D149">
        <v>29113082</v>
      </c>
      <c r="E149">
        <v>1</v>
      </c>
      <c r="F149">
        <v>1</v>
      </c>
      <c r="G149">
        <v>1</v>
      </c>
      <c r="H149">
        <v>3</v>
      </c>
      <c r="I149" t="s">
        <v>356</v>
      </c>
      <c r="J149" t="s">
        <v>358</v>
      </c>
      <c r="K149" t="s">
        <v>357</v>
      </c>
      <c r="L149">
        <v>1348</v>
      </c>
      <c r="N149">
        <v>1009</v>
      </c>
      <c r="O149" t="s">
        <v>172</v>
      </c>
      <c r="P149" t="s">
        <v>172</v>
      </c>
      <c r="Q149">
        <v>1000</v>
      </c>
      <c r="W149">
        <v>1</v>
      </c>
      <c r="X149">
        <v>982002045</v>
      </c>
      <c r="Y149">
        <v>-8.0000000000000004E-4</v>
      </c>
      <c r="AA149">
        <v>53711.16</v>
      </c>
      <c r="AB149">
        <v>0</v>
      </c>
      <c r="AC149">
        <v>0</v>
      </c>
      <c r="AD149">
        <v>0</v>
      </c>
      <c r="AE149">
        <v>5763</v>
      </c>
      <c r="AF149">
        <v>0</v>
      </c>
      <c r="AG149">
        <v>0</v>
      </c>
      <c r="AH149">
        <v>0</v>
      </c>
      <c r="AI149">
        <v>9.32</v>
      </c>
      <c r="AJ149">
        <v>1</v>
      </c>
      <c r="AK149">
        <v>1</v>
      </c>
      <c r="AL149">
        <v>1</v>
      </c>
      <c r="AN149">
        <v>0</v>
      </c>
      <c r="AO149">
        <v>1</v>
      </c>
      <c r="AP149">
        <v>0</v>
      </c>
      <c r="AQ149">
        <v>0</v>
      </c>
      <c r="AR149">
        <v>0</v>
      </c>
      <c r="AS149" t="s">
        <v>6</v>
      </c>
      <c r="AT149">
        <v>-8.0000000000000004E-4</v>
      </c>
      <c r="AU149" t="s">
        <v>6</v>
      </c>
      <c r="AV149">
        <v>0</v>
      </c>
      <c r="AW149">
        <v>2</v>
      </c>
      <c r="AX149">
        <v>54030372</v>
      </c>
      <c r="AY149">
        <v>1</v>
      </c>
      <c r="AZ149">
        <v>6144</v>
      </c>
      <c r="BA149">
        <v>154</v>
      </c>
      <c r="BB149">
        <v>0</v>
      </c>
      <c r="BC149">
        <v>0</v>
      </c>
      <c r="BD149">
        <v>0</v>
      </c>
      <c r="BE149">
        <v>0</v>
      </c>
      <c r="BF149">
        <v>0</v>
      </c>
      <c r="BG149">
        <v>0</v>
      </c>
      <c r="BH149">
        <v>0</v>
      </c>
      <c r="BI149">
        <v>0</v>
      </c>
      <c r="BJ149">
        <v>0</v>
      </c>
      <c r="BK149">
        <v>0</v>
      </c>
      <c r="BL149">
        <v>0</v>
      </c>
      <c r="BM149">
        <v>0</v>
      </c>
      <c r="BN149">
        <v>0</v>
      </c>
      <c r="BO149">
        <v>0</v>
      </c>
      <c r="BP149">
        <v>0</v>
      </c>
      <c r="BQ149">
        <v>0</v>
      </c>
      <c r="BR149">
        <v>0</v>
      </c>
      <c r="BS149">
        <v>0</v>
      </c>
      <c r="BT149">
        <v>0</v>
      </c>
      <c r="BU149">
        <v>0</v>
      </c>
      <c r="BV149">
        <v>0</v>
      </c>
      <c r="BW149">
        <v>0</v>
      </c>
      <c r="CX149">
        <f>Y149*Source!I310</f>
        <v>-4.8000000000000004E-3</v>
      </c>
      <c r="CY149">
        <f>AA149</f>
        <v>53711.16</v>
      </c>
      <c r="CZ149">
        <f>AE149</f>
        <v>5763</v>
      </c>
      <c r="DA149">
        <f>AI149</f>
        <v>9.32</v>
      </c>
      <c r="DB149">
        <f t="shared" si="16"/>
        <v>-4.6100000000000003</v>
      </c>
      <c r="DC149">
        <f t="shared" si="17"/>
        <v>0</v>
      </c>
    </row>
    <row r="150" spans="1:107">
      <c r="A150">
        <f>ROW(Source!A310)</f>
        <v>310</v>
      </c>
      <c r="B150">
        <v>54027915</v>
      </c>
      <c r="C150">
        <v>54030365</v>
      </c>
      <c r="D150">
        <v>29113345</v>
      </c>
      <c r="E150">
        <v>1</v>
      </c>
      <c r="F150">
        <v>1</v>
      </c>
      <c r="G150">
        <v>1</v>
      </c>
      <c r="H150">
        <v>3</v>
      </c>
      <c r="I150" t="s">
        <v>230</v>
      </c>
      <c r="J150" t="s">
        <v>232</v>
      </c>
      <c r="K150" t="s">
        <v>355</v>
      </c>
      <c r="L150">
        <v>1348</v>
      </c>
      <c r="N150">
        <v>1009</v>
      </c>
      <c r="O150" t="s">
        <v>172</v>
      </c>
      <c r="P150" t="s">
        <v>172</v>
      </c>
      <c r="Q150">
        <v>1000</v>
      </c>
      <c r="W150">
        <v>1</v>
      </c>
      <c r="X150">
        <v>-906425608</v>
      </c>
      <c r="Y150">
        <v>-2E-3</v>
      </c>
      <c r="AA150">
        <v>53711.16</v>
      </c>
      <c r="AB150">
        <v>0</v>
      </c>
      <c r="AC150">
        <v>0</v>
      </c>
      <c r="AD150">
        <v>0</v>
      </c>
      <c r="AE150">
        <v>5763</v>
      </c>
      <c r="AF150">
        <v>0</v>
      </c>
      <c r="AG150">
        <v>0</v>
      </c>
      <c r="AH150">
        <v>0</v>
      </c>
      <c r="AI150">
        <v>9.32</v>
      </c>
      <c r="AJ150">
        <v>1</v>
      </c>
      <c r="AK150">
        <v>1</v>
      </c>
      <c r="AL150">
        <v>1</v>
      </c>
      <c r="AN150">
        <v>0</v>
      </c>
      <c r="AO150">
        <v>1</v>
      </c>
      <c r="AP150">
        <v>0</v>
      </c>
      <c r="AQ150">
        <v>0</v>
      </c>
      <c r="AR150">
        <v>0</v>
      </c>
      <c r="AS150" t="s">
        <v>6</v>
      </c>
      <c r="AT150">
        <v>-2E-3</v>
      </c>
      <c r="AU150" t="s">
        <v>6</v>
      </c>
      <c r="AV150">
        <v>0</v>
      </c>
      <c r="AW150">
        <v>2</v>
      </c>
      <c r="AX150">
        <v>54030373</v>
      </c>
      <c r="AY150">
        <v>1</v>
      </c>
      <c r="AZ150">
        <v>6144</v>
      </c>
      <c r="BA150">
        <v>155</v>
      </c>
      <c r="BB150">
        <v>0</v>
      </c>
      <c r="BC150">
        <v>0</v>
      </c>
      <c r="BD150">
        <v>0</v>
      </c>
      <c r="BE150">
        <v>0</v>
      </c>
      <c r="BF150">
        <v>0</v>
      </c>
      <c r="BG150">
        <v>0</v>
      </c>
      <c r="BH150">
        <v>0</v>
      </c>
      <c r="BI150">
        <v>0</v>
      </c>
      <c r="BJ150">
        <v>0</v>
      </c>
      <c r="BK150">
        <v>0</v>
      </c>
      <c r="BL150">
        <v>0</v>
      </c>
      <c r="BM150">
        <v>0</v>
      </c>
      <c r="BN150">
        <v>0</v>
      </c>
      <c r="BO150">
        <v>0</v>
      </c>
      <c r="BP150">
        <v>0</v>
      </c>
      <c r="BQ150">
        <v>0</v>
      </c>
      <c r="BR150">
        <v>0</v>
      </c>
      <c r="BS150">
        <v>0</v>
      </c>
      <c r="BT150">
        <v>0</v>
      </c>
      <c r="BU150">
        <v>0</v>
      </c>
      <c r="BV150">
        <v>0</v>
      </c>
      <c r="BW150">
        <v>0</v>
      </c>
      <c r="CX150">
        <f>Y150*Source!I310</f>
        <v>-1.2E-2</v>
      </c>
      <c r="CY150">
        <f>AA150</f>
        <v>53711.16</v>
      </c>
      <c r="CZ150">
        <f>AE150</f>
        <v>5763</v>
      </c>
      <c r="DA150">
        <f>AI150</f>
        <v>9.32</v>
      </c>
      <c r="DB150">
        <f t="shared" si="16"/>
        <v>-11.53</v>
      </c>
      <c r="DC150">
        <f t="shared" si="17"/>
        <v>0</v>
      </c>
    </row>
    <row r="151" spans="1:107">
      <c r="A151">
        <f>ROW(Source!A310)</f>
        <v>310</v>
      </c>
      <c r="B151">
        <v>54027915</v>
      </c>
      <c r="C151">
        <v>54030365</v>
      </c>
      <c r="D151">
        <v>29122929</v>
      </c>
      <c r="E151">
        <v>1</v>
      </c>
      <c r="F151">
        <v>1</v>
      </c>
      <c r="G151">
        <v>1</v>
      </c>
      <c r="H151">
        <v>3</v>
      </c>
      <c r="I151" t="s">
        <v>359</v>
      </c>
      <c r="J151" t="s">
        <v>361</v>
      </c>
      <c r="K151" t="s">
        <v>360</v>
      </c>
      <c r="L151">
        <v>1348</v>
      </c>
      <c r="N151">
        <v>1009</v>
      </c>
      <c r="O151" t="s">
        <v>172</v>
      </c>
      <c r="P151" t="s">
        <v>172</v>
      </c>
      <c r="Q151">
        <v>1000</v>
      </c>
      <c r="W151">
        <v>1</v>
      </c>
      <c r="X151">
        <v>388249718</v>
      </c>
      <c r="Y151">
        <v>-2.0000000000000001E-4</v>
      </c>
      <c r="AA151">
        <v>341545.38</v>
      </c>
      <c r="AB151">
        <v>0</v>
      </c>
      <c r="AC151">
        <v>0</v>
      </c>
      <c r="AD151">
        <v>0</v>
      </c>
      <c r="AE151">
        <v>36646.5</v>
      </c>
      <c r="AF151">
        <v>0</v>
      </c>
      <c r="AG151">
        <v>0</v>
      </c>
      <c r="AH151">
        <v>0</v>
      </c>
      <c r="AI151">
        <v>9.32</v>
      </c>
      <c r="AJ151">
        <v>1</v>
      </c>
      <c r="AK151">
        <v>1</v>
      </c>
      <c r="AL151">
        <v>1</v>
      </c>
      <c r="AN151">
        <v>0</v>
      </c>
      <c r="AO151">
        <v>1</v>
      </c>
      <c r="AP151">
        <v>0</v>
      </c>
      <c r="AQ151">
        <v>0</v>
      </c>
      <c r="AR151">
        <v>0</v>
      </c>
      <c r="AS151" t="s">
        <v>6</v>
      </c>
      <c r="AT151">
        <v>-2.0000000000000001E-4</v>
      </c>
      <c r="AU151" t="s">
        <v>6</v>
      </c>
      <c r="AV151">
        <v>0</v>
      </c>
      <c r="AW151">
        <v>2</v>
      </c>
      <c r="AX151">
        <v>54030374</v>
      </c>
      <c r="AY151">
        <v>1</v>
      </c>
      <c r="AZ151">
        <v>6144</v>
      </c>
      <c r="BA151">
        <v>156</v>
      </c>
      <c r="BB151">
        <v>0</v>
      </c>
      <c r="BC151">
        <v>0</v>
      </c>
      <c r="BD151">
        <v>0</v>
      </c>
      <c r="BE151">
        <v>0</v>
      </c>
      <c r="BF151">
        <v>0</v>
      </c>
      <c r="BG151">
        <v>0</v>
      </c>
      <c r="BH151">
        <v>0</v>
      </c>
      <c r="BI151">
        <v>0</v>
      </c>
      <c r="BJ151">
        <v>0</v>
      </c>
      <c r="BK151">
        <v>0</v>
      </c>
      <c r="BL151">
        <v>0</v>
      </c>
      <c r="BM151">
        <v>0</v>
      </c>
      <c r="BN151">
        <v>0</v>
      </c>
      <c r="BO151">
        <v>0</v>
      </c>
      <c r="BP151">
        <v>0</v>
      </c>
      <c r="BQ151">
        <v>0</v>
      </c>
      <c r="BR151">
        <v>0</v>
      </c>
      <c r="BS151">
        <v>0</v>
      </c>
      <c r="BT151">
        <v>0</v>
      </c>
      <c r="BU151">
        <v>0</v>
      </c>
      <c r="BV151">
        <v>0</v>
      </c>
      <c r="BW151">
        <v>0</v>
      </c>
      <c r="CX151">
        <f>Y151*Source!I310</f>
        <v>-1.2000000000000001E-3</v>
      </c>
      <c r="CY151">
        <f>AA151</f>
        <v>341545.38</v>
      </c>
      <c r="CZ151">
        <f>AE151</f>
        <v>36646.5</v>
      </c>
      <c r="DA151">
        <f>AI151</f>
        <v>9.32</v>
      </c>
      <c r="DB151">
        <f t="shared" si="16"/>
        <v>-7.33</v>
      </c>
      <c r="DC151">
        <f t="shared" si="17"/>
        <v>0</v>
      </c>
    </row>
    <row r="152" spans="1:107">
      <c r="A152">
        <f>ROW(Source!A310)</f>
        <v>310</v>
      </c>
      <c r="B152">
        <v>54027915</v>
      </c>
      <c r="C152">
        <v>54030365</v>
      </c>
      <c r="D152">
        <v>29171808</v>
      </c>
      <c r="E152">
        <v>1</v>
      </c>
      <c r="F152">
        <v>1</v>
      </c>
      <c r="G152">
        <v>1</v>
      </c>
      <c r="H152">
        <v>3</v>
      </c>
      <c r="I152" t="s">
        <v>830</v>
      </c>
      <c r="J152" t="s">
        <v>831</v>
      </c>
      <c r="K152" t="s">
        <v>832</v>
      </c>
      <c r="L152">
        <v>1374</v>
      </c>
      <c r="N152">
        <v>1013</v>
      </c>
      <c r="O152" t="s">
        <v>833</v>
      </c>
      <c r="P152" t="s">
        <v>833</v>
      </c>
      <c r="Q152">
        <v>1</v>
      </c>
      <c r="W152">
        <v>0</v>
      </c>
      <c r="X152">
        <v>-915781824</v>
      </c>
      <c r="Y152">
        <v>0.1</v>
      </c>
      <c r="AA152">
        <v>1</v>
      </c>
      <c r="AB152">
        <v>0</v>
      </c>
      <c r="AC152">
        <v>0</v>
      </c>
      <c r="AD152">
        <v>0</v>
      </c>
      <c r="AE152">
        <v>1</v>
      </c>
      <c r="AF152">
        <v>0</v>
      </c>
      <c r="AG152">
        <v>0</v>
      </c>
      <c r="AH152">
        <v>0</v>
      </c>
      <c r="AI152">
        <v>1</v>
      </c>
      <c r="AJ152">
        <v>1</v>
      </c>
      <c r="AK152">
        <v>1</v>
      </c>
      <c r="AL152">
        <v>1</v>
      </c>
      <c r="AN152">
        <v>0</v>
      </c>
      <c r="AO152">
        <v>1</v>
      </c>
      <c r="AP152">
        <v>0</v>
      </c>
      <c r="AQ152">
        <v>0</v>
      </c>
      <c r="AR152">
        <v>0</v>
      </c>
      <c r="AS152" t="s">
        <v>6</v>
      </c>
      <c r="AT152">
        <v>0.1</v>
      </c>
      <c r="AU152" t="s">
        <v>6</v>
      </c>
      <c r="AV152">
        <v>0</v>
      </c>
      <c r="AW152">
        <v>2</v>
      </c>
      <c r="AX152">
        <v>54030375</v>
      </c>
      <c r="AY152">
        <v>1</v>
      </c>
      <c r="AZ152">
        <v>0</v>
      </c>
      <c r="BA152">
        <v>157</v>
      </c>
      <c r="BB152">
        <v>0</v>
      </c>
      <c r="BC152">
        <v>0</v>
      </c>
      <c r="BD152">
        <v>0</v>
      </c>
      <c r="BE152">
        <v>0</v>
      </c>
      <c r="BF152">
        <v>0</v>
      </c>
      <c r="BG152">
        <v>0</v>
      </c>
      <c r="BH152">
        <v>0</v>
      </c>
      <c r="BI152">
        <v>0</v>
      </c>
      <c r="BJ152">
        <v>0</v>
      </c>
      <c r="BK152">
        <v>0</v>
      </c>
      <c r="BL152">
        <v>0</v>
      </c>
      <c r="BM152">
        <v>0</v>
      </c>
      <c r="BN152">
        <v>0</v>
      </c>
      <c r="BO152">
        <v>0</v>
      </c>
      <c r="BP152">
        <v>0</v>
      </c>
      <c r="BQ152">
        <v>0</v>
      </c>
      <c r="BR152">
        <v>0</v>
      </c>
      <c r="BS152">
        <v>0</v>
      </c>
      <c r="BT152">
        <v>0</v>
      </c>
      <c r="BU152">
        <v>0</v>
      </c>
      <c r="BV152">
        <v>0</v>
      </c>
      <c r="BW152">
        <v>0</v>
      </c>
      <c r="CX152">
        <f>Y152*Source!I310</f>
        <v>0.60000000000000009</v>
      </c>
      <c r="CY152">
        <f>AA152</f>
        <v>1</v>
      </c>
      <c r="CZ152">
        <f>AE152</f>
        <v>1</v>
      </c>
      <c r="DA152">
        <f>AI152</f>
        <v>1</v>
      </c>
      <c r="DB152">
        <f t="shared" si="16"/>
        <v>0.1</v>
      </c>
      <c r="DC152">
        <f t="shared" si="17"/>
        <v>0</v>
      </c>
    </row>
    <row r="153" spans="1:107">
      <c r="A153">
        <f>ROW(Source!A314)</f>
        <v>314</v>
      </c>
      <c r="B153">
        <v>54027915</v>
      </c>
      <c r="C153">
        <v>54030379</v>
      </c>
      <c r="D153">
        <v>29362762</v>
      </c>
      <c r="E153">
        <v>1</v>
      </c>
      <c r="F153">
        <v>1</v>
      </c>
      <c r="G153">
        <v>1</v>
      </c>
      <c r="H153">
        <v>1</v>
      </c>
      <c r="I153" t="s">
        <v>885</v>
      </c>
      <c r="J153" t="s">
        <v>6</v>
      </c>
      <c r="K153" t="s">
        <v>886</v>
      </c>
      <c r="L153">
        <v>1369</v>
      </c>
      <c r="N153">
        <v>1013</v>
      </c>
      <c r="O153" t="s">
        <v>738</v>
      </c>
      <c r="P153" t="s">
        <v>738</v>
      </c>
      <c r="Q153">
        <v>1</v>
      </c>
      <c r="W153">
        <v>0</v>
      </c>
      <c r="X153">
        <v>604758886</v>
      </c>
      <c r="Y153">
        <v>1.94</v>
      </c>
      <c r="AA153">
        <v>0</v>
      </c>
      <c r="AB153">
        <v>0</v>
      </c>
      <c r="AC153">
        <v>0</v>
      </c>
      <c r="AD153">
        <v>9.6199999999999992</v>
      </c>
      <c r="AE153">
        <v>0</v>
      </c>
      <c r="AF153">
        <v>0</v>
      </c>
      <c r="AG153">
        <v>0</v>
      </c>
      <c r="AH153">
        <v>9.6199999999999992</v>
      </c>
      <c r="AI153">
        <v>1</v>
      </c>
      <c r="AJ153">
        <v>1</v>
      </c>
      <c r="AK153">
        <v>1</v>
      </c>
      <c r="AL153">
        <v>1</v>
      </c>
      <c r="AN153">
        <v>0</v>
      </c>
      <c r="AO153">
        <v>1</v>
      </c>
      <c r="AP153">
        <v>0</v>
      </c>
      <c r="AQ153">
        <v>0</v>
      </c>
      <c r="AR153">
        <v>0</v>
      </c>
      <c r="AS153" t="s">
        <v>6</v>
      </c>
      <c r="AT153">
        <v>1.94</v>
      </c>
      <c r="AU153" t="s">
        <v>6</v>
      </c>
      <c r="AV153">
        <v>1</v>
      </c>
      <c r="AW153">
        <v>2</v>
      </c>
      <c r="AX153">
        <v>54030386</v>
      </c>
      <c r="AY153">
        <v>1</v>
      </c>
      <c r="AZ153">
        <v>0</v>
      </c>
      <c r="BA153">
        <v>158</v>
      </c>
      <c r="BB153">
        <v>0</v>
      </c>
      <c r="BC153">
        <v>0</v>
      </c>
      <c r="BD153">
        <v>0</v>
      </c>
      <c r="BE153">
        <v>0</v>
      </c>
      <c r="BF153">
        <v>0</v>
      </c>
      <c r="BG153">
        <v>0</v>
      </c>
      <c r="BH153">
        <v>0</v>
      </c>
      <c r="BI153">
        <v>0</v>
      </c>
      <c r="BJ153">
        <v>0</v>
      </c>
      <c r="BK153">
        <v>0</v>
      </c>
      <c r="BL153">
        <v>0</v>
      </c>
      <c r="BM153">
        <v>0</v>
      </c>
      <c r="BN153">
        <v>0</v>
      </c>
      <c r="BO153">
        <v>0</v>
      </c>
      <c r="BP153">
        <v>0</v>
      </c>
      <c r="BQ153">
        <v>0</v>
      </c>
      <c r="BR153">
        <v>0</v>
      </c>
      <c r="BS153">
        <v>0</v>
      </c>
      <c r="BT153">
        <v>0</v>
      </c>
      <c r="BU153">
        <v>0</v>
      </c>
      <c r="BV153">
        <v>0</v>
      </c>
      <c r="BW153">
        <v>0</v>
      </c>
      <c r="CX153">
        <f>Y153*Source!I314</f>
        <v>1.94</v>
      </c>
      <c r="CY153">
        <f>AD153</f>
        <v>9.6199999999999992</v>
      </c>
      <c r="CZ153">
        <f>AH153</f>
        <v>9.6199999999999992</v>
      </c>
      <c r="DA153">
        <f>AL153</f>
        <v>1</v>
      </c>
      <c r="DB153">
        <f t="shared" si="16"/>
        <v>18.66</v>
      </c>
      <c r="DC153">
        <f t="shared" si="17"/>
        <v>0</v>
      </c>
    </row>
    <row r="154" spans="1:107">
      <c r="A154">
        <f>ROW(Source!A314)</f>
        <v>314</v>
      </c>
      <c r="B154">
        <v>54027915</v>
      </c>
      <c r="C154">
        <v>54030379</v>
      </c>
      <c r="D154">
        <v>29107402</v>
      </c>
      <c r="E154">
        <v>1</v>
      </c>
      <c r="F154">
        <v>1</v>
      </c>
      <c r="G154">
        <v>1</v>
      </c>
      <c r="H154">
        <v>3</v>
      </c>
      <c r="I154" t="s">
        <v>916</v>
      </c>
      <c r="J154" t="s">
        <v>917</v>
      </c>
      <c r="K154" t="s">
        <v>918</v>
      </c>
      <c r="L154">
        <v>1348</v>
      </c>
      <c r="N154">
        <v>1009</v>
      </c>
      <c r="O154" t="s">
        <v>172</v>
      </c>
      <c r="P154" t="s">
        <v>172</v>
      </c>
      <c r="Q154">
        <v>1000</v>
      </c>
      <c r="W154">
        <v>0</v>
      </c>
      <c r="X154">
        <v>-859150690</v>
      </c>
      <c r="Y154">
        <v>8.0000000000000004E-4</v>
      </c>
      <c r="AA154">
        <v>4488.3999999999996</v>
      </c>
      <c r="AB154">
        <v>0</v>
      </c>
      <c r="AC154">
        <v>0</v>
      </c>
      <c r="AD154">
        <v>0</v>
      </c>
      <c r="AE154">
        <v>4488.3999999999996</v>
      </c>
      <c r="AF154">
        <v>0</v>
      </c>
      <c r="AG154">
        <v>0</v>
      </c>
      <c r="AH154">
        <v>0</v>
      </c>
      <c r="AI154">
        <v>1</v>
      </c>
      <c r="AJ154">
        <v>1</v>
      </c>
      <c r="AK154">
        <v>1</v>
      </c>
      <c r="AL154">
        <v>1</v>
      </c>
      <c r="AN154">
        <v>0</v>
      </c>
      <c r="AO154">
        <v>1</v>
      </c>
      <c r="AP154">
        <v>0</v>
      </c>
      <c r="AQ154">
        <v>0</v>
      </c>
      <c r="AR154">
        <v>0</v>
      </c>
      <c r="AS154" t="s">
        <v>6</v>
      </c>
      <c r="AT154">
        <v>8.0000000000000004E-4</v>
      </c>
      <c r="AU154" t="s">
        <v>6</v>
      </c>
      <c r="AV154">
        <v>0</v>
      </c>
      <c r="AW154">
        <v>2</v>
      </c>
      <c r="AX154">
        <v>54030387</v>
      </c>
      <c r="AY154">
        <v>1</v>
      </c>
      <c r="AZ154">
        <v>0</v>
      </c>
      <c r="BA154">
        <v>159</v>
      </c>
      <c r="BB154">
        <v>0</v>
      </c>
      <c r="BC154">
        <v>0</v>
      </c>
      <c r="BD154">
        <v>0</v>
      </c>
      <c r="BE154">
        <v>0</v>
      </c>
      <c r="BF154">
        <v>0</v>
      </c>
      <c r="BG154">
        <v>0</v>
      </c>
      <c r="BH154">
        <v>0</v>
      </c>
      <c r="BI154">
        <v>0</v>
      </c>
      <c r="BJ154">
        <v>0</v>
      </c>
      <c r="BK154">
        <v>0</v>
      </c>
      <c r="BL154">
        <v>0</v>
      </c>
      <c r="BM154">
        <v>0</v>
      </c>
      <c r="BN154">
        <v>0</v>
      </c>
      <c r="BO154">
        <v>0</v>
      </c>
      <c r="BP154">
        <v>0</v>
      </c>
      <c r="BQ154">
        <v>0</v>
      </c>
      <c r="BR154">
        <v>0</v>
      </c>
      <c r="BS154">
        <v>0</v>
      </c>
      <c r="BT154">
        <v>0</v>
      </c>
      <c r="BU154">
        <v>0</v>
      </c>
      <c r="BV154">
        <v>0</v>
      </c>
      <c r="BW154">
        <v>0</v>
      </c>
      <c r="CX154">
        <f>Y154*Source!I314</f>
        <v>8.0000000000000004E-4</v>
      </c>
      <c r="CY154">
        <f>AA154</f>
        <v>4488.3999999999996</v>
      </c>
      <c r="CZ154">
        <f>AE154</f>
        <v>4488.3999999999996</v>
      </c>
      <c r="DA154">
        <f>AI154</f>
        <v>1</v>
      </c>
      <c r="DB154">
        <f t="shared" si="16"/>
        <v>3.59</v>
      </c>
      <c r="DC154">
        <f t="shared" si="17"/>
        <v>0</v>
      </c>
    </row>
    <row r="155" spans="1:107">
      <c r="A155">
        <f>ROW(Source!A314)</f>
        <v>314</v>
      </c>
      <c r="B155">
        <v>54027915</v>
      </c>
      <c r="C155">
        <v>54030379</v>
      </c>
      <c r="D155">
        <v>29107444</v>
      </c>
      <c r="E155">
        <v>1</v>
      </c>
      <c r="F155">
        <v>1</v>
      </c>
      <c r="G155">
        <v>1</v>
      </c>
      <c r="H155">
        <v>3</v>
      </c>
      <c r="I155" t="s">
        <v>919</v>
      </c>
      <c r="J155" t="s">
        <v>920</v>
      </c>
      <c r="K155" t="s">
        <v>921</v>
      </c>
      <c r="L155">
        <v>1346</v>
      </c>
      <c r="N155">
        <v>1009</v>
      </c>
      <c r="O155" t="s">
        <v>235</v>
      </c>
      <c r="P155" t="s">
        <v>235</v>
      </c>
      <c r="Q155">
        <v>1</v>
      </c>
      <c r="W155">
        <v>0</v>
      </c>
      <c r="X155">
        <v>-1817527483</v>
      </c>
      <c r="Y155">
        <v>0.15</v>
      </c>
      <c r="AA155">
        <v>6.09</v>
      </c>
      <c r="AB155">
        <v>0</v>
      </c>
      <c r="AC155">
        <v>0</v>
      </c>
      <c r="AD155">
        <v>0</v>
      </c>
      <c r="AE155">
        <v>6.09</v>
      </c>
      <c r="AF155">
        <v>0</v>
      </c>
      <c r="AG155">
        <v>0</v>
      </c>
      <c r="AH155">
        <v>0</v>
      </c>
      <c r="AI155">
        <v>1</v>
      </c>
      <c r="AJ155">
        <v>1</v>
      </c>
      <c r="AK155">
        <v>1</v>
      </c>
      <c r="AL155">
        <v>1</v>
      </c>
      <c r="AN155">
        <v>0</v>
      </c>
      <c r="AO155">
        <v>1</v>
      </c>
      <c r="AP155">
        <v>0</v>
      </c>
      <c r="AQ155">
        <v>0</v>
      </c>
      <c r="AR155">
        <v>0</v>
      </c>
      <c r="AS155" t="s">
        <v>6</v>
      </c>
      <c r="AT155">
        <v>0.15</v>
      </c>
      <c r="AU155" t="s">
        <v>6</v>
      </c>
      <c r="AV155">
        <v>0</v>
      </c>
      <c r="AW155">
        <v>2</v>
      </c>
      <c r="AX155">
        <v>54030388</v>
      </c>
      <c r="AY155">
        <v>1</v>
      </c>
      <c r="AZ155">
        <v>0</v>
      </c>
      <c r="BA155">
        <v>160</v>
      </c>
      <c r="BB155">
        <v>0</v>
      </c>
      <c r="BC155">
        <v>0</v>
      </c>
      <c r="BD155">
        <v>0</v>
      </c>
      <c r="BE155">
        <v>0</v>
      </c>
      <c r="BF155">
        <v>0</v>
      </c>
      <c r="BG155">
        <v>0</v>
      </c>
      <c r="BH155">
        <v>0</v>
      </c>
      <c r="BI155">
        <v>0</v>
      </c>
      <c r="BJ155">
        <v>0</v>
      </c>
      <c r="BK155">
        <v>0</v>
      </c>
      <c r="BL155">
        <v>0</v>
      </c>
      <c r="BM155">
        <v>0</v>
      </c>
      <c r="BN155">
        <v>0</v>
      </c>
      <c r="BO155">
        <v>0</v>
      </c>
      <c r="BP155">
        <v>0</v>
      </c>
      <c r="BQ155">
        <v>0</v>
      </c>
      <c r="BR155">
        <v>0</v>
      </c>
      <c r="BS155">
        <v>0</v>
      </c>
      <c r="BT155">
        <v>0</v>
      </c>
      <c r="BU155">
        <v>0</v>
      </c>
      <c r="BV155">
        <v>0</v>
      </c>
      <c r="BW155">
        <v>0</v>
      </c>
      <c r="CX155">
        <f>Y155*Source!I314</f>
        <v>0.15</v>
      </c>
      <c r="CY155">
        <f>AA155</f>
        <v>6.09</v>
      </c>
      <c r="CZ155">
        <f>AE155</f>
        <v>6.09</v>
      </c>
      <c r="DA155">
        <f>AI155</f>
        <v>1</v>
      </c>
      <c r="DB155">
        <f t="shared" si="16"/>
        <v>0.91</v>
      </c>
      <c r="DC155">
        <f t="shared" si="17"/>
        <v>0</v>
      </c>
    </row>
    <row r="156" spans="1:107">
      <c r="A156">
        <f>ROW(Source!A314)</f>
        <v>314</v>
      </c>
      <c r="B156">
        <v>54027915</v>
      </c>
      <c r="C156">
        <v>54030379</v>
      </c>
      <c r="D156">
        <v>29110793</v>
      </c>
      <c r="E156">
        <v>1</v>
      </c>
      <c r="F156">
        <v>1</v>
      </c>
      <c r="G156">
        <v>1</v>
      </c>
      <c r="H156">
        <v>3</v>
      </c>
      <c r="I156" t="s">
        <v>900</v>
      </c>
      <c r="J156" t="s">
        <v>901</v>
      </c>
      <c r="K156" t="s">
        <v>902</v>
      </c>
      <c r="L156">
        <v>1308</v>
      </c>
      <c r="N156">
        <v>1003</v>
      </c>
      <c r="O156" t="s">
        <v>119</v>
      </c>
      <c r="P156" t="s">
        <v>119</v>
      </c>
      <c r="Q156">
        <v>100</v>
      </c>
      <c r="W156">
        <v>0</v>
      </c>
      <c r="X156">
        <v>611857035</v>
      </c>
      <c r="Y156">
        <v>2.3999999999999998E-3</v>
      </c>
      <c r="AA156">
        <v>120.36</v>
      </c>
      <c r="AB156">
        <v>0</v>
      </c>
      <c r="AC156">
        <v>0</v>
      </c>
      <c r="AD156">
        <v>0</v>
      </c>
      <c r="AE156">
        <v>120.36</v>
      </c>
      <c r="AF156">
        <v>0</v>
      </c>
      <c r="AG156">
        <v>0</v>
      </c>
      <c r="AH156">
        <v>0</v>
      </c>
      <c r="AI156">
        <v>1</v>
      </c>
      <c r="AJ156">
        <v>1</v>
      </c>
      <c r="AK156">
        <v>1</v>
      </c>
      <c r="AL156">
        <v>1</v>
      </c>
      <c r="AN156">
        <v>0</v>
      </c>
      <c r="AO156">
        <v>1</v>
      </c>
      <c r="AP156">
        <v>0</v>
      </c>
      <c r="AQ156">
        <v>0</v>
      </c>
      <c r="AR156">
        <v>0</v>
      </c>
      <c r="AS156" t="s">
        <v>6</v>
      </c>
      <c r="AT156">
        <v>2.3999999999999998E-3</v>
      </c>
      <c r="AU156" t="s">
        <v>6</v>
      </c>
      <c r="AV156">
        <v>0</v>
      </c>
      <c r="AW156">
        <v>2</v>
      </c>
      <c r="AX156">
        <v>54030389</v>
      </c>
      <c r="AY156">
        <v>1</v>
      </c>
      <c r="AZ156">
        <v>0</v>
      </c>
      <c r="BA156">
        <v>161</v>
      </c>
      <c r="BB156">
        <v>0</v>
      </c>
      <c r="BC156">
        <v>0</v>
      </c>
      <c r="BD156">
        <v>0</v>
      </c>
      <c r="BE156">
        <v>0</v>
      </c>
      <c r="BF156">
        <v>0</v>
      </c>
      <c r="BG156">
        <v>0</v>
      </c>
      <c r="BH156">
        <v>0</v>
      </c>
      <c r="BI156">
        <v>0</v>
      </c>
      <c r="BJ156">
        <v>0</v>
      </c>
      <c r="BK156">
        <v>0</v>
      </c>
      <c r="BL156">
        <v>0</v>
      </c>
      <c r="BM156">
        <v>0</v>
      </c>
      <c r="BN156">
        <v>0</v>
      </c>
      <c r="BO156">
        <v>0</v>
      </c>
      <c r="BP156">
        <v>0</v>
      </c>
      <c r="BQ156">
        <v>0</v>
      </c>
      <c r="BR156">
        <v>0</v>
      </c>
      <c r="BS156">
        <v>0</v>
      </c>
      <c r="BT156">
        <v>0</v>
      </c>
      <c r="BU156">
        <v>0</v>
      </c>
      <c r="BV156">
        <v>0</v>
      </c>
      <c r="BW156">
        <v>0</v>
      </c>
      <c r="CX156">
        <f>Y156*Source!I314</f>
        <v>2.3999999999999998E-3</v>
      </c>
      <c r="CY156">
        <f>AA156</f>
        <v>120.36</v>
      </c>
      <c r="CZ156">
        <f>AE156</f>
        <v>120.36</v>
      </c>
      <c r="DA156">
        <f>AI156</f>
        <v>1</v>
      </c>
      <c r="DB156">
        <f t="shared" si="16"/>
        <v>0.28999999999999998</v>
      </c>
      <c r="DC156">
        <f t="shared" si="17"/>
        <v>0</v>
      </c>
    </row>
    <row r="157" spans="1:107">
      <c r="A157">
        <f>ROW(Source!A314)</f>
        <v>314</v>
      </c>
      <c r="B157">
        <v>54027915</v>
      </c>
      <c r="C157">
        <v>54030379</v>
      </c>
      <c r="D157">
        <v>29171692</v>
      </c>
      <c r="E157">
        <v>1</v>
      </c>
      <c r="F157">
        <v>1</v>
      </c>
      <c r="G157">
        <v>1</v>
      </c>
      <c r="H157">
        <v>3</v>
      </c>
      <c r="I157" t="s">
        <v>922</v>
      </c>
      <c r="J157" t="s">
        <v>923</v>
      </c>
      <c r="K157" t="s">
        <v>924</v>
      </c>
      <c r="L157">
        <v>1348</v>
      </c>
      <c r="N157">
        <v>1009</v>
      </c>
      <c r="O157" t="s">
        <v>172</v>
      </c>
      <c r="P157" t="s">
        <v>172</v>
      </c>
      <c r="Q157">
        <v>1000</v>
      </c>
      <c r="W157">
        <v>0</v>
      </c>
      <c r="X157">
        <v>1704105755</v>
      </c>
      <c r="Y157">
        <v>1.0000000000000001E-5</v>
      </c>
      <c r="AA157">
        <v>7679.6</v>
      </c>
      <c r="AB157">
        <v>0</v>
      </c>
      <c r="AC157">
        <v>0</v>
      </c>
      <c r="AD157">
        <v>0</v>
      </c>
      <c r="AE157">
        <v>7679.6</v>
      </c>
      <c r="AF157">
        <v>0</v>
      </c>
      <c r="AG157">
        <v>0</v>
      </c>
      <c r="AH157">
        <v>0</v>
      </c>
      <c r="AI157">
        <v>1</v>
      </c>
      <c r="AJ157">
        <v>1</v>
      </c>
      <c r="AK157">
        <v>1</v>
      </c>
      <c r="AL157">
        <v>1</v>
      </c>
      <c r="AN157">
        <v>0</v>
      </c>
      <c r="AO157">
        <v>1</v>
      </c>
      <c r="AP157">
        <v>0</v>
      </c>
      <c r="AQ157">
        <v>0</v>
      </c>
      <c r="AR157">
        <v>0</v>
      </c>
      <c r="AS157" t="s">
        <v>6</v>
      </c>
      <c r="AT157">
        <v>1.0000000000000001E-5</v>
      </c>
      <c r="AU157" t="s">
        <v>6</v>
      </c>
      <c r="AV157">
        <v>0</v>
      </c>
      <c r="AW157">
        <v>2</v>
      </c>
      <c r="AX157">
        <v>54030390</v>
      </c>
      <c r="AY157">
        <v>1</v>
      </c>
      <c r="AZ157">
        <v>0</v>
      </c>
      <c r="BA157">
        <v>162</v>
      </c>
      <c r="BB157">
        <v>0</v>
      </c>
      <c r="BC157">
        <v>0</v>
      </c>
      <c r="BD157">
        <v>0</v>
      </c>
      <c r="BE157">
        <v>0</v>
      </c>
      <c r="BF157">
        <v>0</v>
      </c>
      <c r="BG157">
        <v>0</v>
      </c>
      <c r="BH157">
        <v>0</v>
      </c>
      <c r="BI157">
        <v>0</v>
      </c>
      <c r="BJ157">
        <v>0</v>
      </c>
      <c r="BK157">
        <v>0</v>
      </c>
      <c r="BL157">
        <v>0</v>
      </c>
      <c r="BM157">
        <v>0</v>
      </c>
      <c r="BN157">
        <v>0</v>
      </c>
      <c r="BO157">
        <v>0</v>
      </c>
      <c r="BP157">
        <v>0</v>
      </c>
      <c r="BQ157">
        <v>0</v>
      </c>
      <c r="BR157">
        <v>0</v>
      </c>
      <c r="BS157">
        <v>0</v>
      </c>
      <c r="BT157">
        <v>0</v>
      </c>
      <c r="BU157">
        <v>0</v>
      </c>
      <c r="BV157">
        <v>0</v>
      </c>
      <c r="BW157">
        <v>0</v>
      </c>
      <c r="CX157">
        <f>Y157*Source!I314</f>
        <v>1.0000000000000001E-5</v>
      </c>
      <c r="CY157">
        <f>AA157</f>
        <v>7679.6</v>
      </c>
      <c r="CZ157">
        <f>AE157</f>
        <v>7679.6</v>
      </c>
      <c r="DA157">
        <f>AI157</f>
        <v>1</v>
      </c>
      <c r="DB157">
        <f t="shared" si="16"/>
        <v>0.08</v>
      </c>
      <c r="DC157">
        <f t="shared" si="17"/>
        <v>0</v>
      </c>
    </row>
    <row r="158" spans="1:107">
      <c r="A158">
        <f>ROW(Source!A314)</f>
        <v>314</v>
      </c>
      <c r="B158">
        <v>54027915</v>
      </c>
      <c r="C158">
        <v>54030379</v>
      </c>
      <c r="D158">
        <v>29171808</v>
      </c>
      <c r="E158">
        <v>1</v>
      </c>
      <c r="F158">
        <v>1</v>
      </c>
      <c r="G158">
        <v>1</v>
      </c>
      <c r="H158">
        <v>3</v>
      </c>
      <c r="I158" t="s">
        <v>830</v>
      </c>
      <c r="J158" t="s">
        <v>831</v>
      </c>
      <c r="K158" t="s">
        <v>832</v>
      </c>
      <c r="L158">
        <v>1374</v>
      </c>
      <c r="N158">
        <v>1013</v>
      </c>
      <c r="O158" t="s">
        <v>833</v>
      </c>
      <c r="P158" t="s">
        <v>833</v>
      </c>
      <c r="Q158">
        <v>1</v>
      </c>
      <c r="W158">
        <v>0</v>
      </c>
      <c r="X158">
        <v>-915781824</v>
      </c>
      <c r="Y158">
        <v>0.37</v>
      </c>
      <c r="AA158">
        <v>1</v>
      </c>
      <c r="AB158">
        <v>0</v>
      </c>
      <c r="AC158">
        <v>0</v>
      </c>
      <c r="AD158">
        <v>0</v>
      </c>
      <c r="AE158">
        <v>1</v>
      </c>
      <c r="AF158">
        <v>0</v>
      </c>
      <c r="AG158">
        <v>0</v>
      </c>
      <c r="AH158">
        <v>0</v>
      </c>
      <c r="AI158">
        <v>1</v>
      </c>
      <c r="AJ158">
        <v>1</v>
      </c>
      <c r="AK158">
        <v>1</v>
      </c>
      <c r="AL158">
        <v>1</v>
      </c>
      <c r="AN158">
        <v>0</v>
      </c>
      <c r="AO158">
        <v>1</v>
      </c>
      <c r="AP158">
        <v>0</v>
      </c>
      <c r="AQ158">
        <v>0</v>
      </c>
      <c r="AR158">
        <v>0</v>
      </c>
      <c r="AS158" t="s">
        <v>6</v>
      </c>
      <c r="AT158">
        <v>0.37</v>
      </c>
      <c r="AU158" t="s">
        <v>6</v>
      </c>
      <c r="AV158">
        <v>0</v>
      </c>
      <c r="AW158">
        <v>2</v>
      </c>
      <c r="AX158">
        <v>54030391</v>
      </c>
      <c r="AY158">
        <v>1</v>
      </c>
      <c r="AZ158">
        <v>0</v>
      </c>
      <c r="BA158">
        <v>163</v>
      </c>
      <c r="BB158">
        <v>0</v>
      </c>
      <c r="BC158">
        <v>0</v>
      </c>
      <c r="BD158">
        <v>0</v>
      </c>
      <c r="BE158">
        <v>0</v>
      </c>
      <c r="BF158">
        <v>0</v>
      </c>
      <c r="BG158">
        <v>0</v>
      </c>
      <c r="BH158">
        <v>0</v>
      </c>
      <c r="BI158">
        <v>0</v>
      </c>
      <c r="BJ158">
        <v>0</v>
      </c>
      <c r="BK158">
        <v>0</v>
      </c>
      <c r="BL158">
        <v>0</v>
      </c>
      <c r="BM158">
        <v>0</v>
      </c>
      <c r="BN158">
        <v>0</v>
      </c>
      <c r="BO158">
        <v>0</v>
      </c>
      <c r="BP158">
        <v>0</v>
      </c>
      <c r="BQ158">
        <v>0</v>
      </c>
      <c r="BR158">
        <v>0</v>
      </c>
      <c r="BS158">
        <v>0</v>
      </c>
      <c r="BT158">
        <v>0</v>
      </c>
      <c r="BU158">
        <v>0</v>
      </c>
      <c r="BV158">
        <v>0</v>
      </c>
      <c r="BW158">
        <v>0</v>
      </c>
      <c r="CX158">
        <f>Y158*Source!I314</f>
        <v>0.37</v>
      </c>
      <c r="CY158">
        <f>AA158</f>
        <v>1</v>
      </c>
      <c r="CZ158">
        <f>AE158</f>
        <v>1</v>
      </c>
      <c r="DA158">
        <f>AI158</f>
        <v>1</v>
      </c>
      <c r="DB158">
        <f t="shared" si="16"/>
        <v>0.37</v>
      </c>
      <c r="DC158">
        <f t="shared" si="17"/>
        <v>0</v>
      </c>
    </row>
    <row r="159" spans="1:107">
      <c r="A159">
        <f>ROW(Source!A315)</f>
        <v>315</v>
      </c>
      <c r="B159">
        <v>54027915</v>
      </c>
      <c r="C159">
        <v>54030392</v>
      </c>
      <c r="D159">
        <v>29362762</v>
      </c>
      <c r="E159">
        <v>1</v>
      </c>
      <c r="F159">
        <v>1</v>
      </c>
      <c r="G159">
        <v>1</v>
      </c>
      <c r="H159">
        <v>1</v>
      </c>
      <c r="I159" t="s">
        <v>885</v>
      </c>
      <c r="J159" t="s">
        <v>6</v>
      </c>
      <c r="K159" t="s">
        <v>886</v>
      </c>
      <c r="L159">
        <v>1369</v>
      </c>
      <c r="N159">
        <v>1013</v>
      </c>
      <c r="O159" t="s">
        <v>738</v>
      </c>
      <c r="P159" t="s">
        <v>738</v>
      </c>
      <c r="Q159">
        <v>1</v>
      </c>
      <c r="W159">
        <v>0</v>
      </c>
      <c r="X159">
        <v>604758886</v>
      </c>
      <c r="Y159">
        <v>1.94</v>
      </c>
      <c r="AA159">
        <v>0</v>
      </c>
      <c r="AB159">
        <v>0</v>
      </c>
      <c r="AC159">
        <v>0</v>
      </c>
      <c r="AD159">
        <v>9.6199999999999992</v>
      </c>
      <c r="AE159">
        <v>0</v>
      </c>
      <c r="AF159">
        <v>0</v>
      </c>
      <c r="AG159">
        <v>0</v>
      </c>
      <c r="AH159">
        <v>9.6199999999999992</v>
      </c>
      <c r="AI159">
        <v>1</v>
      </c>
      <c r="AJ159">
        <v>1</v>
      </c>
      <c r="AK159">
        <v>1</v>
      </c>
      <c r="AL159">
        <v>1</v>
      </c>
      <c r="AN159">
        <v>0</v>
      </c>
      <c r="AO159">
        <v>1</v>
      </c>
      <c r="AP159">
        <v>0</v>
      </c>
      <c r="AQ159">
        <v>0</v>
      </c>
      <c r="AR159">
        <v>0</v>
      </c>
      <c r="AS159" t="s">
        <v>6</v>
      </c>
      <c r="AT159">
        <v>1.94</v>
      </c>
      <c r="AU159" t="s">
        <v>6</v>
      </c>
      <c r="AV159">
        <v>1</v>
      </c>
      <c r="AW159">
        <v>2</v>
      </c>
      <c r="AX159">
        <v>54030399</v>
      </c>
      <c r="AY159">
        <v>1</v>
      </c>
      <c r="AZ159">
        <v>0</v>
      </c>
      <c r="BA159">
        <v>164</v>
      </c>
      <c r="BB159">
        <v>0</v>
      </c>
      <c r="BC159">
        <v>0</v>
      </c>
      <c r="BD159">
        <v>0</v>
      </c>
      <c r="BE159">
        <v>0</v>
      </c>
      <c r="BF159">
        <v>0</v>
      </c>
      <c r="BG159">
        <v>0</v>
      </c>
      <c r="BH159">
        <v>0</v>
      </c>
      <c r="BI159">
        <v>0</v>
      </c>
      <c r="BJ159">
        <v>0</v>
      </c>
      <c r="BK159">
        <v>0</v>
      </c>
      <c r="BL159">
        <v>0</v>
      </c>
      <c r="BM159">
        <v>0</v>
      </c>
      <c r="BN159">
        <v>0</v>
      </c>
      <c r="BO159">
        <v>0</v>
      </c>
      <c r="BP159">
        <v>0</v>
      </c>
      <c r="BQ159">
        <v>0</v>
      </c>
      <c r="BR159">
        <v>0</v>
      </c>
      <c r="BS159">
        <v>0</v>
      </c>
      <c r="BT159">
        <v>0</v>
      </c>
      <c r="BU159">
        <v>0</v>
      </c>
      <c r="BV159">
        <v>0</v>
      </c>
      <c r="BW159">
        <v>0</v>
      </c>
      <c r="CX159">
        <f>Y159*Source!I315</f>
        <v>3.88</v>
      </c>
      <c r="CY159">
        <f>AD159</f>
        <v>9.6199999999999992</v>
      </c>
      <c r="CZ159">
        <f>AH159</f>
        <v>9.6199999999999992</v>
      </c>
      <c r="DA159">
        <f>AL159</f>
        <v>1</v>
      </c>
      <c r="DB159">
        <f t="shared" si="16"/>
        <v>18.66</v>
      </c>
      <c r="DC159">
        <f t="shared" si="17"/>
        <v>0</v>
      </c>
    </row>
    <row r="160" spans="1:107">
      <c r="A160">
        <f>ROW(Source!A315)</f>
        <v>315</v>
      </c>
      <c r="B160">
        <v>54027915</v>
      </c>
      <c r="C160">
        <v>54030392</v>
      </c>
      <c r="D160">
        <v>29107402</v>
      </c>
      <c r="E160">
        <v>1</v>
      </c>
      <c r="F160">
        <v>1</v>
      </c>
      <c r="G160">
        <v>1</v>
      </c>
      <c r="H160">
        <v>3</v>
      </c>
      <c r="I160" t="s">
        <v>916</v>
      </c>
      <c r="J160" t="s">
        <v>917</v>
      </c>
      <c r="K160" t="s">
        <v>918</v>
      </c>
      <c r="L160">
        <v>1348</v>
      </c>
      <c r="N160">
        <v>1009</v>
      </c>
      <c r="O160" t="s">
        <v>172</v>
      </c>
      <c r="P160" t="s">
        <v>172</v>
      </c>
      <c r="Q160">
        <v>1000</v>
      </c>
      <c r="W160">
        <v>0</v>
      </c>
      <c r="X160">
        <v>-859150690</v>
      </c>
      <c r="Y160">
        <v>8.0000000000000004E-4</v>
      </c>
      <c r="AA160">
        <v>4488.3999999999996</v>
      </c>
      <c r="AB160">
        <v>0</v>
      </c>
      <c r="AC160">
        <v>0</v>
      </c>
      <c r="AD160">
        <v>0</v>
      </c>
      <c r="AE160">
        <v>4488.3999999999996</v>
      </c>
      <c r="AF160">
        <v>0</v>
      </c>
      <c r="AG160">
        <v>0</v>
      </c>
      <c r="AH160">
        <v>0</v>
      </c>
      <c r="AI160">
        <v>1</v>
      </c>
      <c r="AJ160">
        <v>1</v>
      </c>
      <c r="AK160">
        <v>1</v>
      </c>
      <c r="AL160">
        <v>1</v>
      </c>
      <c r="AN160">
        <v>0</v>
      </c>
      <c r="AO160">
        <v>1</v>
      </c>
      <c r="AP160">
        <v>0</v>
      </c>
      <c r="AQ160">
        <v>0</v>
      </c>
      <c r="AR160">
        <v>0</v>
      </c>
      <c r="AS160" t="s">
        <v>6</v>
      </c>
      <c r="AT160">
        <v>8.0000000000000004E-4</v>
      </c>
      <c r="AU160" t="s">
        <v>6</v>
      </c>
      <c r="AV160">
        <v>0</v>
      </c>
      <c r="AW160">
        <v>2</v>
      </c>
      <c r="AX160">
        <v>54030400</v>
      </c>
      <c r="AY160">
        <v>1</v>
      </c>
      <c r="AZ160">
        <v>0</v>
      </c>
      <c r="BA160">
        <v>165</v>
      </c>
      <c r="BB160">
        <v>0</v>
      </c>
      <c r="BC160">
        <v>0</v>
      </c>
      <c r="BD160">
        <v>0</v>
      </c>
      <c r="BE160">
        <v>0</v>
      </c>
      <c r="BF160">
        <v>0</v>
      </c>
      <c r="BG160">
        <v>0</v>
      </c>
      <c r="BH160">
        <v>0</v>
      </c>
      <c r="BI160">
        <v>0</v>
      </c>
      <c r="BJ160">
        <v>0</v>
      </c>
      <c r="BK160">
        <v>0</v>
      </c>
      <c r="BL160">
        <v>0</v>
      </c>
      <c r="BM160">
        <v>0</v>
      </c>
      <c r="BN160">
        <v>0</v>
      </c>
      <c r="BO160">
        <v>0</v>
      </c>
      <c r="BP160">
        <v>0</v>
      </c>
      <c r="BQ160">
        <v>0</v>
      </c>
      <c r="BR160">
        <v>0</v>
      </c>
      <c r="BS160">
        <v>0</v>
      </c>
      <c r="BT160">
        <v>0</v>
      </c>
      <c r="BU160">
        <v>0</v>
      </c>
      <c r="BV160">
        <v>0</v>
      </c>
      <c r="BW160">
        <v>0</v>
      </c>
      <c r="CX160">
        <f>Y160*Source!I315</f>
        <v>1.6000000000000001E-3</v>
      </c>
      <c r="CY160">
        <f>AA160</f>
        <v>4488.3999999999996</v>
      </c>
      <c r="CZ160">
        <f>AE160</f>
        <v>4488.3999999999996</v>
      </c>
      <c r="DA160">
        <f>AI160</f>
        <v>1</v>
      </c>
      <c r="DB160">
        <f t="shared" si="16"/>
        <v>3.59</v>
      </c>
      <c r="DC160">
        <f t="shared" si="17"/>
        <v>0</v>
      </c>
    </row>
    <row r="161" spans="1:107">
      <c r="A161">
        <f>ROW(Source!A315)</f>
        <v>315</v>
      </c>
      <c r="B161">
        <v>54027915</v>
      </c>
      <c r="C161">
        <v>54030392</v>
      </c>
      <c r="D161">
        <v>29107444</v>
      </c>
      <c r="E161">
        <v>1</v>
      </c>
      <c r="F161">
        <v>1</v>
      </c>
      <c r="G161">
        <v>1</v>
      </c>
      <c r="H161">
        <v>3</v>
      </c>
      <c r="I161" t="s">
        <v>919</v>
      </c>
      <c r="J161" t="s">
        <v>920</v>
      </c>
      <c r="K161" t="s">
        <v>921</v>
      </c>
      <c r="L161">
        <v>1346</v>
      </c>
      <c r="N161">
        <v>1009</v>
      </c>
      <c r="O161" t="s">
        <v>235</v>
      </c>
      <c r="P161" t="s">
        <v>235</v>
      </c>
      <c r="Q161">
        <v>1</v>
      </c>
      <c r="W161">
        <v>0</v>
      </c>
      <c r="X161">
        <v>-1817527483</v>
      </c>
      <c r="Y161">
        <v>0.15</v>
      </c>
      <c r="AA161">
        <v>6.09</v>
      </c>
      <c r="AB161">
        <v>0</v>
      </c>
      <c r="AC161">
        <v>0</v>
      </c>
      <c r="AD161">
        <v>0</v>
      </c>
      <c r="AE161">
        <v>6.09</v>
      </c>
      <c r="AF161">
        <v>0</v>
      </c>
      <c r="AG161">
        <v>0</v>
      </c>
      <c r="AH161">
        <v>0</v>
      </c>
      <c r="AI161">
        <v>1</v>
      </c>
      <c r="AJ161">
        <v>1</v>
      </c>
      <c r="AK161">
        <v>1</v>
      </c>
      <c r="AL161">
        <v>1</v>
      </c>
      <c r="AN161">
        <v>0</v>
      </c>
      <c r="AO161">
        <v>1</v>
      </c>
      <c r="AP161">
        <v>0</v>
      </c>
      <c r="AQ161">
        <v>0</v>
      </c>
      <c r="AR161">
        <v>0</v>
      </c>
      <c r="AS161" t="s">
        <v>6</v>
      </c>
      <c r="AT161">
        <v>0.15</v>
      </c>
      <c r="AU161" t="s">
        <v>6</v>
      </c>
      <c r="AV161">
        <v>0</v>
      </c>
      <c r="AW161">
        <v>2</v>
      </c>
      <c r="AX161">
        <v>54030401</v>
      </c>
      <c r="AY161">
        <v>1</v>
      </c>
      <c r="AZ161">
        <v>0</v>
      </c>
      <c r="BA161">
        <v>166</v>
      </c>
      <c r="BB161">
        <v>0</v>
      </c>
      <c r="BC161">
        <v>0</v>
      </c>
      <c r="BD161">
        <v>0</v>
      </c>
      <c r="BE161">
        <v>0</v>
      </c>
      <c r="BF161">
        <v>0</v>
      </c>
      <c r="BG161">
        <v>0</v>
      </c>
      <c r="BH161">
        <v>0</v>
      </c>
      <c r="BI161">
        <v>0</v>
      </c>
      <c r="BJ161">
        <v>0</v>
      </c>
      <c r="BK161">
        <v>0</v>
      </c>
      <c r="BL161">
        <v>0</v>
      </c>
      <c r="BM161">
        <v>0</v>
      </c>
      <c r="BN161">
        <v>0</v>
      </c>
      <c r="BO161">
        <v>0</v>
      </c>
      <c r="BP161">
        <v>0</v>
      </c>
      <c r="BQ161">
        <v>0</v>
      </c>
      <c r="BR161">
        <v>0</v>
      </c>
      <c r="BS161">
        <v>0</v>
      </c>
      <c r="BT161">
        <v>0</v>
      </c>
      <c r="BU161">
        <v>0</v>
      </c>
      <c r="BV161">
        <v>0</v>
      </c>
      <c r="BW161">
        <v>0</v>
      </c>
      <c r="CX161">
        <f>Y161*Source!I315</f>
        <v>0.3</v>
      </c>
      <c r="CY161">
        <f>AA161</f>
        <v>6.09</v>
      </c>
      <c r="CZ161">
        <f>AE161</f>
        <v>6.09</v>
      </c>
      <c r="DA161">
        <f>AI161</f>
        <v>1</v>
      </c>
      <c r="DB161">
        <f t="shared" si="16"/>
        <v>0.91</v>
      </c>
      <c r="DC161">
        <f t="shared" si="17"/>
        <v>0</v>
      </c>
    </row>
    <row r="162" spans="1:107">
      <c r="A162">
        <f>ROW(Source!A315)</f>
        <v>315</v>
      </c>
      <c r="B162">
        <v>54027915</v>
      </c>
      <c r="C162">
        <v>54030392</v>
      </c>
      <c r="D162">
        <v>29110793</v>
      </c>
      <c r="E162">
        <v>1</v>
      </c>
      <c r="F162">
        <v>1</v>
      </c>
      <c r="G162">
        <v>1</v>
      </c>
      <c r="H162">
        <v>3</v>
      </c>
      <c r="I162" t="s">
        <v>900</v>
      </c>
      <c r="J162" t="s">
        <v>901</v>
      </c>
      <c r="K162" t="s">
        <v>902</v>
      </c>
      <c r="L162">
        <v>1308</v>
      </c>
      <c r="N162">
        <v>1003</v>
      </c>
      <c r="O162" t="s">
        <v>119</v>
      </c>
      <c r="P162" t="s">
        <v>119</v>
      </c>
      <c r="Q162">
        <v>100</v>
      </c>
      <c r="W162">
        <v>0</v>
      </c>
      <c r="X162">
        <v>611857035</v>
      </c>
      <c r="Y162">
        <v>2.3999999999999998E-3</v>
      </c>
      <c r="AA162">
        <v>120.36</v>
      </c>
      <c r="AB162">
        <v>0</v>
      </c>
      <c r="AC162">
        <v>0</v>
      </c>
      <c r="AD162">
        <v>0</v>
      </c>
      <c r="AE162">
        <v>120.36</v>
      </c>
      <c r="AF162">
        <v>0</v>
      </c>
      <c r="AG162">
        <v>0</v>
      </c>
      <c r="AH162">
        <v>0</v>
      </c>
      <c r="AI162">
        <v>1</v>
      </c>
      <c r="AJ162">
        <v>1</v>
      </c>
      <c r="AK162">
        <v>1</v>
      </c>
      <c r="AL162">
        <v>1</v>
      </c>
      <c r="AN162">
        <v>0</v>
      </c>
      <c r="AO162">
        <v>1</v>
      </c>
      <c r="AP162">
        <v>0</v>
      </c>
      <c r="AQ162">
        <v>0</v>
      </c>
      <c r="AR162">
        <v>0</v>
      </c>
      <c r="AS162" t="s">
        <v>6</v>
      </c>
      <c r="AT162">
        <v>2.3999999999999998E-3</v>
      </c>
      <c r="AU162" t="s">
        <v>6</v>
      </c>
      <c r="AV162">
        <v>0</v>
      </c>
      <c r="AW162">
        <v>2</v>
      </c>
      <c r="AX162">
        <v>54030402</v>
      </c>
      <c r="AY162">
        <v>1</v>
      </c>
      <c r="AZ162">
        <v>0</v>
      </c>
      <c r="BA162">
        <v>167</v>
      </c>
      <c r="BB162">
        <v>0</v>
      </c>
      <c r="BC162">
        <v>0</v>
      </c>
      <c r="BD162">
        <v>0</v>
      </c>
      <c r="BE162">
        <v>0</v>
      </c>
      <c r="BF162">
        <v>0</v>
      </c>
      <c r="BG162">
        <v>0</v>
      </c>
      <c r="BH162">
        <v>0</v>
      </c>
      <c r="BI162">
        <v>0</v>
      </c>
      <c r="BJ162">
        <v>0</v>
      </c>
      <c r="BK162">
        <v>0</v>
      </c>
      <c r="BL162">
        <v>0</v>
      </c>
      <c r="BM162">
        <v>0</v>
      </c>
      <c r="BN162">
        <v>0</v>
      </c>
      <c r="BO162">
        <v>0</v>
      </c>
      <c r="BP162">
        <v>0</v>
      </c>
      <c r="BQ162">
        <v>0</v>
      </c>
      <c r="BR162">
        <v>0</v>
      </c>
      <c r="BS162">
        <v>0</v>
      </c>
      <c r="BT162">
        <v>0</v>
      </c>
      <c r="BU162">
        <v>0</v>
      </c>
      <c r="BV162">
        <v>0</v>
      </c>
      <c r="BW162">
        <v>0</v>
      </c>
      <c r="CX162">
        <f>Y162*Source!I315</f>
        <v>4.7999999999999996E-3</v>
      </c>
      <c r="CY162">
        <f>AA162</f>
        <v>120.36</v>
      </c>
      <c r="CZ162">
        <f>AE162</f>
        <v>120.36</v>
      </c>
      <c r="DA162">
        <f>AI162</f>
        <v>1</v>
      </c>
      <c r="DB162">
        <f t="shared" si="16"/>
        <v>0.28999999999999998</v>
      </c>
      <c r="DC162">
        <f t="shared" si="17"/>
        <v>0</v>
      </c>
    </row>
    <row r="163" spans="1:107">
      <c r="A163">
        <f>ROW(Source!A315)</f>
        <v>315</v>
      </c>
      <c r="B163">
        <v>54027915</v>
      </c>
      <c r="C163">
        <v>54030392</v>
      </c>
      <c r="D163">
        <v>29171692</v>
      </c>
      <c r="E163">
        <v>1</v>
      </c>
      <c r="F163">
        <v>1</v>
      </c>
      <c r="G163">
        <v>1</v>
      </c>
      <c r="H163">
        <v>3</v>
      </c>
      <c r="I163" t="s">
        <v>922</v>
      </c>
      <c r="J163" t="s">
        <v>923</v>
      </c>
      <c r="K163" t="s">
        <v>924</v>
      </c>
      <c r="L163">
        <v>1348</v>
      </c>
      <c r="N163">
        <v>1009</v>
      </c>
      <c r="O163" t="s">
        <v>172</v>
      </c>
      <c r="P163" t="s">
        <v>172</v>
      </c>
      <c r="Q163">
        <v>1000</v>
      </c>
      <c r="W163">
        <v>0</v>
      </c>
      <c r="X163">
        <v>1704105755</v>
      </c>
      <c r="Y163">
        <v>1.0000000000000001E-5</v>
      </c>
      <c r="AA163">
        <v>7679.6</v>
      </c>
      <c r="AB163">
        <v>0</v>
      </c>
      <c r="AC163">
        <v>0</v>
      </c>
      <c r="AD163">
        <v>0</v>
      </c>
      <c r="AE163">
        <v>7679.6</v>
      </c>
      <c r="AF163">
        <v>0</v>
      </c>
      <c r="AG163">
        <v>0</v>
      </c>
      <c r="AH163">
        <v>0</v>
      </c>
      <c r="AI163">
        <v>1</v>
      </c>
      <c r="AJ163">
        <v>1</v>
      </c>
      <c r="AK163">
        <v>1</v>
      </c>
      <c r="AL163">
        <v>1</v>
      </c>
      <c r="AN163">
        <v>0</v>
      </c>
      <c r="AO163">
        <v>1</v>
      </c>
      <c r="AP163">
        <v>0</v>
      </c>
      <c r="AQ163">
        <v>0</v>
      </c>
      <c r="AR163">
        <v>0</v>
      </c>
      <c r="AS163" t="s">
        <v>6</v>
      </c>
      <c r="AT163">
        <v>1.0000000000000001E-5</v>
      </c>
      <c r="AU163" t="s">
        <v>6</v>
      </c>
      <c r="AV163">
        <v>0</v>
      </c>
      <c r="AW163">
        <v>2</v>
      </c>
      <c r="AX163">
        <v>54030403</v>
      </c>
      <c r="AY163">
        <v>1</v>
      </c>
      <c r="AZ163">
        <v>0</v>
      </c>
      <c r="BA163">
        <v>168</v>
      </c>
      <c r="BB163">
        <v>0</v>
      </c>
      <c r="BC163">
        <v>0</v>
      </c>
      <c r="BD163">
        <v>0</v>
      </c>
      <c r="BE163">
        <v>0</v>
      </c>
      <c r="BF163">
        <v>0</v>
      </c>
      <c r="BG163">
        <v>0</v>
      </c>
      <c r="BH163">
        <v>0</v>
      </c>
      <c r="BI163">
        <v>0</v>
      </c>
      <c r="BJ163">
        <v>0</v>
      </c>
      <c r="BK163">
        <v>0</v>
      </c>
      <c r="BL163">
        <v>0</v>
      </c>
      <c r="BM163">
        <v>0</v>
      </c>
      <c r="BN163">
        <v>0</v>
      </c>
      <c r="BO163">
        <v>0</v>
      </c>
      <c r="BP163">
        <v>0</v>
      </c>
      <c r="BQ163">
        <v>0</v>
      </c>
      <c r="BR163">
        <v>0</v>
      </c>
      <c r="BS163">
        <v>0</v>
      </c>
      <c r="BT163">
        <v>0</v>
      </c>
      <c r="BU163">
        <v>0</v>
      </c>
      <c r="BV163">
        <v>0</v>
      </c>
      <c r="BW163">
        <v>0</v>
      </c>
      <c r="CX163">
        <f>Y163*Source!I315</f>
        <v>2.0000000000000002E-5</v>
      </c>
      <c r="CY163">
        <f>AA163</f>
        <v>7679.6</v>
      </c>
      <c r="CZ163">
        <f>AE163</f>
        <v>7679.6</v>
      </c>
      <c r="DA163">
        <f>AI163</f>
        <v>1</v>
      </c>
      <c r="DB163">
        <f t="shared" si="16"/>
        <v>0.08</v>
      </c>
      <c r="DC163">
        <f t="shared" si="17"/>
        <v>0</v>
      </c>
    </row>
    <row r="164" spans="1:107">
      <c r="A164">
        <f>ROW(Source!A315)</f>
        <v>315</v>
      </c>
      <c r="B164">
        <v>54027915</v>
      </c>
      <c r="C164">
        <v>54030392</v>
      </c>
      <c r="D164">
        <v>29171808</v>
      </c>
      <c r="E164">
        <v>1</v>
      </c>
      <c r="F164">
        <v>1</v>
      </c>
      <c r="G164">
        <v>1</v>
      </c>
      <c r="H164">
        <v>3</v>
      </c>
      <c r="I164" t="s">
        <v>830</v>
      </c>
      <c r="J164" t="s">
        <v>831</v>
      </c>
      <c r="K164" t="s">
        <v>832</v>
      </c>
      <c r="L164">
        <v>1374</v>
      </c>
      <c r="N164">
        <v>1013</v>
      </c>
      <c r="O164" t="s">
        <v>833</v>
      </c>
      <c r="P164" t="s">
        <v>833</v>
      </c>
      <c r="Q164">
        <v>1</v>
      </c>
      <c r="W164">
        <v>0</v>
      </c>
      <c r="X164">
        <v>-915781824</v>
      </c>
      <c r="Y164">
        <v>0.37</v>
      </c>
      <c r="AA164">
        <v>1</v>
      </c>
      <c r="AB164">
        <v>0</v>
      </c>
      <c r="AC164">
        <v>0</v>
      </c>
      <c r="AD164">
        <v>0</v>
      </c>
      <c r="AE164">
        <v>1</v>
      </c>
      <c r="AF164">
        <v>0</v>
      </c>
      <c r="AG164">
        <v>0</v>
      </c>
      <c r="AH164">
        <v>0</v>
      </c>
      <c r="AI164">
        <v>1</v>
      </c>
      <c r="AJ164">
        <v>1</v>
      </c>
      <c r="AK164">
        <v>1</v>
      </c>
      <c r="AL164">
        <v>1</v>
      </c>
      <c r="AN164">
        <v>0</v>
      </c>
      <c r="AO164">
        <v>1</v>
      </c>
      <c r="AP164">
        <v>0</v>
      </c>
      <c r="AQ164">
        <v>0</v>
      </c>
      <c r="AR164">
        <v>0</v>
      </c>
      <c r="AS164" t="s">
        <v>6</v>
      </c>
      <c r="AT164">
        <v>0.37</v>
      </c>
      <c r="AU164" t="s">
        <v>6</v>
      </c>
      <c r="AV164">
        <v>0</v>
      </c>
      <c r="AW164">
        <v>2</v>
      </c>
      <c r="AX164">
        <v>54030404</v>
      </c>
      <c r="AY164">
        <v>1</v>
      </c>
      <c r="AZ164">
        <v>0</v>
      </c>
      <c r="BA164">
        <v>169</v>
      </c>
      <c r="BB164">
        <v>0</v>
      </c>
      <c r="BC164">
        <v>0</v>
      </c>
      <c r="BD164">
        <v>0</v>
      </c>
      <c r="BE164">
        <v>0</v>
      </c>
      <c r="BF164">
        <v>0</v>
      </c>
      <c r="BG164">
        <v>0</v>
      </c>
      <c r="BH164">
        <v>0</v>
      </c>
      <c r="BI164">
        <v>0</v>
      </c>
      <c r="BJ164">
        <v>0</v>
      </c>
      <c r="BK164">
        <v>0</v>
      </c>
      <c r="BL164">
        <v>0</v>
      </c>
      <c r="BM164">
        <v>0</v>
      </c>
      <c r="BN164">
        <v>0</v>
      </c>
      <c r="BO164">
        <v>0</v>
      </c>
      <c r="BP164">
        <v>0</v>
      </c>
      <c r="BQ164">
        <v>0</v>
      </c>
      <c r="BR164">
        <v>0</v>
      </c>
      <c r="BS164">
        <v>0</v>
      </c>
      <c r="BT164">
        <v>0</v>
      </c>
      <c r="BU164">
        <v>0</v>
      </c>
      <c r="BV164">
        <v>0</v>
      </c>
      <c r="BW164">
        <v>0</v>
      </c>
      <c r="CX164">
        <f>Y164*Source!I315</f>
        <v>0.74</v>
      </c>
      <c r="CY164">
        <f>AA164</f>
        <v>1</v>
      </c>
      <c r="CZ164">
        <f>AE164</f>
        <v>1</v>
      </c>
      <c r="DA164">
        <f>AI164</f>
        <v>1</v>
      </c>
      <c r="DB164">
        <f t="shared" si="16"/>
        <v>0.37</v>
      </c>
      <c r="DC164">
        <f t="shared" si="17"/>
        <v>0</v>
      </c>
    </row>
    <row r="165" spans="1:107">
      <c r="A165">
        <f>ROW(Source!A316)</f>
        <v>316</v>
      </c>
      <c r="B165">
        <v>54027915</v>
      </c>
      <c r="C165">
        <v>54030405</v>
      </c>
      <c r="D165">
        <v>29362762</v>
      </c>
      <c r="E165">
        <v>1</v>
      </c>
      <c r="F165">
        <v>1</v>
      </c>
      <c r="G165">
        <v>1</v>
      </c>
      <c r="H165">
        <v>1</v>
      </c>
      <c r="I165" t="s">
        <v>885</v>
      </c>
      <c r="J165" t="s">
        <v>6</v>
      </c>
      <c r="K165" t="s">
        <v>886</v>
      </c>
      <c r="L165">
        <v>1369</v>
      </c>
      <c r="N165">
        <v>1013</v>
      </c>
      <c r="O165" t="s">
        <v>738</v>
      </c>
      <c r="P165" t="s">
        <v>738</v>
      </c>
      <c r="Q165">
        <v>1</v>
      </c>
      <c r="W165">
        <v>0</v>
      </c>
      <c r="X165">
        <v>604758886</v>
      </c>
      <c r="Y165">
        <v>24.32</v>
      </c>
      <c r="AA165">
        <v>0</v>
      </c>
      <c r="AB165">
        <v>0</v>
      </c>
      <c r="AC165">
        <v>0</v>
      </c>
      <c r="AD165">
        <v>9.6199999999999992</v>
      </c>
      <c r="AE165">
        <v>0</v>
      </c>
      <c r="AF165">
        <v>0</v>
      </c>
      <c r="AG165">
        <v>0</v>
      </c>
      <c r="AH165">
        <v>9.6199999999999992</v>
      </c>
      <c r="AI165">
        <v>1</v>
      </c>
      <c r="AJ165">
        <v>1</v>
      </c>
      <c r="AK165">
        <v>1</v>
      </c>
      <c r="AL165">
        <v>1</v>
      </c>
      <c r="AN165">
        <v>0</v>
      </c>
      <c r="AO165">
        <v>1</v>
      </c>
      <c r="AP165">
        <v>0</v>
      </c>
      <c r="AQ165">
        <v>0</v>
      </c>
      <c r="AR165">
        <v>0</v>
      </c>
      <c r="AS165" t="s">
        <v>6</v>
      </c>
      <c r="AT165">
        <v>24.32</v>
      </c>
      <c r="AU165" t="s">
        <v>6</v>
      </c>
      <c r="AV165">
        <v>1</v>
      </c>
      <c r="AW165">
        <v>2</v>
      </c>
      <c r="AX165">
        <v>54030417</v>
      </c>
      <c r="AY165">
        <v>1</v>
      </c>
      <c r="AZ165">
        <v>0</v>
      </c>
      <c r="BA165">
        <v>170</v>
      </c>
      <c r="BB165">
        <v>0</v>
      </c>
      <c r="BC165">
        <v>0</v>
      </c>
      <c r="BD165">
        <v>0</v>
      </c>
      <c r="BE165">
        <v>0</v>
      </c>
      <c r="BF165">
        <v>0</v>
      </c>
      <c r="BG165">
        <v>0</v>
      </c>
      <c r="BH165">
        <v>0</v>
      </c>
      <c r="BI165">
        <v>0</v>
      </c>
      <c r="BJ165">
        <v>0</v>
      </c>
      <c r="BK165">
        <v>0</v>
      </c>
      <c r="BL165">
        <v>0</v>
      </c>
      <c r="BM165">
        <v>0</v>
      </c>
      <c r="BN165">
        <v>0</v>
      </c>
      <c r="BO165">
        <v>0</v>
      </c>
      <c r="BP165">
        <v>0</v>
      </c>
      <c r="BQ165">
        <v>0</v>
      </c>
      <c r="BR165">
        <v>0</v>
      </c>
      <c r="BS165">
        <v>0</v>
      </c>
      <c r="BT165">
        <v>0</v>
      </c>
      <c r="BU165">
        <v>0</v>
      </c>
      <c r="BV165">
        <v>0</v>
      </c>
      <c r="BW165">
        <v>0</v>
      </c>
      <c r="CX165">
        <f>Y165*Source!I316</f>
        <v>4.8640000000000008</v>
      </c>
      <c r="CY165">
        <f>AD165</f>
        <v>9.6199999999999992</v>
      </c>
      <c r="CZ165">
        <f>AH165</f>
        <v>9.6199999999999992</v>
      </c>
      <c r="DA165">
        <f>AL165</f>
        <v>1</v>
      </c>
      <c r="DB165">
        <f t="shared" si="16"/>
        <v>233.96</v>
      </c>
      <c r="DC165">
        <f t="shared" si="17"/>
        <v>0</v>
      </c>
    </row>
    <row r="166" spans="1:107">
      <c r="A166">
        <f>ROW(Source!A316)</f>
        <v>316</v>
      </c>
      <c r="B166">
        <v>54027915</v>
      </c>
      <c r="C166">
        <v>54030405</v>
      </c>
      <c r="D166">
        <v>121548</v>
      </c>
      <c r="E166">
        <v>1</v>
      </c>
      <c r="F166">
        <v>1</v>
      </c>
      <c r="G166">
        <v>1</v>
      </c>
      <c r="H166">
        <v>1</v>
      </c>
      <c r="I166" t="s">
        <v>108</v>
      </c>
      <c r="J166" t="s">
        <v>6</v>
      </c>
      <c r="K166" t="s">
        <v>741</v>
      </c>
      <c r="L166">
        <v>608254</v>
      </c>
      <c r="N166">
        <v>1013</v>
      </c>
      <c r="O166" t="s">
        <v>742</v>
      </c>
      <c r="P166" t="s">
        <v>742</v>
      </c>
      <c r="Q166">
        <v>1</v>
      </c>
      <c r="W166">
        <v>0</v>
      </c>
      <c r="X166">
        <v>-185737400</v>
      </c>
      <c r="Y166">
        <v>7.62</v>
      </c>
      <c r="AA166">
        <v>0</v>
      </c>
      <c r="AB166">
        <v>0</v>
      </c>
      <c r="AC166">
        <v>0</v>
      </c>
      <c r="AD166">
        <v>0</v>
      </c>
      <c r="AE166">
        <v>0</v>
      </c>
      <c r="AF166">
        <v>0</v>
      </c>
      <c r="AG166">
        <v>0</v>
      </c>
      <c r="AH166">
        <v>0</v>
      </c>
      <c r="AI166">
        <v>1</v>
      </c>
      <c r="AJ166">
        <v>1</v>
      </c>
      <c r="AK166">
        <v>1</v>
      </c>
      <c r="AL166">
        <v>1</v>
      </c>
      <c r="AN166">
        <v>0</v>
      </c>
      <c r="AO166">
        <v>1</v>
      </c>
      <c r="AP166">
        <v>0</v>
      </c>
      <c r="AQ166">
        <v>0</v>
      </c>
      <c r="AR166">
        <v>0</v>
      </c>
      <c r="AS166" t="s">
        <v>6</v>
      </c>
      <c r="AT166">
        <v>7.62</v>
      </c>
      <c r="AU166" t="s">
        <v>6</v>
      </c>
      <c r="AV166">
        <v>2</v>
      </c>
      <c r="AW166">
        <v>2</v>
      </c>
      <c r="AX166">
        <v>54030418</v>
      </c>
      <c r="AY166">
        <v>1</v>
      </c>
      <c r="AZ166">
        <v>0</v>
      </c>
      <c r="BA166">
        <v>171</v>
      </c>
      <c r="BB166">
        <v>0</v>
      </c>
      <c r="BC166">
        <v>0</v>
      </c>
      <c r="BD166">
        <v>0</v>
      </c>
      <c r="BE166">
        <v>0</v>
      </c>
      <c r="BF166">
        <v>0</v>
      </c>
      <c r="BG166">
        <v>0</v>
      </c>
      <c r="BH166">
        <v>0</v>
      </c>
      <c r="BI166">
        <v>0</v>
      </c>
      <c r="BJ166">
        <v>0</v>
      </c>
      <c r="BK166">
        <v>0</v>
      </c>
      <c r="BL166">
        <v>0</v>
      </c>
      <c r="BM166">
        <v>0</v>
      </c>
      <c r="BN166">
        <v>0</v>
      </c>
      <c r="BO166">
        <v>0</v>
      </c>
      <c r="BP166">
        <v>0</v>
      </c>
      <c r="BQ166">
        <v>0</v>
      </c>
      <c r="BR166">
        <v>0</v>
      </c>
      <c r="BS166">
        <v>0</v>
      </c>
      <c r="BT166">
        <v>0</v>
      </c>
      <c r="BU166">
        <v>0</v>
      </c>
      <c r="BV166">
        <v>0</v>
      </c>
      <c r="BW166">
        <v>0</v>
      </c>
      <c r="CX166">
        <f>Y166*Source!I316</f>
        <v>1.524</v>
      </c>
      <c r="CY166">
        <f>AD166</f>
        <v>0</v>
      </c>
      <c r="CZ166">
        <f>AH166</f>
        <v>0</v>
      </c>
      <c r="DA166">
        <f>AL166</f>
        <v>1</v>
      </c>
      <c r="DB166">
        <f t="shared" si="16"/>
        <v>0</v>
      </c>
      <c r="DC166">
        <f t="shared" si="17"/>
        <v>0</v>
      </c>
    </row>
    <row r="167" spans="1:107">
      <c r="A167">
        <f>ROW(Source!A316)</f>
        <v>316</v>
      </c>
      <c r="B167">
        <v>54027915</v>
      </c>
      <c r="C167">
        <v>54030405</v>
      </c>
      <c r="D167">
        <v>29172362</v>
      </c>
      <c r="E167">
        <v>1</v>
      </c>
      <c r="F167">
        <v>1</v>
      </c>
      <c r="G167">
        <v>1</v>
      </c>
      <c r="H167">
        <v>2</v>
      </c>
      <c r="I167" t="s">
        <v>818</v>
      </c>
      <c r="J167" t="s">
        <v>819</v>
      </c>
      <c r="K167" t="s">
        <v>820</v>
      </c>
      <c r="L167">
        <v>1368</v>
      </c>
      <c r="N167">
        <v>1011</v>
      </c>
      <c r="O167" t="s">
        <v>746</v>
      </c>
      <c r="P167" t="s">
        <v>746</v>
      </c>
      <c r="Q167">
        <v>1</v>
      </c>
      <c r="W167">
        <v>0</v>
      </c>
      <c r="X167">
        <v>783836208</v>
      </c>
      <c r="Y167">
        <v>0.2</v>
      </c>
      <c r="AA167">
        <v>0</v>
      </c>
      <c r="AB167">
        <v>134.65</v>
      </c>
      <c r="AC167">
        <v>13.5</v>
      </c>
      <c r="AD167">
        <v>0</v>
      </c>
      <c r="AE167">
        <v>0</v>
      </c>
      <c r="AF167">
        <v>134.65</v>
      </c>
      <c r="AG167">
        <v>13.5</v>
      </c>
      <c r="AH167">
        <v>0</v>
      </c>
      <c r="AI167">
        <v>1</v>
      </c>
      <c r="AJ167">
        <v>1</v>
      </c>
      <c r="AK167">
        <v>1</v>
      </c>
      <c r="AL167">
        <v>1</v>
      </c>
      <c r="AN167">
        <v>0</v>
      </c>
      <c r="AO167">
        <v>1</v>
      </c>
      <c r="AP167">
        <v>0</v>
      </c>
      <c r="AQ167">
        <v>0</v>
      </c>
      <c r="AR167">
        <v>0</v>
      </c>
      <c r="AS167" t="s">
        <v>6</v>
      </c>
      <c r="AT167">
        <v>0.2</v>
      </c>
      <c r="AU167" t="s">
        <v>6</v>
      </c>
      <c r="AV167">
        <v>0</v>
      </c>
      <c r="AW167">
        <v>2</v>
      </c>
      <c r="AX167">
        <v>54030419</v>
      </c>
      <c r="AY167">
        <v>1</v>
      </c>
      <c r="AZ167">
        <v>0</v>
      </c>
      <c r="BA167">
        <v>172</v>
      </c>
      <c r="BB167">
        <v>0</v>
      </c>
      <c r="BC167">
        <v>0</v>
      </c>
      <c r="BD167">
        <v>0</v>
      </c>
      <c r="BE167">
        <v>0</v>
      </c>
      <c r="BF167">
        <v>0</v>
      </c>
      <c r="BG167">
        <v>0</v>
      </c>
      <c r="BH167">
        <v>0</v>
      </c>
      <c r="BI167">
        <v>0</v>
      </c>
      <c r="BJ167">
        <v>0</v>
      </c>
      <c r="BK167">
        <v>0</v>
      </c>
      <c r="BL167">
        <v>0</v>
      </c>
      <c r="BM167">
        <v>0</v>
      </c>
      <c r="BN167">
        <v>0</v>
      </c>
      <c r="BO167">
        <v>0</v>
      </c>
      <c r="BP167">
        <v>0</v>
      </c>
      <c r="BQ167">
        <v>0</v>
      </c>
      <c r="BR167">
        <v>0</v>
      </c>
      <c r="BS167">
        <v>0</v>
      </c>
      <c r="BT167">
        <v>0</v>
      </c>
      <c r="BU167">
        <v>0</v>
      </c>
      <c r="BV167">
        <v>0</v>
      </c>
      <c r="BW167">
        <v>0</v>
      </c>
      <c r="CX167">
        <f>Y167*Source!I316</f>
        <v>4.0000000000000008E-2</v>
      </c>
      <c r="CY167">
        <f>AB167</f>
        <v>134.65</v>
      </c>
      <c r="CZ167">
        <f>AF167</f>
        <v>134.65</v>
      </c>
      <c r="DA167">
        <f>AJ167</f>
        <v>1</v>
      </c>
      <c r="DB167">
        <f t="shared" si="16"/>
        <v>26.93</v>
      </c>
      <c r="DC167">
        <f t="shared" si="17"/>
        <v>2.7</v>
      </c>
    </row>
    <row r="168" spans="1:107">
      <c r="A168">
        <f>ROW(Source!A316)</f>
        <v>316</v>
      </c>
      <c r="B168">
        <v>54027915</v>
      </c>
      <c r="C168">
        <v>54030405</v>
      </c>
      <c r="D168">
        <v>29172498</v>
      </c>
      <c r="E168">
        <v>1</v>
      </c>
      <c r="F168">
        <v>1</v>
      </c>
      <c r="G168">
        <v>1</v>
      </c>
      <c r="H168">
        <v>2</v>
      </c>
      <c r="I168" t="s">
        <v>888</v>
      </c>
      <c r="J168" t="s">
        <v>889</v>
      </c>
      <c r="K168" t="s">
        <v>890</v>
      </c>
      <c r="L168">
        <v>1368</v>
      </c>
      <c r="N168">
        <v>1011</v>
      </c>
      <c r="O168" t="s">
        <v>746</v>
      </c>
      <c r="P168" t="s">
        <v>746</v>
      </c>
      <c r="Q168">
        <v>1</v>
      </c>
      <c r="W168">
        <v>0</v>
      </c>
      <c r="X168">
        <v>-426164714</v>
      </c>
      <c r="Y168">
        <v>5.57</v>
      </c>
      <c r="AA168">
        <v>0</v>
      </c>
      <c r="AB168">
        <v>2.37</v>
      </c>
      <c r="AC168">
        <v>0</v>
      </c>
      <c r="AD168">
        <v>0</v>
      </c>
      <c r="AE168">
        <v>0</v>
      </c>
      <c r="AF168">
        <v>2.37</v>
      </c>
      <c r="AG168">
        <v>0</v>
      </c>
      <c r="AH168">
        <v>0</v>
      </c>
      <c r="AI168">
        <v>1</v>
      </c>
      <c r="AJ168">
        <v>1</v>
      </c>
      <c r="AK168">
        <v>1</v>
      </c>
      <c r="AL168">
        <v>1</v>
      </c>
      <c r="AN168">
        <v>0</v>
      </c>
      <c r="AO168">
        <v>1</v>
      </c>
      <c r="AP168">
        <v>0</v>
      </c>
      <c r="AQ168">
        <v>0</v>
      </c>
      <c r="AR168">
        <v>0</v>
      </c>
      <c r="AS168" t="s">
        <v>6</v>
      </c>
      <c r="AT168">
        <v>5.57</v>
      </c>
      <c r="AU168" t="s">
        <v>6</v>
      </c>
      <c r="AV168">
        <v>0</v>
      </c>
      <c r="AW168">
        <v>2</v>
      </c>
      <c r="AX168">
        <v>54030420</v>
      </c>
      <c r="AY168">
        <v>1</v>
      </c>
      <c r="AZ168">
        <v>0</v>
      </c>
      <c r="BA168">
        <v>173</v>
      </c>
      <c r="BB168">
        <v>0</v>
      </c>
      <c r="BC168">
        <v>0</v>
      </c>
      <c r="BD168">
        <v>0</v>
      </c>
      <c r="BE168">
        <v>0</v>
      </c>
      <c r="BF168">
        <v>0</v>
      </c>
      <c r="BG168">
        <v>0</v>
      </c>
      <c r="BH168">
        <v>0</v>
      </c>
      <c r="BI168">
        <v>0</v>
      </c>
      <c r="BJ168">
        <v>0</v>
      </c>
      <c r="BK168">
        <v>0</v>
      </c>
      <c r="BL168">
        <v>0</v>
      </c>
      <c r="BM168">
        <v>0</v>
      </c>
      <c r="BN168">
        <v>0</v>
      </c>
      <c r="BO168">
        <v>0</v>
      </c>
      <c r="BP168">
        <v>0</v>
      </c>
      <c r="BQ168">
        <v>0</v>
      </c>
      <c r="BR168">
        <v>0</v>
      </c>
      <c r="BS168">
        <v>0</v>
      </c>
      <c r="BT168">
        <v>0</v>
      </c>
      <c r="BU168">
        <v>0</v>
      </c>
      <c r="BV168">
        <v>0</v>
      </c>
      <c r="BW168">
        <v>0</v>
      </c>
      <c r="CX168">
        <f>Y168*Source!I316</f>
        <v>1.1140000000000001</v>
      </c>
      <c r="CY168">
        <f>AB168</f>
        <v>2.37</v>
      </c>
      <c r="CZ168">
        <f>AF168</f>
        <v>2.37</v>
      </c>
      <c r="DA168">
        <f>AJ168</f>
        <v>1</v>
      </c>
      <c r="DB168">
        <f t="shared" si="16"/>
        <v>13.2</v>
      </c>
      <c r="DC168">
        <f t="shared" si="17"/>
        <v>0</v>
      </c>
    </row>
    <row r="169" spans="1:107">
      <c r="A169">
        <f>ROW(Source!A316)</f>
        <v>316</v>
      </c>
      <c r="B169">
        <v>54027915</v>
      </c>
      <c r="C169">
        <v>54030405</v>
      </c>
      <c r="D169">
        <v>29172516</v>
      </c>
      <c r="E169">
        <v>1</v>
      </c>
      <c r="F169">
        <v>1</v>
      </c>
      <c r="G169">
        <v>1</v>
      </c>
      <c r="H169">
        <v>2</v>
      </c>
      <c r="I169" t="s">
        <v>891</v>
      </c>
      <c r="J169" t="s">
        <v>892</v>
      </c>
      <c r="K169" t="s">
        <v>893</v>
      </c>
      <c r="L169">
        <v>1368</v>
      </c>
      <c r="N169">
        <v>1011</v>
      </c>
      <c r="O169" t="s">
        <v>746</v>
      </c>
      <c r="P169" t="s">
        <v>746</v>
      </c>
      <c r="Q169">
        <v>1</v>
      </c>
      <c r="W169">
        <v>0</v>
      </c>
      <c r="X169">
        <v>1843081982</v>
      </c>
      <c r="Y169">
        <v>5.57</v>
      </c>
      <c r="AA169">
        <v>0</v>
      </c>
      <c r="AB169">
        <v>6.9</v>
      </c>
      <c r="AC169">
        <v>0</v>
      </c>
      <c r="AD169">
        <v>0</v>
      </c>
      <c r="AE169">
        <v>0</v>
      </c>
      <c r="AF169">
        <v>6.9</v>
      </c>
      <c r="AG169">
        <v>0</v>
      </c>
      <c r="AH169">
        <v>0</v>
      </c>
      <c r="AI169">
        <v>1</v>
      </c>
      <c r="AJ169">
        <v>1</v>
      </c>
      <c r="AK169">
        <v>1</v>
      </c>
      <c r="AL169">
        <v>1</v>
      </c>
      <c r="AN169">
        <v>0</v>
      </c>
      <c r="AO169">
        <v>1</v>
      </c>
      <c r="AP169">
        <v>0</v>
      </c>
      <c r="AQ169">
        <v>0</v>
      </c>
      <c r="AR169">
        <v>0</v>
      </c>
      <c r="AS169" t="s">
        <v>6</v>
      </c>
      <c r="AT169">
        <v>5.57</v>
      </c>
      <c r="AU169" t="s">
        <v>6</v>
      </c>
      <c r="AV169">
        <v>0</v>
      </c>
      <c r="AW169">
        <v>2</v>
      </c>
      <c r="AX169">
        <v>54030421</v>
      </c>
      <c r="AY169">
        <v>1</v>
      </c>
      <c r="AZ169">
        <v>0</v>
      </c>
      <c r="BA169">
        <v>174</v>
      </c>
      <c r="BB169">
        <v>0</v>
      </c>
      <c r="BC169">
        <v>0</v>
      </c>
      <c r="BD169">
        <v>0</v>
      </c>
      <c r="BE169">
        <v>0</v>
      </c>
      <c r="BF169">
        <v>0</v>
      </c>
      <c r="BG169">
        <v>0</v>
      </c>
      <c r="BH169">
        <v>0</v>
      </c>
      <c r="BI169">
        <v>0</v>
      </c>
      <c r="BJ169">
        <v>0</v>
      </c>
      <c r="BK169">
        <v>0</v>
      </c>
      <c r="BL169">
        <v>0</v>
      </c>
      <c r="BM169">
        <v>0</v>
      </c>
      <c r="BN169">
        <v>0</v>
      </c>
      <c r="BO169">
        <v>0</v>
      </c>
      <c r="BP169">
        <v>0</v>
      </c>
      <c r="BQ169">
        <v>0</v>
      </c>
      <c r="BR169">
        <v>0</v>
      </c>
      <c r="BS169">
        <v>0</v>
      </c>
      <c r="BT169">
        <v>0</v>
      </c>
      <c r="BU169">
        <v>0</v>
      </c>
      <c r="BV169">
        <v>0</v>
      </c>
      <c r="BW169">
        <v>0</v>
      </c>
      <c r="CX169">
        <f>Y169*Source!I316</f>
        <v>1.1140000000000001</v>
      </c>
      <c r="CY169">
        <f>AB169</f>
        <v>6.9</v>
      </c>
      <c r="CZ169">
        <f>AF169</f>
        <v>6.9</v>
      </c>
      <c r="DA169">
        <f>AJ169</f>
        <v>1</v>
      </c>
      <c r="DB169">
        <f t="shared" si="16"/>
        <v>38.43</v>
      </c>
      <c r="DC169">
        <f t="shared" si="17"/>
        <v>0</v>
      </c>
    </row>
    <row r="170" spans="1:107">
      <c r="A170">
        <f>ROW(Source!A316)</f>
        <v>316</v>
      </c>
      <c r="B170">
        <v>54027915</v>
      </c>
      <c r="C170">
        <v>54030405</v>
      </c>
      <c r="D170">
        <v>29172565</v>
      </c>
      <c r="E170">
        <v>1</v>
      </c>
      <c r="F170">
        <v>1</v>
      </c>
      <c r="G170">
        <v>1</v>
      </c>
      <c r="H170">
        <v>2</v>
      </c>
      <c r="I170" t="s">
        <v>925</v>
      </c>
      <c r="J170" t="s">
        <v>926</v>
      </c>
      <c r="K170" t="s">
        <v>927</v>
      </c>
      <c r="L170">
        <v>1368</v>
      </c>
      <c r="N170">
        <v>1011</v>
      </c>
      <c r="O170" t="s">
        <v>746</v>
      </c>
      <c r="P170" t="s">
        <v>746</v>
      </c>
      <c r="Q170">
        <v>1</v>
      </c>
      <c r="W170">
        <v>0</v>
      </c>
      <c r="X170">
        <v>-1419159406</v>
      </c>
      <c r="Y170">
        <v>7.42</v>
      </c>
      <c r="AA170">
        <v>0</v>
      </c>
      <c r="AB170">
        <v>142.69999999999999</v>
      </c>
      <c r="AC170">
        <v>13.5</v>
      </c>
      <c r="AD170">
        <v>0</v>
      </c>
      <c r="AE170">
        <v>0</v>
      </c>
      <c r="AF170">
        <v>142.69999999999999</v>
      </c>
      <c r="AG170">
        <v>13.5</v>
      </c>
      <c r="AH170">
        <v>0</v>
      </c>
      <c r="AI170">
        <v>1</v>
      </c>
      <c r="AJ170">
        <v>1</v>
      </c>
      <c r="AK170">
        <v>1</v>
      </c>
      <c r="AL170">
        <v>1</v>
      </c>
      <c r="AN170">
        <v>0</v>
      </c>
      <c r="AO170">
        <v>1</v>
      </c>
      <c r="AP170">
        <v>0</v>
      </c>
      <c r="AQ170">
        <v>0</v>
      </c>
      <c r="AR170">
        <v>0</v>
      </c>
      <c r="AS170" t="s">
        <v>6</v>
      </c>
      <c r="AT170">
        <v>7.42</v>
      </c>
      <c r="AU170" t="s">
        <v>6</v>
      </c>
      <c r="AV170">
        <v>0</v>
      </c>
      <c r="AW170">
        <v>2</v>
      </c>
      <c r="AX170">
        <v>54030422</v>
      </c>
      <c r="AY170">
        <v>1</v>
      </c>
      <c r="AZ170">
        <v>0</v>
      </c>
      <c r="BA170">
        <v>175</v>
      </c>
      <c r="BB170">
        <v>0</v>
      </c>
      <c r="BC170">
        <v>0</v>
      </c>
      <c r="BD170">
        <v>0</v>
      </c>
      <c r="BE170">
        <v>0</v>
      </c>
      <c r="BF170">
        <v>0</v>
      </c>
      <c r="BG170">
        <v>0</v>
      </c>
      <c r="BH170">
        <v>0</v>
      </c>
      <c r="BI170">
        <v>0</v>
      </c>
      <c r="BJ170">
        <v>0</v>
      </c>
      <c r="BK170">
        <v>0</v>
      </c>
      <c r="BL170">
        <v>0</v>
      </c>
      <c r="BM170">
        <v>0</v>
      </c>
      <c r="BN170">
        <v>0</v>
      </c>
      <c r="BO170">
        <v>0</v>
      </c>
      <c r="BP170">
        <v>0</v>
      </c>
      <c r="BQ170">
        <v>0</v>
      </c>
      <c r="BR170">
        <v>0</v>
      </c>
      <c r="BS170">
        <v>0</v>
      </c>
      <c r="BT170">
        <v>0</v>
      </c>
      <c r="BU170">
        <v>0</v>
      </c>
      <c r="BV170">
        <v>0</v>
      </c>
      <c r="BW170">
        <v>0</v>
      </c>
      <c r="CX170">
        <f>Y170*Source!I316</f>
        <v>1.484</v>
      </c>
      <c r="CY170">
        <f>AB170</f>
        <v>142.69999999999999</v>
      </c>
      <c r="CZ170">
        <f>AF170</f>
        <v>142.69999999999999</v>
      </c>
      <c r="DA170">
        <f>AJ170</f>
        <v>1</v>
      </c>
      <c r="DB170">
        <f t="shared" si="16"/>
        <v>1058.83</v>
      </c>
      <c r="DC170">
        <f t="shared" si="17"/>
        <v>100.17</v>
      </c>
    </row>
    <row r="171" spans="1:107">
      <c r="A171">
        <f>ROW(Source!A316)</f>
        <v>316</v>
      </c>
      <c r="B171">
        <v>54027915</v>
      </c>
      <c r="C171">
        <v>54030405</v>
      </c>
      <c r="D171">
        <v>29174913</v>
      </c>
      <c r="E171">
        <v>1</v>
      </c>
      <c r="F171">
        <v>1</v>
      </c>
      <c r="G171">
        <v>1</v>
      </c>
      <c r="H171">
        <v>2</v>
      </c>
      <c r="I171" t="s">
        <v>760</v>
      </c>
      <c r="J171" t="s">
        <v>761</v>
      </c>
      <c r="K171" t="s">
        <v>762</v>
      </c>
      <c r="L171">
        <v>1368</v>
      </c>
      <c r="N171">
        <v>1011</v>
      </c>
      <c r="O171" t="s">
        <v>746</v>
      </c>
      <c r="P171" t="s">
        <v>746</v>
      </c>
      <c r="Q171">
        <v>1</v>
      </c>
      <c r="W171">
        <v>0</v>
      </c>
      <c r="X171">
        <v>1230759911</v>
      </c>
      <c r="Y171">
        <v>0.2</v>
      </c>
      <c r="AA171">
        <v>0</v>
      </c>
      <c r="AB171">
        <v>87.17</v>
      </c>
      <c r="AC171">
        <v>11.6</v>
      </c>
      <c r="AD171">
        <v>0</v>
      </c>
      <c r="AE171">
        <v>0</v>
      </c>
      <c r="AF171">
        <v>87.17</v>
      </c>
      <c r="AG171">
        <v>11.6</v>
      </c>
      <c r="AH171">
        <v>0</v>
      </c>
      <c r="AI171">
        <v>1</v>
      </c>
      <c r="AJ171">
        <v>1</v>
      </c>
      <c r="AK171">
        <v>1</v>
      </c>
      <c r="AL171">
        <v>1</v>
      </c>
      <c r="AN171">
        <v>0</v>
      </c>
      <c r="AO171">
        <v>1</v>
      </c>
      <c r="AP171">
        <v>0</v>
      </c>
      <c r="AQ171">
        <v>0</v>
      </c>
      <c r="AR171">
        <v>0</v>
      </c>
      <c r="AS171" t="s">
        <v>6</v>
      </c>
      <c r="AT171">
        <v>0.2</v>
      </c>
      <c r="AU171" t="s">
        <v>6</v>
      </c>
      <c r="AV171">
        <v>0</v>
      </c>
      <c r="AW171">
        <v>2</v>
      </c>
      <c r="AX171">
        <v>54030423</v>
      </c>
      <c r="AY171">
        <v>1</v>
      </c>
      <c r="AZ171">
        <v>0</v>
      </c>
      <c r="BA171">
        <v>176</v>
      </c>
      <c r="BB171">
        <v>0</v>
      </c>
      <c r="BC171">
        <v>0</v>
      </c>
      <c r="BD171">
        <v>0</v>
      </c>
      <c r="BE171">
        <v>0</v>
      </c>
      <c r="BF171">
        <v>0</v>
      </c>
      <c r="BG171">
        <v>0</v>
      </c>
      <c r="BH171">
        <v>0</v>
      </c>
      <c r="BI171">
        <v>0</v>
      </c>
      <c r="BJ171">
        <v>0</v>
      </c>
      <c r="BK171">
        <v>0</v>
      </c>
      <c r="BL171">
        <v>0</v>
      </c>
      <c r="BM171">
        <v>0</v>
      </c>
      <c r="BN171">
        <v>0</v>
      </c>
      <c r="BO171">
        <v>0</v>
      </c>
      <c r="BP171">
        <v>0</v>
      </c>
      <c r="BQ171">
        <v>0</v>
      </c>
      <c r="BR171">
        <v>0</v>
      </c>
      <c r="BS171">
        <v>0</v>
      </c>
      <c r="BT171">
        <v>0</v>
      </c>
      <c r="BU171">
        <v>0</v>
      </c>
      <c r="BV171">
        <v>0</v>
      </c>
      <c r="BW171">
        <v>0</v>
      </c>
      <c r="CX171">
        <f>Y171*Source!I316</f>
        <v>4.0000000000000008E-2</v>
      </c>
      <c r="CY171">
        <f>AB171</f>
        <v>87.17</v>
      </c>
      <c r="CZ171">
        <f>AF171</f>
        <v>87.17</v>
      </c>
      <c r="DA171">
        <f>AJ171</f>
        <v>1</v>
      </c>
      <c r="DB171">
        <f t="shared" si="16"/>
        <v>17.43</v>
      </c>
      <c r="DC171">
        <f t="shared" si="17"/>
        <v>2.3199999999999998</v>
      </c>
    </row>
    <row r="172" spans="1:107">
      <c r="A172">
        <f>ROW(Source!A316)</f>
        <v>316</v>
      </c>
      <c r="B172">
        <v>54027915</v>
      </c>
      <c r="C172">
        <v>54030405</v>
      </c>
      <c r="D172">
        <v>29110793</v>
      </c>
      <c r="E172">
        <v>1</v>
      </c>
      <c r="F172">
        <v>1</v>
      </c>
      <c r="G172">
        <v>1</v>
      </c>
      <c r="H172">
        <v>3</v>
      </c>
      <c r="I172" t="s">
        <v>900</v>
      </c>
      <c r="J172" t="s">
        <v>901</v>
      </c>
      <c r="K172" t="s">
        <v>902</v>
      </c>
      <c r="L172">
        <v>1308</v>
      </c>
      <c r="N172">
        <v>1003</v>
      </c>
      <c r="O172" t="s">
        <v>119</v>
      </c>
      <c r="P172" t="s">
        <v>119</v>
      </c>
      <c r="Q172">
        <v>100</v>
      </c>
      <c r="W172">
        <v>0</v>
      </c>
      <c r="X172">
        <v>611857035</v>
      </c>
      <c r="Y172">
        <v>2.4500000000000001E-2</v>
      </c>
      <c r="AA172">
        <v>120.36</v>
      </c>
      <c r="AB172">
        <v>0</v>
      </c>
      <c r="AC172">
        <v>0</v>
      </c>
      <c r="AD172">
        <v>0</v>
      </c>
      <c r="AE172">
        <v>120.36</v>
      </c>
      <c r="AF172">
        <v>0</v>
      </c>
      <c r="AG172">
        <v>0</v>
      </c>
      <c r="AH172">
        <v>0</v>
      </c>
      <c r="AI172">
        <v>1</v>
      </c>
      <c r="AJ172">
        <v>1</v>
      </c>
      <c r="AK172">
        <v>1</v>
      </c>
      <c r="AL172">
        <v>1</v>
      </c>
      <c r="AN172">
        <v>0</v>
      </c>
      <c r="AO172">
        <v>1</v>
      </c>
      <c r="AP172">
        <v>0</v>
      </c>
      <c r="AQ172">
        <v>0</v>
      </c>
      <c r="AR172">
        <v>0</v>
      </c>
      <c r="AS172" t="s">
        <v>6</v>
      </c>
      <c r="AT172">
        <v>2.4500000000000001E-2</v>
      </c>
      <c r="AU172" t="s">
        <v>6</v>
      </c>
      <c r="AV172">
        <v>0</v>
      </c>
      <c r="AW172">
        <v>2</v>
      </c>
      <c r="AX172">
        <v>54030424</v>
      </c>
      <c r="AY172">
        <v>1</v>
      </c>
      <c r="AZ172">
        <v>0</v>
      </c>
      <c r="BA172">
        <v>177</v>
      </c>
      <c r="BB172">
        <v>0</v>
      </c>
      <c r="BC172">
        <v>0</v>
      </c>
      <c r="BD172">
        <v>0</v>
      </c>
      <c r="BE172">
        <v>0</v>
      </c>
      <c r="BF172">
        <v>0</v>
      </c>
      <c r="BG172">
        <v>0</v>
      </c>
      <c r="BH172">
        <v>0</v>
      </c>
      <c r="BI172">
        <v>0</v>
      </c>
      <c r="BJ172">
        <v>0</v>
      </c>
      <c r="BK172">
        <v>0</v>
      </c>
      <c r="BL172">
        <v>0</v>
      </c>
      <c r="BM172">
        <v>0</v>
      </c>
      <c r="BN172">
        <v>0</v>
      </c>
      <c r="BO172">
        <v>0</v>
      </c>
      <c r="BP172">
        <v>0</v>
      </c>
      <c r="BQ172">
        <v>0</v>
      </c>
      <c r="BR172">
        <v>0</v>
      </c>
      <c r="BS172">
        <v>0</v>
      </c>
      <c r="BT172">
        <v>0</v>
      </c>
      <c r="BU172">
        <v>0</v>
      </c>
      <c r="BV172">
        <v>0</v>
      </c>
      <c r="BW172">
        <v>0</v>
      </c>
      <c r="CX172">
        <f>Y172*Source!I316</f>
        <v>4.9000000000000007E-3</v>
      </c>
      <c r="CY172">
        <f>AA172</f>
        <v>120.36</v>
      </c>
      <c r="CZ172">
        <f>AE172</f>
        <v>120.36</v>
      </c>
      <c r="DA172">
        <f>AI172</f>
        <v>1</v>
      </c>
      <c r="DB172">
        <f t="shared" si="16"/>
        <v>2.95</v>
      </c>
      <c r="DC172">
        <f t="shared" si="17"/>
        <v>0</v>
      </c>
    </row>
    <row r="173" spans="1:107">
      <c r="A173">
        <f>ROW(Source!A316)</f>
        <v>316</v>
      </c>
      <c r="B173">
        <v>54027915</v>
      </c>
      <c r="C173">
        <v>54030405</v>
      </c>
      <c r="D173">
        <v>29122430</v>
      </c>
      <c r="E173">
        <v>1</v>
      </c>
      <c r="F173">
        <v>1</v>
      </c>
      <c r="G173">
        <v>1</v>
      </c>
      <c r="H173">
        <v>3</v>
      </c>
      <c r="I173" t="s">
        <v>827</v>
      </c>
      <c r="J173" t="s">
        <v>828</v>
      </c>
      <c r="K173" t="s">
        <v>829</v>
      </c>
      <c r="L173">
        <v>1348</v>
      </c>
      <c r="N173">
        <v>1009</v>
      </c>
      <c r="O173" t="s">
        <v>172</v>
      </c>
      <c r="P173" t="s">
        <v>172</v>
      </c>
      <c r="Q173">
        <v>1000</v>
      </c>
      <c r="W173">
        <v>0</v>
      </c>
      <c r="X173">
        <v>-2033855571</v>
      </c>
      <c r="Y173">
        <v>2.8800000000000002E-3</v>
      </c>
      <c r="AA173">
        <v>9073.89</v>
      </c>
      <c r="AB173">
        <v>0</v>
      </c>
      <c r="AC173">
        <v>0</v>
      </c>
      <c r="AD173">
        <v>0</v>
      </c>
      <c r="AE173">
        <v>9073.89</v>
      </c>
      <c r="AF173">
        <v>0</v>
      </c>
      <c r="AG173">
        <v>0</v>
      </c>
      <c r="AH173">
        <v>0</v>
      </c>
      <c r="AI173">
        <v>1</v>
      </c>
      <c r="AJ173">
        <v>1</v>
      </c>
      <c r="AK173">
        <v>1</v>
      </c>
      <c r="AL173">
        <v>1</v>
      </c>
      <c r="AN173">
        <v>0</v>
      </c>
      <c r="AO173">
        <v>1</v>
      </c>
      <c r="AP173">
        <v>0</v>
      </c>
      <c r="AQ173">
        <v>0</v>
      </c>
      <c r="AR173">
        <v>0</v>
      </c>
      <c r="AS173" t="s">
        <v>6</v>
      </c>
      <c r="AT173">
        <v>2.8800000000000002E-3</v>
      </c>
      <c r="AU173" t="s">
        <v>6</v>
      </c>
      <c r="AV173">
        <v>0</v>
      </c>
      <c r="AW173">
        <v>2</v>
      </c>
      <c r="AX173">
        <v>54030425</v>
      </c>
      <c r="AY173">
        <v>1</v>
      </c>
      <c r="AZ173">
        <v>0</v>
      </c>
      <c r="BA173">
        <v>178</v>
      </c>
      <c r="BB173">
        <v>0</v>
      </c>
      <c r="BC173">
        <v>0</v>
      </c>
      <c r="BD173">
        <v>0</v>
      </c>
      <c r="BE173">
        <v>0</v>
      </c>
      <c r="BF173">
        <v>0</v>
      </c>
      <c r="BG173">
        <v>0</v>
      </c>
      <c r="BH173">
        <v>0</v>
      </c>
      <c r="BI173">
        <v>0</v>
      </c>
      <c r="BJ173">
        <v>0</v>
      </c>
      <c r="BK173">
        <v>0</v>
      </c>
      <c r="BL173">
        <v>0</v>
      </c>
      <c r="BM173">
        <v>0</v>
      </c>
      <c r="BN173">
        <v>0</v>
      </c>
      <c r="BO173">
        <v>0</v>
      </c>
      <c r="BP173">
        <v>0</v>
      </c>
      <c r="BQ173">
        <v>0</v>
      </c>
      <c r="BR173">
        <v>0</v>
      </c>
      <c r="BS173">
        <v>0</v>
      </c>
      <c r="BT173">
        <v>0</v>
      </c>
      <c r="BU173">
        <v>0</v>
      </c>
      <c r="BV173">
        <v>0</v>
      </c>
      <c r="BW173">
        <v>0</v>
      </c>
      <c r="CX173">
        <f>Y173*Source!I316</f>
        <v>5.7600000000000001E-4</v>
      </c>
      <c r="CY173">
        <f>AA173</f>
        <v>9073.89</v>
      </c>
      <c r="CZ173">
        <f>AE173</f>
        <v>9073.89</v>
      </c>
      <c r="DA173">
        <f>AI173</f>
        <v>1</v>
      </c>
      <c r="DB173">
        <f t="shared" si="16"/>
        <v>26.13</v>
      </c>
      <c r="DC173">
        <f t="shared" si="17"/>
        <v>0</v>
      </c>
    </row>
    <row r="174" spans="1:107">
      <c r="A174">
        <f>ROW(Source!A316)</f>
        <v>316</v>
      </c>
      <c r="B174">
        <v>54027915</v>
      </c>
      <c r="C174">
        <v>54030405</v>
      </c>
      <c r="D174">
        <v>29158011</v>
      </c>
      <c r="E174">
        <v>1</v>
      </c>
      <c r="F174">
        <v>1</v>
      </c>
      <c r="G174">
        <v>1</v>
      </c>
      <c r="H174">
        <v>3</v>
      </c>
      <c r="I174" t="s">
        <v>928</v>
      </c>
      <c r="J174" t="s">
        <v>929</v>
      </c>
      <c r="K174" t="s">
        <v>930</v>
      </c>
      <c r="L174">
        <v>1346</v>
      </c>
      <c r="N174">
        <v>1009</v>
      </c>
      <c r="O174" t="s">
        <v>235</v>
      </c>
      <c r="P174" t="s">
        <v>235</v>
      </c>
      <c r="Q174">
        <v>1</v>
      </c>
      <c r="W174">
        <v>0</v>
      </c>
      <c r="X174">
        <v>-993947972</v>
      </c>
      <c r="Y174">
        <v>0.5</v>
      </c>
      <c r="AA174">
        <v>68.27</v>
      </c>
      <c r="AB174">
        <v>0</v>
      </c>
      <c r="AC174">
        <v>0</v>
      </c>
      <c r="AD174">
        <v>0</v>
      </c>
      <c r="AE174">
        <v>68.27</v>
      </c>
      <c r="AF174">
        <v>0</v>
      </c>
      <c r="AG174">
        <v>0</v>
      </c>
      <c r="AH174">
        <v>0</v>
      </c>
      <c r="AI174">
        <v>1</v>
      </c>
      <c r="AJ174">
        <v>1</v>
      </c>
      <c r="AK174">
        <v>1</v>
      </c>
      <c r="AL174">
        <v>1</v>
      </c>
      <c r="AN174">
        <v>0</v>
      </c>
      <c r="AO174">
        <v>1</v>
      </c>
      <c r="AP174">
        <v>0</v>
      </c>
      <c r="AQ174">
        <v>0</v>
      </c>
      <c r="AR174">
        <v>0</v>
      </c>
      <c r="AS174" t="s">
        <v>6</v>
      </c>
      <c r="AT174">
        <v>0.5</v>
      </c>
      <c r="AU174" t="s">
        <v>6</v>
      </c>
      <c r="AV174">
        <v>0</v>
      </c>
      <c r="AW174">
        <v>2</v>
      </c>
      <c r="AX174">
        <v>54030426</v>
      </c>
      <c r="AY174">
        <v>1</v>
      </c>
      <c r="AZ174">
        <v>0</v>
      </c>
      <c r="BA174">
        <v>179</v>
      </c>
      <c r="BB174">
        <v>0</v>
      </c>
      <c r="BC174">
        <v>0</v>
      </c>
      <c r="BD174">
        <v>0</v>
      </c>
      <c r="BE174">
        <v>0</v>
      </c>
      <c r="BF174">
        <v>0</v>
      </c>
      <c r="BG174">
        <v>0</v>
      </c>
      <c r="BH174">
        <v>0</v>
      </c>
      <c r="BI174">
        <v>0</v>
      </c>
      <c r="BJ174">
        <v>0</v>
      </c>
      <c r="BK174">
        <v>0</v>
      </c>
      <c r="BL174">
        <v>0</v>
      </c>
      <c r="BM174">
        <v>0</v>
      </c>
      <c r="BN174">
        <v>0</v>
      </c>
      <c r="BO174">
        <v>0</v>
      </c>
      <c r="BP174">
        <v>0</v>
      </c>
      <c r="BQ174">
        <v>0</v>
      </c>
      <c r="BR174">
        <v>0</v>
      </c>
      <c r="BS174">
        <v>0</v>
      </c>
      <c r="BT174">
        <v>0</v>
      </c>
      <c r="BU174">
        <v>0</v>
      </c>
      <c r="BV174">
        <v>0</v>
      </c>
      <c r="BW174">
        <v>0</v>
      </c>
      <c r="CX174">
        <f>Y174*Source!I316</f>
        <v>0.1</v>
      </c>
      <c r="CY174">
        <f>AA174</f>
        <v>68.27</v>
      </c>
      <c r="CZ174">
        <f>AE174</f>
        <v>68.27</v>
      </c>
      <c r="DA174">
        <f>AI174</f>
        <v>1</v>
      </c>
      <c r="DB174">
        <f t="shared" si="16"/>
        <v>34.14</v>
      </c>
      <c r="DC174">
        <f t="shared" si="17"/>
        <v>0</v>
      </c>
    </row>
    <row r="175" spans="1:107">
      <c r="A175">
        <f>ROW(Source!A316)</f>
        <v>316</v>
      </c>
      <c r="B175">
        <v>54027915</v>
      </c>
      <c r="C175">
        <v>54030405</v>
      </c>
      <c r="D175">
        <v>29171808</v>
      </c>
      <c r="E175">
        <v>1</v>
      </c>
      <c r="F175">
        <v>1</v>
      </c>
      <c r="G175">
        <v>1</v>
      </c>
      <c r="H175">
        <v>3</v>
      </c>
      <c r="I175" t="s">
        <v>830</v>
      </c>
      <c r="J175" t="s">
        <v>831</v>
      </c>
      <c r="K175" t="s">
        <v>832</v>
      </c>
      <c r="L175">
        <v>1374</v>
      </c>
      <c r="N175">
        <v>1013</v>
      </c>
      <c r="O175" t="s">
        <v>833</v>
      </c>
      <c r="P175" t="s">
        <v>833</v>
      </c>
      <c r="Q175">
        <v>1</v>
      </c>
      <c r="W175">
        <v>0</v>
      </c>
      <c r="X175">
        <v>-915781824</v>
      </c>
      <c r="Y175">
        <v>4.68</v>
      </c>
      <c r="AA175">
        <v>1</v>
      </c>
      <c r="AB175">
        <v>0</v>
      </c>
      <c r="AC175">
        <v>0</v>
      </c>
      <c r="AD175">
        <v>0</v>
      </c>
      <c r="AE175">
        <v>1</v>
      </c>
      <c r="AF175">
        <v>0</v>
      </c>
      <c r="AG175">
        <v>0</v>
      </c>
      <c r="AH175">
        <v>0</v>
      </c>
      <c r="AI175">
        <v>1</v>
      </c>
      <c r="AJ175">
        <v>1</v>
      </c>
      <c r="AK175">
        <v>1</v>
      </c>
      <c r="AL175">
        <v>1</v>
      </c>
      <c r="AN175">
        <v>0</v>
      </c>
      <c r="AO175">
        <v>1</v>
      </c>
      <c r="AP175">
        <v>0</v>
      </c>
      <c r="AQ175">
        <v>0</v>
      </c>
      <c r="AR175">
        <v>0</v>
      </c>
      <c r="AS175" t="s">
        <v>6</v>
      </c>
      <c r="AT175">
        <v>4.68</v>
      </c>
      <c r="AU175" t="s">
        <v>6</v>
      </c>
      <c r="AV175">
        <v>0</v>
      </c>
      <c r="AW175">
        <v>2</v>
      </c>
      <c r="AX175">
        <v>54030427</v>
      </c>
      <c r="AY175">
        <v>1</v>
      </c>
      <c r="AZ175">
        <v>0</v>
      </c>
      <c r="BA175">
        <v>180</v>
      </c>
      <c r="BB175">
        <v>0</v>
      </c>
      <c r="BC175">
        <v>0</v>
      </c>
      <c r="BD175">
        <v>0</v>
      </c>
      <c r="BE175">
        <v>0</v>
      </c>
      <c r="BF175">
        <v>0</v>
      </c>
      <c r="BG175">
        <v>0</v>
      </c>
      <c r="BH175">
        <v>0</v>
      </c>
      <c r="BI175">
        <v>0</v>
      </c>
      <c r="BJ175">
        <v>0</v>
      </c>
      <c r="BK175">
        <v>0</v>
      </c>
      <c r="BL175">
        <v>0</v>
      </c>
      <c r="BM175">
        <v>0</v>
      </c>
      <c r="BN175">
        <v>0</v>
      </c>
      <c r="BO175">
        <v>0</v>
      </c>
      <c r="BP175">
        <v>0</v>
      </c>
      <c r="BQ175">
        <v>0</v>
      </c>
      <c r="BR175">
        <v>0</v>
      </c>
      <c r="BS175">
        <v>0</v>
      </c>
      <c r="BT175">
        <v>0</v>
      </c>
      <c r="BU175">
        <v>0</v>
      </c>
      <c r="BV175">
        <v>0</v>
      </c>
      <c r="BW175">
        <v>0</v>
      </c>
      <c r="CX175">
        <f>Y175*Source!I316</f>
        <v>0.93599999999999994</v>
      </c>
      <c r="CY175">
        <f>AA175</f>
        <v>1</v>
      </c>
      <c r="CZ175">
        <f>AE175</f>
        <v>1</v>
      </c>
      <c r="DA175">
        <f>AI175</f>
        <v>1</v>
      </c>
      <c r="DB175">
        <f t="shared" si="16"/>
        <v>4.68</v>
      </c>
      <c r="DC175">
        <f t="shared" si="17"/>
        <v>0</v>
      </c>
    </row>
    <row r="176" spans="1:107">
      <c r="A176">
        <f>ROW(Source!A317)</f>
        <v>317</v>
      </c>
      <c r="B176">
        <v>54027915</v>
      </c>
      <c r="C176">
        <v>54030428</v>
      </c>
      <c r="D176">
        <v>29365789</v>
      </c>
      <c r="E176">
        <v>1</v>
      </c>
      <c r="F176">
        <v>1</v>
      </c>
      <c r="G176">
        <v>1</v>
      </c>
      <c r="H176">
        <v>1</v>
      </c>
      <c r="I176" t="s">
        <v>931</v>
      </c>
      <c r="J176" t="s">
        <v>6</v>
      </c>
      <c r="K176" t="s">
        <v>932</v>
      </c>
      <c r="L176">
        <v>1369</v>
      </c>
      <c r="N176">
        <v>1013</v>
      </c>
      <c r="O176" t="s">
        <v>738</v>
      </c>
      <c r="P176" t="s">
        <v>738</v>
      </c>
      <c r="Q176">
        <v>1</v>
      </c>
      <c r="W176">
        <v>0</v>
      </c>
      <c r="X176">
        <v>-857382621</v>
      </c>
      <c r="Y176">
        <v>0.32</v>
      </c>
      <c r="AA176">
        <v>0</v>
      </c>
      <c r="AB176">
        <v>0</v>
      </c>
      <c r="AC176">
        <v>0</v>
      </c>
      <c r="AD176">
        <v>8.5299999999999994</v>
      </c>
      <c r="AE176">
        <v>0</v>
      </c>
      <c r="AF176">
        <v>0</v>
      </c>
      <c r="AG176">
        <v>0</v>
      </c>
      <c r="AH176">
        <v>8.5299999999999994</v>
      </c>
      <c r="AI176">
        <v>1</v>
      </c>
      <c r="AJ176">
        <v>1</v>
      </c>
      <c r="AK176">
        <v>1</v>
      </c>
      <c r="AL176">
        <v>1</v>
      </c>
      <c r="AN176">
        <v>0</v>
      </c>
      <c r="AO176">
        <v>1</v>
      </c>
      <c r="AP176">
        <v>0</v>
      </c>
      <c r="AQ176">
        <v>0</v>
      </c>
      <c r="AR176">
        <v>0</v>
      </c>
      <c r="AS176" t="s">
        <v>6</v>
      </c>
      <c r="AT176">
        <v>0.32</v>
      </c>
      <c r="AU176" t="s">
        <v>6</v>
      </c>
      <c r="AV176">
        <v>1</v>
      </c>
      <c r="AW176">
        <v>2</v>
      </c>
      <c r="AX176">
        <v>54030440</v>
      </c>
      <c r="AY176">
        <v>1</v>
      </c>
      <c r="AZ176">
        <v>0</v>
      </c>
      <c r="BA176">
        <v>181</v>
      </c>
      <c r="BB176">
        <v>0</v>
      </c>
      <c r="BC176">
        <v>0</v>
      </c>
      <c r="BD176">
        <v>0</v>
      </c>
      <c r="BE176">
        <v>0</v>
      </c>
      <c r="BF176">
        <v>0</v>
      </c>
      <c r="BG176">
        <v>0</v>
      </c>
      <c r="BH176">
        <v>0</v>
      </c>
      <c r="BI176">
        <v>0</v>
      </c>
      <c r="BJ176">
        <v>0</v>
      </c>
      <c r="BK176">
        <v>0</v>
      </c>
      <c r="BL176">
        <v>0</v>
      </c>
      <c r="BM176">
        <v>0</v>
      </c>
      <c r="BN176">
        <v>0</v>
      </c>
      <c r="BO176">
        <v>0</v>
      </c>
      <c r="BP176">
        <v>0</v>
      </c>
      <c r="BQ176">
        <v>0</v>
      </c>
      <c r="BR176">
        <v>0</v>
      </c>
      <c r="BS176">
        <v>0</v>
      </c>
      <c r="BT176">
        <v>0</v>
      </c>
      <c r="BU176">
        <v>0</v>
      </c>
      <c r="BV176">
        <v>0</v>
      </c>
      <c r="BW176">
        <v>0</v>
      </c>
      <c r="CX176">
        <f>Y176*Source!I317</f>
        <v>2.944</v>
      </c>
      <c r="CY176">
        <f>AD176</f>
        <v>8.5299999999999994</v>
      </c>
      <c r="CZ176">
        <f>AH176</f>
        <v>8.5299999999999994</v>
      </c>
      <c r="DA176">
        <f>AL176</f>
        <v>1</v>
      </c>
      <c r="DB176">
        <f t="shared" si="16"/>
        <v>2.73</v>
      </c>
      <c r="DC176">
        <f t="shared" si="17"/>
        <v>0</v>
      </c>
    </row>
    <row r="177" spans="1:107">
      <c r="A177">
        <f>ROW(Source!A317)</f>
        <v>317</v>
      </c>
      <c r="B177">
        <v>54027915</v>
      </c>
      <c r="C177">
        <v>54030428</v>
      </c>
      <c r="D177">
        <v>121548</v>
      </c>
      <c r="E177">
        <v>1</v>
      </c>
      <c r="F177">
        <v>1</v>
      </c>
      <c r="G177">
        <v>1</v>
      </c>
      <c r="H177">
        <v>1</v>
      </c>
      <c r="I177" t="s">
        <v>108</v>
      </c>
      <c r="J177" t="s">
        <v>6</v>
      </c>
      <c r="K177" t="s">
        <v>741</v>
      </c>
      <c r="L177">
        <v>608254</v>
      </c>
      <c r="N177">
        <v>1013</v>
      </c>
      <c r="O177" t="s">
        <v>742</v>
      </c>
      <c r="P177" t="s">
        <v>742</v>
      </c>
      <c r="Q177">
        <v>1</v>
      </c>
      <c r="W177">
        <v>0</v>
      </c>
      <c r="X177">
        <v>-185737400</v>
      </c>
      <c r="Y177">
        <v>0.08</v>
      </c>
      <c r="AA177">
        <v>0</v>
      </c>
      <c r="AB177">
        <v>0</v>
      </c>
      <c r="AC177">
        <v>0</v>
      </c>
      <c r="AD177">
        <v>0</v>
      </c>
      <c r="AE177">
        <v>0</v>
      </c>
      <c r="AF177">
        <v>0</v>
      </c>
      <c r="AG177">
        <v>0</v>
      </c>
      <c r="AH177">
        <v>0</v>
      </c>
      <c r="AI177">
        <v>1</v>
      </c>
      <c r="AJ177">
        <v>1</v>
      </c>
      <c r="AK177">
        <v>1</v>
      </c>
      <c r="AL177">
        <v>1</v>
      </c>
      <c r="AN177">
        <v>0</v>
      </c>
      <c r="AO177">
        <v>1</v>
      </c>
      <c r="AP177">
        <v>0</v>
      </c>
      <c r="AQ177">
        <v>0</v>
      </c>
      <c r="AR177">
        <v>0</v>
      </c>
      <c r="AS177" t="s">
        <v>6</v>
      </c>
      <c r="AT177">
        <v>0.08</v>
      </c>
      <c r="AU177" t="s">
        <v>6</v>
      </c>
      <c r="AV177">
        <v>2</v>
      </c>
      <c r="AW177">
        <v>2</v>
      </c>
      <c r="AX177">
        <v>54030441</v>
      </c>
      <c r="AY177">
        <v>1</v>
      </c>
      <c r="AZ177">
        <v>0</v>
      </c>
      <c r="BA177">
        <v>182</v>
      </c>
      <c r="BB177">
        <v>0</v>
      </c>
      <c r="BC177">
        <v>0</v>
      </c>
      <c r="BD177">
        <v>0</v>
      </c>
      <c r="BE177">
        <v>0</v>
      </c>
      <c r="BF177">
        <v>0</v>
      </c>
      <c r="BG177">
        <v>0</v>
      </c>
      <c r="BH177">
        <v>0</v>
      </c>
      <c r="BI177">
        <v>0</v>
      </c>
      <c r="BJ177">
        <v>0</v>
      </c>
      <c r="BK177">
        <v>0</v>
      </c>
      <c r="BL177">
        <v>0</v>
      </c>
      <c r="BM177">
        <v>0</v>
      </c>
      <c r="BN177">
        <v>0</v>
      </c>
      <c r="BO177">
        <v>0</v>
      </c>
      <c r="BP177">
        <v>0</v>
      </c>
      <c r="BQ177">
        <v>0</v>
      </c>
      <c r="BR177">
        <v>0</v>
      </c>
      <c r="BS177">
        <v>0</v>
      </c>
      <c r="BT177">
        <v>0</v>
      </c>
      <c r="BU177">
        <v>0</v>
      </c>
      <c r="BV177">
        <v>0</v>
      </c>
      <c r="BW177">
        <v>0</v>
      </c>
      <c r="CX177">
        <f>Y177*Source!I317</f>
        <v>0.73599999999999999</v>
      </c>
      <c r="CY177">
        <f>AD177</f>
        <v>0</v>
      </c>
      <c r="CZ177">
        <f>AH177</f>
        <v>0</v>
      </c>
      <c r="DA177">
        <f>AL177</f>
        <v>1</v>
      </c>
      <c r="DB177">
        <f t="shared" si="16"/>
        <v>0</v>
      </c>
      <c r="DC177">
        <f t="shared" si="17"/>
        <v>0</v>
      </c>
    </row>
    <row r="178" spans="1:107">
      <c r="A178">
        <f>ROW(Source!A317)</f>
        <v>317</v>
      </c>
      <c r="B178">
        <v>54027915</v>
      </c>
      <c r="C178">
        <v>54030428</v>
      </c>
      <c r="D178">
        <v>29173740</v>
      </c>
      <c r="E178">
        <v>1</v>
      </c>
      <c r="F178">
        <v>1</v>
      </c>
      <c r="G178">
        <v>1</v>
      </c>
      <c r="H178">
        <v>2</v>
      </c>
      <c r="I178" t="s">
        <v>933</v>
      </c>
      <c r="J178" t="s">
        <v>934</v>
      </c>
      <c r="K178" t="s">
        <v>935</v>
      </c>
      <c r="L178">
        <v>1368</v>
      </c>
      <c r="N178">
        <v>1011</v>
      </c>
      <c r="O178" t="s">
        <v>746</v>
      </c>
      <c r="P178" t="s">
        <v>746</v>
      </c>
      <c r="Q178">
        <v>1</v>
      </c>
      <c r="W178">
        <v>0</v>
      </c>
      <c r="X178">
        <v>-1124298</v>
      </c>
      <c r="Y178">
        <v>0.08</v>
      </c>
      <c r="AA178">
        <v>0</v>
      </c>
      <c r="AB178">
        <v>110.86</v>
      </c>
      <c r="AC178">
        <v>11.6</v>
      </c>
      <c r="AD178">
        <v>0</v>
      </c>
      <c r="AE178">
        <v>0</v>
      </c>
      <c r="AF178">
        <v>110.86</v>
      </c>
      <c r="AG178">
        <v>11.6</v>
      </c>
      <c r="AH178">
        <v>0</v>
      </c>
      <c r="AI178">
        <v>1</v>
      </c>
      <c r="AJ178">
        <v>1</v>
      </c>
      <c r="AK178">
        <v>1</v>
      </c>
      <c r="AL178">
        <v>1</v>
      </c>
      <c r="AN178">
        <v>0</v>
      </c>
      <c r="AO178">
        <v>1</v>
      </c>
      <c r="AP178">
        <v>0</v>
      </c>
      <c r="AQ178">
        <v>0</v>
      </c>
      <c r="AR178">
        <v>0</v>
      </c>
      <c r="AS178" t="s">
        <v>6</v>
      </c>
      <c r="AT178">
        <v>0.08</v>
      </c>
      <c r="AU178" t="s">
        <v>6</v>
      </c>
      <c r="AV178">
        <v>0</v>
      </c>
      <c r="AW178">
        <v>2</v>
      </c>
      <c r="AX178">
        <v>54030442</v>
      </c>
      <c r="AY178">
        <v>1</v>
      </c>
      <c r="AZ178">
        <v>0</v>
      </c>
      <c r="BA178">
        <v>183</v>
      </c>
      <c r="BB178">
        <v>0</v>
      </c>
      <c r="BC178">
        <v>0</v>
      </c>
      <c r="BD178">
        <v>0</v>
      </c>
      <c r="BE178">
        <v>0</v>
      </c>
      <c r="BF178">
        <v>0</v>
      </c>
      <c r="BG178">
        <v>0</v>
      </c>
      <c r="BH178">
        <v>0</v>
      </c>
      <c r="BI178">
        <v>0</v>
      </c>
      <c r="BJ178">
        <v>0</v>
      </c>
      <c r="BK178">
        <v>0</v>
      </c>
      <c r="BL178">
        <v>0</v>
      </c>
      <c r="BM178">
        <v>0</v>
      </c>
      <c r="BN178">
        <v>0</v>
      </c>
      <c r="BO178">
        <v>0</v>
      </c>
      <c r="BP178">
        <v>0</v>
      </c>
      <c r="BQ178">
        <v>0</v>
      </c>
      <c r="BR178">
        <v>0</v>
      </c>
      <c r="BS178">
        <v>0</v>
      </c>
      <c r="BT178">
        <v>0</v>
      </c>
      <c r="BU178">
        <v>0</v>
      </c>
      <c r="BV178">
        <v>0</v>
      </c>
      <c r="BW178">
        <v>0</v>
      </c>
      <c r="CX178">
        <f>Y178*Source!I317</f>
        <v>0.73599999999999999</v>
      </c>
      <c r="CY178">
        <f>AB178</f>
        <v>110.86</v>
      </c>
      <c r="CZ178">
        <f>AF178</f>
        <v>110.86</v>
      </c>
      <c r="DA178">
        <f>AJ178</f>
        <v>1</v>
      </c>
      <c r="DB178">
        <f t="shared" si="16"/>
        <v>8.8699999999999992</v>
      </c>
      <c r="DC178">
        <f t="shared" si="17"/>
        <v>0.93</v>
      </c>
    </row>
    <row r="179" spans="1:107">
      <c r="A179">
        <f>ROW(Source!A317)</f>
        <v>317</v>
      </c>
      <c r="B179">
        <v>54027915</v>
      </c>
      <c r="C179">
        <v>54030428</v>
      </c>
      <c r="D179">
        <v>29110398</v>
      </c>
      <c r="E179">
        <v>1</v>
      </c>
      <c r="F179">
        <v>1</v>
      </c>
      <c r="G179">
        <v>1</v>
      </c>
      <c r="H179">
        <v>3</v>
      </c>
      <c r="I179" t="s">
        <v>936</v>
      </c>
      <c r="J179" t="s">
        <v>937</v>
      </c>
      <c r="K179" t="s">
        <v>938</v>
      </c>
      <c r="L179">
        <v>1348</v>
      </c>
      <c r="N179">
        <v>1009</v>
      </c>
      <c r="O179" t="s">
        <v>172</v>
      </c>
      <c r="P179" t="s">
        <v>172</v>
      </c>
      <c r="Q179">
        <v>1000</v>
      </c>
      <c r="W179">
        <v>0</v>
      </c>
      <c r="X179">
        <v>1625292450</v>
      </c>
      <c r="Y179">
        <v>4.0000000000000003E-5</v>
      </c>
      <c r="AA179">
        <v>15118.99</v>
      </c>
      <c r="AB179">
        <v>0</v>
      </c>
      <c r="AC179">
        <v>0</v>
      </c>
      <c r="AD179">
        <v>0</v>
      </c>
      <c r="AE179">
        <v>15118.99</v>
      </c>
      <c r="AF179">
        <v>0</v>
      </c>
      <c r="AG179">
        <v>0</v>
      </c>
      <c r="AH179">
        <v>0</v>
      </c>
      <c r="AI179">
        <v>1</v>
      </c>
      <c r="AJ179">
        <v>1</v>
      </c>
      <c r="AK179">
        <v>1</v>
      </c>
      <c r="AL179">
        <v>1</v>
      </c>
      <c r="AN179">
        <v>0</v>
      </c>
      <c r="AO179">
        <v>1</v>
      </c>
      <c r="AP179">
        <v>1</v>
      </c>
      <c r="AQ179">
        <v>0</v>
      </c>
      <c r="AR179">
        <v>0</v>
      </c>
      <c r="AS179" t="s">
        <v>6</v>
      </c>
      <c r="AT179">
        <v>4.0000000000000003E-5</v>
      </c>
      <c r="AU179" t="s">
        <v>6</v>
      </c>
      <c r="AV179">
        <v>0</v>
      </c>
      <c r="AW179">
        <v>2</v>
      </c>
      <c r="AX179">
        <v>54030443</v>
      </c>
      <c r="AY179">
        <v>1</v>
      </c>
      <c r="AZ179">
        <v>0</v>
      </c>
      <c r="BA179">
        <v>184</v>
      </c>
      <c r="BB179">
        <v>0</v>
      </c>
      <c r="BC179">
        <v>0</v>
      </c>
      <c r="BD179">
        <v>0</v>
      </c>
      <c r="BE179">
        <v>0</v>
      </c>
      <c r="BF179">
        <v>0</v>
      </c>
      <c r="BG179">
        <v>0</v>
      </c>
      <c r="BH179">
        <v>0</v>
      </c>
      <c r="BI179">
        <v>0</v>
      </c>
      <c r="BJ179">
        <v>0</v>
      </c>
      <c r="BK179">
        <v>0</v>
      </c>
      <c r="BL179">
        <v>0</v>
      </c>
      <c r="BM179">
        <v>0</v>
      </c>
      <c r="BN179">
        <v>0</v>
      </c>
      <c r="BO179">
        <v>0</v>
      </c>
      <c r="BP179">
        <v>0</v>
      </c>
      <c r="BQ179">
        <v>0</v>
      </c>
      <c r="BR179">
        <v>0</v>
      </c>
      <c r="BS179">
        <v>0</v>
      </c>
      <c r="BT179">
        <v>0</v>
      </c>
      <c r="BU179">
        <v>0</v>
      </c>
      <c r="BV179">
        <v>0</v>
      </c>
      <c r="BW179">
        <v>0</v>
      </c>
      <c r="CX179">
        <f>Y179*Source!I317</f>
        <v>3.68E-4</v>
      </c>
      <c r="CY179">
        <f t="shared" ref="CY179:CY186" si="21">AA179</f>
        <v>15118.99</v>
      </c>
      <c r="CZ179">
        <f t="shared" ref="CZ179:CZ186" si="22">AE179</f>
        <v>15118.99</v>
      </c>
      <c r="DA179">
        <f t="shared" ref="DA179:DA186" si="23">AI179</f>
        <v>1</v>
      </c>
      <c r="DB179">
        <f t="shared" si="16"/>
        <v>0.6</v>
      </c>
      <c r="DC179">
        <f t="shared" si="17"/>
        <v>0</v>
      </c>
    </row>
    <row r="180" spans="1:107">
      <c r="A180">
        <f>ROW(Source!A317)</f>
        <v>317</v>
      </c>
      <c r="B180">
        <v>54027915</v>
      </c>
      <c r="C180">
        <v>54030428</v>
      </c>
      <c r="D180">
        <v>29110575</v>
      </c>
      <c r="E180">
        <v>1</v>
      </c>
      <c r="F180">
        <v>1</v>
      </c>
      <c r="G180">
        <v>1</v>
      </c>
      <c r="H180">
        <v>3</v>
      </c>
      <c r="I180" t="s">
        <v>939</v>
      </c>
      <c r="J180" t="s">
        <v>940</v>
      </c>
      <c r="K180" t="s">
        <v>941</v>
      </c>
      <c r="L180">
        <v>1346</v>
      </c>
      <c r="N180">
        <v>1009</v>
      </c>
      <c r="O180" t="s">
        <v>235</v>
      </c>
      <c r="P180" t="s">
        <v>235</v>
      </c>
      <c r="Q180">
        <v>1</v>
      </c>
      <c r="W180">
        <v>0</v>
      </c>
      <c r="X180">
        <v>-425042614</v>
      </c>
      <c r="Y180">
        <v>1.7000000000000001E-2</v>
      </c>
      <c r="AA180">
        <v>32.590000000000003</v>
      </c>
      <c r="AB180">
        <v>0</v>
      </c>
      <c r="AC180">
        <v>0</v>
      </c>
      <c r="AD180">
        <v>0</v>
      </c>
      <c r="AE180">
        <v>32.590000000000003</v>
      </c>
      <c r="AF180">
        <v>0</v>
      </c>
      <c r="AG180">
        <v>0</v>
      </c>
      <c r="AH180">
        <v>0</v>
      </c>
      <c r="AI180">
        <v>1</v>
      </c>
      <c r="AJ180">
        <v>1</v>
      </c>
      <c r="AK180">
        <v>1</v>
      </c>
      <c r="AL180">
        <v>1</v>
      </c>
      <c r="AN180">
        <v>0</v>
      </c>
      <c r="AO180">
        <v>1</v>
      </c>
      <c r="AP180">
        <v>1</v>
      </c>
      <c r="AQ180">
        <v>0</v>
      </c>
      <c r="AR180">
        <v>0</v>
      </c>
      <c r="AS180" t="s">
        <v>6</v>
      </c>
      <c r="AT180">
        <v>1.7000000000000001E-2</v>
      </c>
      <c r="AU180" t="s">
        <v>6</v>
      </c>
      <c r="AV180">
        <v>0</v>
      </c>
      <c r="AW180">
        <v>2</v>
      </c>
      <c r="AX180">
        <v>54030445</v>
      </c>
      <c r="AY180">
        <v>1</v>
      </c>
      <c r="AZ180">
        <v>0</v>
      </c>
      <c r="BA180">
        <v>186</v>
      </c>
      <c r="BB180">
        <v>0</v>
      </c>
      <c r="BC180">
        <v>0</v>
      </c>
      <c r="BD180">
        <v>0</v>
      </c>
      <c r="BE180">
        <v>0</v>
      </c>
      <c r="BF180">
        <v>0</v>
      </c>
      <c r="BG180">
        <v>0</v>
      </c>
      <c r="BH180">
        <v>0</v>
      </c>
      <c r="BI180">
        <v>0</v>
      </c>
      <c r="BJ180">
        <v>0</v>
      </c>
      <c r="BK180">
        <v>0</v>
      </c>
      <c r="BL180">
        <v>0</v>
      </c>
      <c r="BM180">
        <v>0</v>
      </c>
      <c r="BN180">
        <v>0</v>
      </c>
      <c r="BO180">
        <v>0</v>
      </c>
      <c r="BP180">
        <v>0</v>
      </c>
      <c r="BQ180">
        <v>0</v>
      </c>
      <c r="BR180">
        <v>0</v>
      </c>
      <c r="BS180">
        <v>0</v>
      </c>
      <c r="BT180">
        <v>0</v>
      </c>
      <c r="BU180">
        <v>0</v>
      </c>
      <c r="BV180">
        <v>0</v>
      </c>
      <c r="BW180">
        <v>0</v>
      </c>
      <c r="CX180">
        <f>Y180*Source!I317</f>
        <v>0.15640000000000001</v>
      </c>
      <c r="CY180">
        <f t="shared" si="21"/>
        <v>32.590000000000003</v>
      </c>
      <c r="CZ180">
        <f t="shared" si="22"/>
        <v>32.590000000000003</v>
      </c>
      <c r="DA180">
        <f t="shared" si="23"/>
        <v>1</v>
      </c>
      <c r="DB180">
        <f t="shared" si="16"/>
        <v>0.55000000000000004</v>
      </c>
      <c r="DC180">
        <f t="shared" si="17"/>
        <v>0</v>
      </c>
    </row>
    <row r="181" spans="1:107">
      <c r="A181">
        <f>ROW(Source!A317)</f>
        <v>317</v>
      </c>
      <c r="B181">
        <v>54027915</v>
      </c>
      <c r="C181">
        <v>54030428</v>
      </c>
      <c r="D181">
        <v>29114480</v>
      </c>
      <c r="E181">
        <v>1</v>
      </c>
      <c r="F181">
        <v>1</v>
      </c>
      <c r="G181">
        <v>1</v>
      </c>
      <c r="H181">
        <v>3</v>
      </c>
      <c r="I181" t="s">
        <v>383</v>
      </c>
      <c r="J181" t="s">
        <v>385</v>
      </c>
      <c r="K181" t="s">
        <v>384</v>
      </c>
      <c r="L181">
        <v>1355</v>
      </c>
      <c r="N181">
        <v>1010</v>
      </c>
      <c r="O181" t="s">
        <v>257</v>
      </c>
      <c r="P181" t="s">
        <v>257</v>
      </c>
      <c r="Q181">
        <v>100</v>
      </c>
      <c r="W181">
        <v>1</v>
      </c>
      <c r="X181">
        <v>-1517924343</v>
      </c>
      <c r="Y181">
        <v>-0.10299999999999999</v>
      </c>
      <c r="AA181">
        <v>227.42</v>
      </c>
      <c r="AB181">
        <v>0</v>
      </c>
      <c r="AC181">
        <v>0</v>
      </c>
      <c r="AD181">
        <v>0</v>
      </c>
      <c r="AE181">
        <v>83</v>
      </c>
      <c r="AF181">
        <v>0</v>
      </c>
      <c r="AG181">
        <v>0</v>
      </c>
      <c r="AH181">
        <v>0</v>
      </c>
      <c r="AI181">
        <v>2.74</v>
      </c>
      <c r="AJ181">
        <v>1</v>
      </c>
      <c r="AK181">
        <v>1</v>
      </c>
      <c r="AL181">
        <v>1</v>
      </c>
      <c r="AN181">
        <v>0</v>
      </c>
      <c r="AO181">
        <v>1</v>
      </c>
      <c r="AP181">
        <v>1</v>
      </c>
      <c r="AQ181">
        <v>0</v>
      </c>
      <c r="AR181">
        <v>0</v>
      </c>
      <c r="AS181" t="s">
        <v>6</v>
      </c>
      <c r="AT181">
        <v>-0.10299999999999999</v>
      </c>
      <c r="AU181" t="s">
        <v>6</v>
      </c>
      <c r="AV181">
        <v>0</v>
      </c>
      <c r="AW181">
        <v>2</v>
      </c>
      <c r="AX181">
        <v>54030446</v>
      </c>
      <c r="AY181">
        <v>1</v>
      </c>
      <c r="AZ181">
        <v>6144</v>
      </c>
      <c r="BA181">
        <v>187</v>
      </c>
      <c r="BB181">
        <v>0</v>
      </c>
      <c r="BC181">
        <v>0</v>
      </c>
      <c r="BD181">
        <v>0</v>
      </c>
      <c r="BE181">
        <v>0</v>
      </c>
      <c r="BF181">
        <v>0</v>
      </c>
      <c r="BG181">
        <v>0</v>
      </c>
      <c r="BH181">
        <v>0</v>
      </c>
      <c r="BI181">
        <v>0</v>
      </c>
      <c r="BJ181">
        <v>0</v>
      </c>
      <c r="BK181">
        <v>0</v>
      </c>
      <c r="BL181">
        <v>0</v>
      </c>
      <c r="BM181">
        <v>0</v>
      </c>
      <c r="BN181">
        <v>0</v>
      </c>
      <c r="BO181">
        <v>0</v>
      </c>
      <c r="BP181">
        <v>0</v>
      </c>
      <c r="BQ181">
        <v>0</v>
      </c>
      <c r="BR181">
        <v>0</v>
      </c>
      <c r="BS181">
        <v>0</v>
      </c>
      <c r="BT181">
        <v>0</v>
      </c>
      <c r="BU181">
        <v>0</v>
      </c>
      <c r="BV181">
        <v>0</v>
      </c>
      <c r="BW181">
        <v>0</v>
      </c>
      <c r="CX181">
        <f>Y181*Source!I317</f>
        <v>-0.94759999999999989</v>
      </c>
      <c r="CY181">
        <f t="shared" si="21"/>
        <v>227.42</v>
      </c>
      <c r="CZ181">
        <f t="shared" si="22"/>
        <v>83</v>
      </c>
      <c r="DA181">
        <f t="shared" si="23"/>
        <v>2.74</v>
      </c>
      <c r="DB181">
        <f t="shared" si="16"/>
        <v>-8.5500000000000007</v>
      </c>
      <c r="DC181">
        <f t="shared" si="17"/>
        <v>0</v>
      </c>
    </row>
    <row r="182" spans="1:107">
      <c r="A182">
        <f>ROW(Source!A317)</f>
        <v>317</v>
      </c>
      <c r="B182">
        <v>54027915</v>
      </c>
      <c r="C182">
        <v>54030428</v>
      </c>
      <c r="D182">
        <v>29107855</v>
      </c>
      <c r="E182">
        <v>1</v>
      </c>
      <c r="F182">
        <v>1</v>
      </c>
      <c r="G182">
        <v>1</v>
      </c>
      <c r="H182">
        <v>3</v>
      </c>
      <c r="I182" t="s">
        <v>942</v>
      </c>
      <c r="J182" t="s">
        <v>943</v>
      </c>
      <c r="K182" t="s">
        <v>944</v>
      </c>
      <c r="L182">
        <v>1346</v>
      </c>
      <c r="N182">
        <v>1009</v>
      </c>
      <c r="O182" t="s">
        <v>235</v>
      </c>
      <c r="P182" t="s">
        <v>235</v>
      </c>
      <c r="Q182">
        <v>1</v>
      </c>
      <c r="W182">
        <v>0</v>
      </c>
      <c r="X182">
        <v>-183025859</v>
      </c>
      <c r="Y182">
        <v>0.03</v>
      </c>
      <c r="AA182">
        <v>18.36</v>
      </c>
      <c r="AB182">
        <v>0</v>
      </c>
      <c r="AC182">
        <v>0</v>
      </c>
      <c r="AD182">
        <v>0</v>
      </c>
      <c r="AE182">
        <v>18.36</v>
      </c>
      <c r="AF182">
        <v>0</v>
      </c>
      <c r="AG182">
        <v>0</v>
      </c>
      <c r="AH182">
        <v>0</v>
      </c>
      <c r="AI182">
        <v>1</v>
      </c>
      <c r="AJ182">
        <v>1</v>
      </c>
      <c r="AK182">
        <v>1</v>
      </c>
      <c r="AL182">
        <v>1</v>
      </c>
      <c r="AN182">
        <v>0</v>
      </c>
      <c r="AO182">
        <v>1</v>
      </c>
      <c r="AP182">
        <v>1</v>
      </c>
      <c r="AQ182">
        <v>0</v>
      </c>
      <c r="AR182">
        <v>0</v>
      </c>
      <c r="AS182" t="s">
        <v>6</v>
      </c>
      <c r="AT182">
        <v>0.03</v>
      </c>
      <c r="AU182" t="s">
        <v>6</v>
      </c>
      <c r="AV182">
        <v>0</v>
      </c>
      <c r="AW182">
        <v>2</v>
      </c>
      <c r="AX182">
        <v>54030447</v>
      </c>
      <c r="AY182">
        <v>1</v>
      </c>
      <c r="AZ182">
        <v>0</v>
      </c>
      <c r="BA182">
        <v>188</v>
      </c>
      <c r="BB182">
        <v>0</v>
      </c>
      <c r="BC182">
        <v>0</v>
      </c>
      <c r="BD182">
        <v>0</v>
      </c>
      <c r="BE182">
        <v>0</v>
      </c>
      <c r="BF182">
        <v>0</v>
      </c>
      <c r="BG182">
        <v>0</v>
      </c>
      <c r="BH182">
        <v>0</v>
      </c>
      <c r="BI182">
        <v>0</v>
      </c>
      <c r="BJ182">
        <v>0</v>
      </c>
      <c r="BK182">
        <v>0</v>
      </c>
      <c r="BL182">
        <v>0</v>
      </c>
      <c r="BM182">
        <v>0</v>
      </c>
      <c r="BN182">
        <v>0</v>
      </c>
      <c r="BO182">
        <v>0</v>
      </c>
      <c r="BP182">
        <v>0</v>
      </c>
      <c r="BQ182">
        <v>0</v>
      </c>
      <c r="BR182">
        <v>0</v>
      </c>
      <c r="BS182">
        <v>0</v>
      </c>
      <c r="BT182">
        <v>0</v>
      </c>
      <c r="BU182">
        <v>0</v>
      </c>
      <c r="BV182">
        <v>0</v>
      </c>
      <c r="BW182">
        <v>0</v>
      </c>
      <c r="CX182">
        <f>Y182*Source!I317</f>
        <v>0.27599999999999997</v>
      </c>
      <c r="CY182">
        <f t="shared" si="21"/>
        <v>18.36</v>
      </c>
      <c r="CZ182">
        <f t="shared" si="22"/>
        <v>18.36</v>
      </c>
      <c r="DA182">
        <f t="shared" si="23"/>
        <v>1</v>
      </c>
      <c r="DB182">
        <f t="shared" si="16"/>
        <v>0.55000000000000004</v>
      </c>
      <c r="DC182">
        <f t="shared" si="17"/>
        <v>0</v>
      </c>
    </row>
    <row r="183" spans="1:107">
      <c r="A183">
        <f>ROW(Source!A317)</f>
        <v>317</v>
      </c>
      <c r="B183">
        <v>54027915</v>
      </c>
      <c r="C183">
        <v>54030428</v>
      </c>
      <c r="D183">
        <v>29149204</v>
      </c>
      <c r="E183">
        <v>1</v>
      </c>
      <c r="F183">
        <v>1</v>
      </c>
      <c r="G183">
        <v>1</v>
      </c>
      <c r="H183">
        <v>3</v>
      </c>
      <c r="I183" t="s">
        <v>945</v>
      </c>
      <c r="J183" t="s">
        <v>946</v>
      </c>
      <c r="K183" t="s">
        <v>947</v>
      </c>
      <c r="L183">
        <v>1348</v>
      </c>
      <c r="N183">
        <v>1009</v>
      </c>
      <c r="O183" t="s">
        <v>172</v>
      </c>
      <c r="P183" t="s">
        <v>172</v>
      </c>
      <c r="Q183">
        <v>1000</v>
      </c>
      <c r="W183">
        <v>0</v>
      </c>
      <c r="X183">
        <v>-601557392</v>
      </c>
      <c r="Y183">
        <v>1.0499999999999999E-3</v>
      </c>
      <c r="AA183">
        <v>729.98</v>
      </c>
      <c r="AB183">
        <v>0</v>
      </c>
      <c r="AC183">
        <v>0</v>
      </c>
      <c r="AD183">
        <v>0</v>
      </c>
      <c r="AE183">
        <v>729.98</v>
      </c>
      <c r="AF183">
        <v>0</v>
      </c>
      <c r="AG183">
        <v>0</v>
      </c>
      <c r="AH183">
        <v>0</v>
      </c>
      <c r="AI183">
        <v>1</v>
      </c>
      <c r="AJ183">
        <v>1</v>
      </c>
      <c r="AK183">
        <v>1</v>
      </c>
      <c r="AL183">
        <v>1</v>
      </c>
      <c r="AN183">
        <v>0</v>
      </c>
      <c r="AO183">
        <v>1</v>
      </c>
      <c r="AP183">
        <v>1</v>
      </c>
      <c r="AQ183">
        <v>0</v>
      </c>
      <c r="AR183">
        <v>0</v>
      </c>
      <c r="AS183" t="s">
        <v>6</v>
      </c>
      <c r="AT183">
        <v>1.0499999999999999E-3</v>
      </c>
      <c r="AU183" t="s">
        <v>6</v>
      </c>
      <c r="AV183">
        <v>0</v>
      </c>
      <c r="AW183">
        <v>2</v>
      </c>
      <c r="AX183">
        <v>54030448</v>
      </c>
      <c r="AY183">
        <v>1</v>
      </c>
      <c r="AZ183">
        <v>0</v>
      </c>
      <c r="BA183">
        <v>189</v>
      </c>
      <c r="BB183">
        <v>0</v>
      </c>
      <c r="BC183">
        <v>0</v>
      </c>
      <c r="BD183">
        <v>0</v>
      </c>
      <c r="BE183">
        <v>0</v>
      </c>
      <c r="BF183">
        <v>0</v>
      </c>
      <c r="BG183">
        <v>0</v>
      </c>
      <c r="BH183">
        <v>0</v>
      </c>
      <c r="BI183">
        <v>0</v>
      </c>
      <c r="BJ183">
        <v>0</v>
      </c>
      <c r="BK183">
        <v>0</v>
      </c>
      <c r="BL183">
        <v>0</v>
      </c>
      <c r="BM183">
        <v>0</v>
      </c>
      <c r="BN183">
        <v>0</v>
      </c>
      <c r="BO183">
        <v>0</v>
      </c>
      <c r="BP183">
        <v>0</v>
      </c>
      <c r="BQ183">
        <v>0</v>
      </c>
      <c r="BR183">
        <v>0</v>
      </c>
      <c r="BS183">
        <v>0</v>
      </c>
      <c r="BT183">
        <v>0</v>
      </c>
      <c r="BU183">
        <v>0</v>
      </c>
      <c r="BV183">
        <v>0</v>
      </c>
      <c r="BW183">
        <v>0</v>
      </c>
      <c r="CX183">
        <f>Y183*Source!I317</f>
        <v>9.6599999999999984E-3</v>
      </c>
      <c r="CY183">
        <f t="shared" si="21"/>
        <v>729.98</v>
      </c>
      <c r="CZ183">
        <f t="shared" si="22"/>
        <v>729.98</v>
      </c>
      <c r="DA183">
        <f t="shared" si="23"/>
        <v>1</v>
      </c>
      <c r="DB183">
        <f t="shared" si="16"/>
        <v>0.77</v>
      </c>
      <c r="DC183">
        <f t="shared" si="17"/>
        <v>0</v>
      </c>
    </row>
    <row r="184" spans="1:107">
      <c r="A184">
        <f>ROW(Source!A317)</f>
        <v>317</v>
      </c>
      <c r="B184">
        <v>54027915</v>
      </c>
      <c r="C184">
        <v>54030428</v>
      </c>
      <c r="D184">
        <v>29165966</v>
      </c>
      <c r="E184">
        <v>1</v>
      </c>
      <c r="F184">
        <v>1</v>
      </c>
      <c r="G184">
        <v>1</v>
      </c>
      <c r="H184">
        <v>3</v>
      </c>
      <c r="I184" t="s">
        <v>380</v>
      </c>
      <c r="J184" t="s">
        <v>382</v>
      </c>
      <c r="K184" t="s">
        <v>381</v>
      </c>
      <c r="L184">
        <v>1355</v>
      </c>
      <c r="N184">
        <v>1010</v>
      </c>
      <c r="O184" t="s">
        <v>257</v>
      </c>
      <c r="P184" t="s">
        <v>257</v>
      </c>
      <c r="Q184">
        <v>100</v>
      </c>
      <c r="W184">
        <v>1</v>
      </c>
      <c r="X184">
        <v>-411989210</v>
      </c>
      <c r="Y184">
        <v>-0.03</v>
      </c>
      <c r="AA184">
        <v>3033.81</v>
      </c>
      <c r="AB184">
        <v>0</v>
      </c>
      <c r="AC184">
        <v>0</v>
      </c>
      <c r="AD184">
        <v>0</v>
      </c>
      <c r="AE184">
        <v>1107.23</v>
      </c>
      <c r="AF184">
        <v>0</v>
      </c>
      <c r="AG184">
        <v>0</v>
      </c>
      <c r="AH184">
        <v>0</v>
      </c>
      <c r="AI184">
        <v>2.74</v>
      </c>
      <c r="AJ184">
        <v>1</v>
      </c>
      <c r="AK184">
        <v>1</v>
      </c>
      <c r="AL184">
        <v>1</v>
      </c>
      <c r="AN184">
        <v>0</v>
      </c>
      <c r="AO184">
        <v>1</v>
      </c>
      <c r="AP184">
        <v>1</v>
      </c>
      <c r="AQ184">
        <v>0</v>
      </c>
      <c r="AR184">
        <v>0</v>
      </c>
      <c r="AS184" t="s">
        <v>6</v>
      </c>
      <c r="AT184">
        <v>-0.03</v>
      </c>
      <c r="AU184" t="s">
        <v>6</v>
      </c>
      <c r="AV184">
        <v>0</v>
      </c>
      <c r="AW184">
        <v>2</v>
      </c>
      <c r="AX184">
        <v>54030449</v>
      </c>
      <c r="AY184">
        <v>1</v>
      </c>
      <c r="AZ184">
        <v>6144</v>
      </c>
      <c r="BA184">
        <v>190</v>
      </c>
      <c r="BB184">
        <v>0</v>
      </c>
      <c r="BC184">
        <v>0</v>
      </c>
      <c r="BD184">
        <v>0</v>
      </c>
      <c r="BE184">
        <v>0</v>
      </c>
      <c r="BF184">
        <v>0</v>
      </c>
      <c r="BG184">
        <v>0</v>
      </c>
      <c r="BH184">
        <v>0</v>
      </c>
      <c r="BI184">
        <v>0</v>
      </c>
      <c r="BJ184">
        <v>0</v>
      </c>
      <c r="BK184">
        <v>0</v>
      </c>
      <c r="BL184">
        <v>0</v>
      </c>
      <c r="BM184">
        <v>0</v>
      </c>
      <c r="BN184">
        <v>0</v>
      </c>
      <c r="BO184">
        <v>0</v>
      </c>
      <c r="BP184">
        <v>0</v>
      </c>
      <c r="BQ184">
        <v>0</v>
      </c>
      <c r="BR184">
        <v>0</v>
      </c>
      <c r="BS184">
        <v>0</v>
      </c>
      <c r="BT184">
        <v>0</v>
      </c>
      <c r="BU184">
        <v>0</v>
      </c>
      <c r="BV184">
        <v>0</v>
      </c>
      <c r="BW184">
        <v>0</v>
      </c>
      <c r="CX184">
        <f>Y184*Source!I317</f>
        <v>-0.27599999999999997</v>
      </c>
      <c r="CY184">
        <f t="shared" si="21"/>
        <v>3033.81</v>
      </c>
      <c r="CZ184">
        <f t="shared" si="22"/>
        <v>1107.23</v>
      </c>
      <c r="DA184">
        <f t="shared" si="23"/>
        <v>2.74</v>
      </c>
      <c r="DB184">
        <f t="shared" si="16"/>
        <v>-33.22</v>
      </c>
      <c r="DC184">
        <f t="shared" si="17"/>
        <v>0</v>
      </c>
    </row>
    <row r="185" spans="1:107">
      <c r="A185">
        <f>ROW(Source!A317)</f>
        <v>317</v>
      </c>
      <c r="B185">
        <v>54027915</v>
      </c>
      <c r="C185">
        <v>54030428</v>
      </c>
      <c r="D185">
        <v>29170720</v>
      </c>
      <c r="E185">
        <v>1</v>
      </c>
      <c r="F185">
        <v>1</v>
      </c>
      <c r="G185">
        <v>1</v>
      </c>
      <c r="H185">
        <v>3</v>
      </c>
      <c r="I185" t="s">
        <v>377</v>
      </c>
      <c r="J185" t="s">
        <v>379</v>
      </c>
      <c r="K185" t="s">
        <v>378</v>
      </c>
      <c r="L185">
        <v>1354</v>
      </c>
      <c r="N185">
        <v>1010</v>
      </c>
      <c r="O185" t="s">
        <v>143</v>
      </c>
      <c r="P185" t="s">
        <v>143</v>
      </c>
      <c r="Q185">
        <v>1</v>
      </c>
      <c r="W185">
        <v>1</v>
      </c>
      <c r="X185">
        <v>-1911918300</v>
      </c>
      <c r="Y185">
        <v>-1</v>
      </c>
      <c r="AA185">
        <v>129.66</v>
      </c>
      <c r="AB185">
        <v>0</v>
      </c>
      <c r="AC185">
        <v>0</v>
      </c>
      <c r="AD185">
        <v>0</v>
      </c>
      <c r="AE185">
        <v>47.32</v>
      </c>
      <c r="AF185">
        <v>0</v>
      </c>
      <c r="AG185">
        <v>0</v>
      </c>
      <c r="AH185">
        <v>0</v>
      </c>
      <c r="AI185">
        <v>2.74</v>
      </c>
      <c r="AJ185">
        <v>1</v>
      </c>
      <c r="AK185">
        <v>1</v>
      </c>
      <c r="AL185">
        <v>1</v>
      </c>
      <c r="AN185">
        <v>0</v>
      </c>
      <c r="AO185">
        <v>1</v>
      </c>
      <c r="AP185">
        <v>1</v>
      </c>
      <c r="AQ185">
        <v>0</v>
      </c>
      <c r="AR185">
        <v>0</v>
      </c>
      <c r="AS185" t="s">
        <v>6</v>
      </c>
      <c r="AT185">
        <v>-1</v>
      </c>
      <c r="AU185" t="s">
        <v>6</v>
      </c>
      <c r="AV185">
        <v>0</v>
      </c>
      <c r="AW185">
        <v>2</v>
      </c>
      <c r="AX185">
        <v>54030450</v>
      </c>
      <c r="AY185">
        <v>1</v>
      </c>
      <c r="AZ185">
        <v>6144</v>
      </c>
      <c r="BA185">
        <v>191</v>
      </c>
      <c r="BB185">
        <v>0</v>
      </c>
      <c r="BC185">
        <v>0</v>
      </c>
      <c r="BD185">
        <v>0</v>
      </c>
      <c r="BE185">
        <v>0</v>
      </c>
      <c r="BF185">
        <v>0</v>
      </c>
      <c r="BG185">
        <v>0</v>
      </c>
      <c r="BH185">
        <v>0</v>
      </c>
      <c r="BI185">
        <v>0</v>
      </c>
      <c r="BJ185">
        <v>0</v>
      </c>
      <c r="BK185">
        <v>0</v>
      </c>
      <c r="BL185">
        <v>0</v>
      </c>
      <c r="BM185">
        <v>0</v>
      </c>
      <c r="BN185">
        <v>0</v>
      </c>
      <c r="BO185">
        <v>0</v>
      </c>
      <c r="BP185">
        <v>0</v>
      </c>
      <c r="BQ185">
        <v>0</v>
      </c>
      <c r="BR185">
        <v>0</v>
      </c>
      <c r="BS185">
        <v>0</v>
      </c>
      <c r="BT185">
        <v>0</v>
      </c>
      <c r="BU185">
        <v>0</v>
      </c>
      <c r="BV185">
        <v>0</v>
      </c>
      <c r="BW185">
        <v>0</v>
      </c>
      <c r="CX185">
        <f>Y185*Source!I317</f>
        <v>-9.1999999999999993</v>
      </c>
      <c r="CY185">
        <f t="shared" si="21"/>
        <v>129.66</v>
      </c>
      <c r="CZ185">
        <f t="shared" si="22"/>
        <v>47.32</v>
      </c>
      <c r="DA185">
        <f t="shared" si="23"/>
        <v>2.74</v>
      </c>
      <c r="DB185">
        <f t="shared" si="16"/>
        <v>-47.32</v>
      </c>
      <c r="DC185">
        <f t="shared" si="17"/>
        <v>0</v>
      </c>
    </row>
    <row r="186" spans="1:107">
      <c r="A186">
        <f>ROW(Source!A317)</f>
        <v>317</v>
      </c>
      <c r="B186">
        <v>54027915</v>
      </c>
      <c r="C186">
        <v>54030428</v>
      </c>
      <c r="D186">
        <v>29171808</v>
      </c>
      <c r="E186">
        <v>1</v>
      </c>
      <c r="F186">
        <v>1</v>
      </c>
      <c r="G186">
        <v>1</v>
      </c>
      <c r="H186">
        <v>3</v>
      </c>
      <c r="I186" t="s">
        <v>830</v>
      </c>
      <c r="J186" t="s">
        <v>831</v>
      </c>
      <c r="K186" t="s">
        <v>832</v>
      </c>
      <c r="L186">
        <v>1374</v>
      </c>
      <c r="N186">
        <v>1013</v>
      </c>
      <c r="O186" t="s">
        <v>833</v>
      </c>
      <c r="P186" t="s">
        <v>833</v>
      </c>
      <c r="Q186">
        <v>1</v>
      </c>
      <c r="W186">
        <v>0</v>
      </c>
      <c r="X186">
        <v>-915781824</v>
      </c>
      <c r="Y186">
        <v>0.05</v>
      </c>
      <c r="AA186">
        <v>1</v>
      </c>
      <c r="AB186">
        <v>0</v>
      </c>
      <c r="AC186">
        <v>0</v>
      </c>
      <c r="AD186">
        <v>0</v>
      </c>
      <c r="AE186">
        <v>1</v>
      </c>
      <c r="AF186">
        <v>0</v>
      </c>
      <c r="AG186">
        <v>0</v>
      </c>
      <c r="AH186">
        <v>0</v>
      </c>
      <c r="AI186">
        <v>1</v>
      </c>
      <c r="AJ186">
        <v>1</v>
      </c>
      <c r="AK186">
        <v>1</v>
      </c>
      <c r="AL186">
        <v>1</v>
      </c>
      <c r="AN186">
        <v>0</v>
      </c>
      <c r="AO186">
        <v>1</v>
      </c>
      <c r="AP186">
        <v>1</v>
      </c>
      <c r="AQ186">
        <v>0</v>
      </c>
      <c r="AR186">
        <v>0</v>
      </c>
      <c r="AS186" t="s">
        <v>6</v>
      </c>
      <c r="AT186">
        <v>0.05</v>
      </c>
      <c r="AU186" t="s">
        <v>6</v>
      </c>
      <c r="AV186">
        <v>0</v>
      </c>
      <c r="AW186">
        <v>2</v>
      </c>
      <c r="AX186">
        <v>54030451</v>
      </c>
      <c r="AY186">
        <v>1</v>
      </c>
      <c r="AZ186">
        <v>0</v>
      </c>
      <c r="BA186">
        <v>192</v>
      </c>
      <c r="BB186">
        <v>0</v>
      </c>
      <c r="BC186">
        <v>0</v>
      </c>
      <c r="BD186">
        <v>0</v>
      </c>
      <c r="BE186">
        <v>0</v>
      </c>
      <c r="BF186">
        <v>0</v>
      </c>
      <c r="BG186">
        <v>0</v>
      </c>
      <c r="BH186">
        <v>0</v>
      </c>
      <c r="BI186">
        <v>0</v>
      </c>
      <c r="BJ186">
        <v>0</v>
      </c>
      <c r="BK186">
        <v>0</v>
      </c>
      <c r="BL186">
        <v>0</v>
      </c>
      <c r="BM186">
        <v>0</v>
      </c>
      <c r="BN186">
        <v>0</v>
      </c>
      <c r="BO186">
        <v>0</v>
      </c>
      <c r="BP186">
        <v>0</v>
      </c>
      <c r="BQ186">
        <v>0</v>
      </c>
      <c r="BR186">
        <v>0</v>
      </c>
      <c r="BS186">
        <v>0</v>
      </c>
      <c r="BT186">
        <v>0</v>
      </c>
      <c r="BU186">
        <v>0</v>
      </c>
      <c r="BV186">
        <v>0</v>
      </c>
      <c r="BW186">
        <v>0</v>
      </c>
      <c r="CX186">
        <f>Y186*Source!I317</f>
        <v>0.45999999999999996</v>
      </c>
      <c r="CY186">
        <f t="shared" si="21"/>
        <v>1</v>
      </c>
      <c r="CZ186">
        <f t="shared" si="22"/>
        <v>1</v>
      </c>
      <c r="DA186">
        <f t="shared" si="23"/>
        <v>1</v>
      </c>
      <c r="DB186">
        <f t="shared" si="16"/>
        <v>0.05</v>
      </c>
      <c r="DC186">
        <f t="shared" si="17"/>
        <v>0</v>
      </c>
    </row>
    <row r="187" spans="1:107">
      <c r="A187">
        <f>ROW(Source!A321)</f>
        <v>321</v>
      </c>
      <c r="B187">
        <v>54027915</v>
      </c>
      <c r="C187">
        <v>54030455</v>
      </c>
      <c r="D187">
        <v>18410631</v>
      </c>
      <c r="E187">
        <v>1</v>
      </c>
      <c r="F187">
        <v>1</v>
      </c>
      <c r="G187">
        <v>1</v>
      </c>
      <c r="H187">
        <v>1</v>
      </c>
      <c r="I187" t="s">
        <v>948</v>
      </c>
      <c r="J187" t="s">
        <v>6</v>
      </c>
      <c r="K187" t="s">
        <v>949</v>
      </c>
      <c r="L187">
        <v>1369</v>
      </c>
      <c r="N187">
        <v>1013</v>
      </c>
      <c r="O187" t="s">
        <v>738</v>
      </c>
      <c r="P187" t="s">
        <v>738</v>
      </c>
      <c r="Q187">
        <v>1</v>
      </c>
      <c r="W187">
        <v>0</v>
      </c>
      <c r="X187">
        <v>-1896518065</v>
      </c>
      <c r="Y187">
        <v>5.99</v>
      </c>
      <c r="AA187">
        <v>0</v>
      </c>
      <c r="AB187">
        <v>0</v>
      </c>
      <c r="AC187">
        <v>0</v>
      </c>
      <c r="AD187">
        <v>8.4600000000000009</v>
      </c>
      <c r="AE187">
        <v>0</v>
      </c>
      <c r="AF187">
        <v>0</v>
      </c>
      <c r="AG187">
        <v>0</v>
      </c>
      <c r="AH187">
        <v>8.4600000000000009</v>
      </c>
      <c r="AI187">
        <v>1</v>
      </c>
      <c r="AJ187">
        <v>1</v>
      </c>
      <c r="AK187">
        <v>1</v>
      </c>
      <c r="AL187">
        <v>1</v>
      </c>
      <c r="AN187">
        <v>0</v>
      </c>
      <c r="AO187">
        <v>1</v>
      </c>
      <c r="AP187">
        <v>0</v>
      </c>
      <c r="AQ187">
        <v>0</v>
      </c>
      <c r="AR187">
        <v>0</v>
      </c>
      <c r="AS187" t="s">
        <v>6</v>
      </c>
      <c r="AT187">
        <v>5.99</v>
      </c>
      <c r="AU187" t="s">
        <v>6</v>
      </c>
      <c r="AV187">
        <v>1</v>
      </c>
      <c r="AW187">
        <v>2</v>
      </c>
      <c r="AX187">
        <v>54030461</v>
      </c>
      <c r="AY187">
        <v>1</v>
      </c>
      <c r="AZ187">
        <v>0</v>
      </c>
      <c r="BA187">
        <v>193</v>
      </c>
      <c r="BB187">
        <v>0</v>
      </c>
      <c r="BC187">
        <v>0</v>
      </c>
      <c r="BD187">
        <v>0</v>
      </c>
      <c r="BE187">
        <v>0</v>
      </c>
      <c r="BF187">
        <v>0</v>
      </c>
      <c r="BG187">
        <v>0</v>
      </c>
      <c r="BH187">
        <v>0</v>
      </c>
      <c r="BI187">
        <v>0</v>
      </c>
      <c r="BJ187">
        <v>0</v>
      </c>
      <c r="BK187">
        <v>0</v>
      </c>
      <c r="BL187">
        <v>0</v>
      </c>
      <c r="BM187">
        <v>0</v>
      </c>
      <c r="BN187">
        <v>0</v>
      </c>
      <c r="BO187">
        <v>0</v>
      </c>
      <c r="BP187">
        <v>0</v>
      </c>
      <c r="BQ187">
        <v>0</v>
      </c>
      <c r="BR187">
        <v>0</v>
      </c>
      <c r="BS187">
        <v>0</v>
      </c>
      <c r="BT187">
        <v>0</v>
      </c>
      <c r="BU187">
        <v>0</v>
      </c>
      <c r="BV187">
        <v>0</v>
      </c>
      <c r="BW187">
        <v>0</v>
      </c>
      <c r="CX187">
        <f>Y187*Source!I321</f>
        <v>11.788320000000001</v>
      </c>
      <c r="CY187">
        <f>AD187</f>
        <v>8.4600000000000009</v>
      </c>
      <c r="CZ187">
        <f>AH187</f>
        <v>8.4600000000000009</v>
      </c>
      <c r="DA187">
        <f>AL187</f>
        <v>1</v>
      </c>
      <c r="DB187">
        <f t="shared" si="16"/>
        <v>50.68</v>
      </c>
      <c r="DC187">
        <f t="shared" si="17"/>
        <v>0</v>
      </c>
    </row>
    <row r="188" spans="1:107">
      <c r="A188">
        <f>ROW(Source!A321)</f>
        <v>321</v>
      </c>
      <c r="B188">
        <v>54027915</v>
      </c>
      <c r="C188">
        <v>54030455</v>
      </c>
      <c r="D188">
        <v>121548</v>
      </c>
      <c r="E188">
        <v>1</v>
      </c>
      <c r="F188">
        <v>1</v>
      </c>
      <c r="G188">
        <v>1</v>
      </c>
      <c r="H188">
        <v>1</v>
      </c>
      <c r="I188" t="s">
        <v>108</v>
      </c>
      <c r="J188" t="s">
        <v>6</v>
      </c>
      <c r="K188" t="s">
        <v>741</v>
      </c>
      <c r="L188">
        <v>608254</v>
      </c>
      <c r="N188">
        <v>1013</v>
      </c>
      <c r="O188" t="s">
        <v>742</v>
      </c>
      <c r="P188" t="s">
        <v>742</v>
      </c>
      <c r="Q188">
        <v>1</v>
      </c>
      <c r="W188">
        <v>0</v>
      </c>
      <c r="X188">
        <v>-185737400</v>
      </c>
      <c r="Y188">
        <v>2.74</v>
      </c>
      <c r="AA188">
        <v>0</v>
      </c>
      <c r="AB188">
        <v>0</v>
      </c>
      <c r="AC188">
        <v>0</v>
      </c>
      <c r="AD188">
        <v>0</v>
      </c>
      <c r="AE188">
        <v>0</v>
      </c>
      <c r="AF188">
        <v>0</v>
      </c>
      <c r="AG188">
        <v>0</v>
      </c>
      <c r="AH188">
        <v>0</v>
      </c>
      <c r="AI188">
        <v>1</v>
      </c>
      <c r="AJ188">
        <v>1</v>
      </c>
      <c r="AK188">
        <v>1</v>
      </c>
      <c r="AL188">
        <v>1</v>
      </c>
      <c r="AN188">
        <v>0</v>
      </c>
      <c r="AO188">
        <v>1</v>
      </c>
      <c r="AP188">
        <v>0</v>
      </c>
      <c r="AQ188">
        <v>0</v>
      </c>
      <c r="AR188">
        <v>0</v>
      </c>
      <c r="AS188" t="s">
        <v>6</v>
      </c>
      <c r="AT188">
        <v>2.74</v>
      </c>
      <c r="AU188" t="s">
        <v>6</v>
      </c>
      <c r="AV188">
        <v>2</v>
      </c>
      <c r="AW188">
        <v>2</v>
      </c>
      <c r="AX188">
        <v>54030462</v>
      </c>
      <c r="AY188">
        <v>1</v>
      </c>
      <c r="AZ188">
        <v>0</v>
      </c>
      <c r="BA188">
        <v>194</v>
      </c>
      <c r="BB188">
        <v>0</v>
      </c>
      <c r="BC188">
        <v>0</v>
      </c>
      <c r="BD188">
        <v>0</v>
      </c>
      <c r="BE188">
        <v>0</v>
      </c>
      <c r="BF188">
        <v>0</v>
      </c>
      <c r="BG188">
        <v>0</v>
      </c>
      <c r="BH188">
        <v>0</v>
      </c>
      <c r="BI188">
        <v>0</v>
      </c>
      <c r="BJ188">
        <v>0</v>
      </c>
      <c r="BK188">
        <v>0</v>
      </c>
      <c r="BL188">
        <v>0</v>
      </c>
      <c r="BM188">
        <v>0</v>
      </c>
      <c r="BN188">
        <v>0</v>
      </c>
      <c r="BO188">
        <v>0</v>
      </c>
      <c r="BP188">
        <v>0</v>
      </c>
      <c r="BQ188">
        <v>0</v>
      </c>
      <c r="BR188">
        <v>0</v>
      </c>
      <c r="BS188">
        <v>0</v>
      </c>
      <c r="BT188">
        <v>0</v>
      </c>
      <c r="BU188">
        <v>0</v>
      </c>
      <c r="BV188">
        <v>0</v>
      </c>
      <c r="BW188">
        <v>0</v>
      </c>
      <c r="CX188">
        <f>Y188*Source!I321</f>
        <v>5.3923200000000007</v>
      </c>
      <c r="CY188">
        <f>AD188</f>
        <v>0</v>
      </c>
      <c r="CZ188">
        <f>AH188</f>
        <v>0</v>
      </c>
      <c r="DA188">
        <f>AL188</f>
        <v>1</v>
      </c>
      <c r="DB188">
        <f t="shared" si="16"/>
        <v>0</v>
      </c>
      <c r="DC188">
        <f t="shared" si="17"/>
        <v>0</v>
      </c>
    </row>
    <row r="189" spans="1:107">
      <c r="A189">
        <f>ROW(Source!A321)</f>
        <v>321</v>
      </c>
      <c r="B189">
        <v>54027915</v>
      </c>
      <c r="C189">
        <v>54030455</v>
      </c>
      <c r="D189">
        <v>29173290</v>
      </c>
      <c r="E189">
        <v>1</v>
      </c>
      <c r="F189">
        <v>1</v>
      </c>
      <c r="G189">
        <v>1</v>
      </c>
      <c r="H189">
        <v>2</v>
      </c>
      <c r="I189" t="s">
        <v>950</v>
      </c>
      <c r="J189" t="s">
        <v>951</v>
      </c>
      <c r="K189" t="s">
        <v>952</v>
      </c>
      <c r="L189">
        <v>1368</v>
      </c>
      <c r="N189">
        <v>1011</v>
      </c>
      <c r="O189" t="s">
        <v>746</v>
      </c>
      <c r="P189" t="s">
        <v>746</v>
      </c>
      <c r="Q189">
        <v>1</v>
      </c>
      <c r="W189">
        <v>0</v>
      </c>
      <c r="X189">
        <v>-962845729</v>
      </c>
      <c r="Y189">
        <v>2.74</v>
      </c>
      <c r="AA189">
        <v>0</v>
      </c>
      <c r="AB189">
        <v>110</v>
      </c>
      <c r="AC189">
        <v>11.6</v>
      </c>
      <c r="AD189">
        <v>0</v>
      </c>
      <c r="AE189">
        <v>0</v>
      </c>
      <c r="AF189">
        <v>110</v>
      </c>
      <c r="AG189">
        <v>11.6</v>
      </c>
      <c r="AH189">
        <v>0</v>
      </c>
      <c r="AI189">
        <v>1</v>
      </c>
      <c r="AJ189">
        <v>1</v>
      </c>
      <c r="AK189">
        <v>1</v>
      </c>
      <c r="AL189">
        <v>1</v>
      </c>
      <c r="AN189">
        <v>0</v>
      </c>
      <c r="AO189">
        <v>1</v>
      </c>
      <c r="AP189">
        <v>0</v>
      </c>
      <c r="AQ189">
        <v>0</v>
      </c>
      <c r="AR189">
        <v>0</v>
      </c>
      <c r="AS189" t="s">
        <v>6</v>
      </c>
      <c r="AT189">
        <v>2.74</v>
      </c>
      <c r="AU189" t="s">
        <v>6</v>
      </c>
      <c r="AV189">
        <v>0</v>
      </c>
      <c r="AW189">
        <v>2</v>
      </c>
      <c r="AX189">
        <v>54030463</v>
      </c>
      <c r="AY189">
        <v>1</v>
      </c>
      <c r="AZ189">
        <v>0</v>
      </c>
      <c r="BA189">
        <v>195</v>
      </c>
      <c r="BB189">
        <v>0</v>
      </c>
      <c r="BC189">
        <v>0</v>
      </c>
      <c r="BD189">
        <v>0</v>
      </c>
      <c r="BE189">
        <v>0</v>
      </c>
      <c r="BF189">
        <v>0</v>
      </c>
      <c r="BG189">
        <v>0</v>
      </c>
      <c r="BH189">
        <v>0</v>
      </c>
      <c r="BI189">
        <v>0</v>
      </c>
      <c r="BJ189">
        <v>0</v>
      </c>
      <c r="BK189">
        <v>0</v>
      </c>
      <c r="BL189">
        <v>0</v>
      </c>
      <c r="BM189">
        <v>0</v>
      </c>
      <c r="BN189">
        <v>0</v>
      </c>
      <c r="BO189">
        <v>0</v>
      </c>
      <c r="BP189">
        <v>0</v>
      </c>
      <c r="BQ189">
        <v>0</v>
      </c>
      <c r="BR189">
        <v>0</v>
      </c>
      <c r="BS189">
        <v>0</v>
      </c>
      <c r="BT189">
        <v>0</v>
      </c>
      <c r="BU189">
        <v>0</v>
      </c>
      <c r="BV189">
        <v>0</v>
      </c>
      <c r="BW189">
        <v>0</v>
      </c>
      <c r="CX189">
        <f>Y189*Source!I321</f>
        <v>5.3923200000000007</v>
      </c>
      <c r="CY189">
        <f>AB189</f>
        <v>110</v>
      </c>
      <c r="CZ189">
        <f>AF189</f>
        <v>110</v>
      </c>
      <c r="DA189">
        <f>AJ189</f>
        <v>1</v>
      </c>
      <c r="DB189">
        <f t="shared" si="16"/>
        <v>301.39999999999998</v>
      </c>
      <c r="DC189">
        <f t="shared" si="17"/>
        <v>31.78</v>
      </c>
    </row>
    <row r="190" spans="1:107">
      <c r="A190">
        <f>ROW(Source!A321)</f>
        <v>321</v>
      </c>
      <c r="B190">
        <v>54027915</v>
      </c>
      <c r="C190">
        <v>54030455</v>
      </c>
      <c r="D190">
        <v>29150040</v>
      </c>
      <c r="E190">
        <v>1</v>
      </c>
      <c r="F190">
        <v>1</v>
      </c>
      <c r="G190">
        <v>1</v>
      </c>
      <c r="H190">
        <v>3</v>
      </c>
      <c r="I190" t="s">
        <v>953</v>
      </c>
      <c r="J190" t="s">
        <v>954</v>
      </c>
      <c r="K190" t="s">
        <v>955</v>
      </c>
      <c r="L190">
        <v>1339</v>
      </c>
      <c r="N190">
        <v>1007</v>
      </c>
      <c r="O190" t="s">
        <v>406</v>
      </c>
      <c r="P190" t="s">
        <v>406</v>
      </c>
      <c r="Q190">
        <v>1</v>
      </c>
      <c r="W190">
        <v>0</v>
      </c>
      <c r="X190">
        <v>619799737</v>
      </c>
      <c r="Y190">
        <v>10</v>
      </c>
      <c r="AA190">
        <v>2.44</v>
      </c>
      <c r="AB190">
        <v>0</v>
      </c>
      <c r="AC190">
        <v>0</v>
      </c>
      <c r="AD190">
        <v>0</v>
      </c>
      <c r="AE190">
        <v>2.44</v>
      </c>
      <c r="AF190">
        <v>0</v>
      </c>
      <c r="AG190">
        <v>0</v>
      </c>
      <c r="AH190">
        <v>0</v>
      </c>
      <c r="AI190">
        <v>1</v>
      </c>
      <c r="AJ190">
        <v>1</v>
      </c>
      <c r="AK190">
        <v>1</v>
      </c>
      <c r="AL190">
        <v>1</v>
      </c>
      <c r="AN190">
        <v>0</v>
      </c>
      <c r="AO190">
        <v>1</v>
      </c>
      <c r="AP190">
        <v>0</v>
      </c>
      <c r="AQ190">
        <v>0</v>
      </c>
      <c r="AR190">
        <v>0</v>
      </c>
      <c r="AS190" t="s">
        <v>6</v>
      </c>
      <c r="AT190">
        <v>10</v>
      </c>
      <c r="AU190" t="s">
        <v>6</v>
      </c>
      <c r="AV190">
        <v>0</v>
      </c>
      <c r="AW190">
        <v>2</v>
      </c>
      <c r="AX190">
        <v>54030464</v>
      </c>
      <c r="AY190">
        <v>1</v>
      </c>
      <c r="AZ190">
        <v>0</v>
      </c>
      <c r="BA190">
        <v>196</v>
      </c>
      <c r="BB190">
        <v>0</v>
      </c>
      <c r="BC190">
        <v>0</v>
      </c>
      <c r="BD190">
        <v>0</v>
      </c>
      <c r="BE190">
        <v>0</v>
      </c>
      <c r="BF190">
        <v>0</v>
      </c>
      <c r="BG190">
        <v>0</v>
      </c>
      <c r="BH190">
        <v>0</v>
      </c>
      <c r="BI190">
        <v>0</v>
      </c>
      <c r="BJ190">
        <v>0</v>
      </c>
      <c r="BK190">
        <v>0</v>
      </c>
      <c r="BL190">
        <v>0</v>
      </c>
      <c r="BM190">
        <v>0</v>
      </c>
      <c r="BN190">
        <v>0</v>
      </c>
      <c r="BO190">
        <v>0</v>
      </c>
      <c r="BP190">
        <v>0</v>
      </c>
      <c r="BQ190">
        <v>0</v>
      </c>
      <c r="BR190">
        <v>0</v>
      </c>
      <c r="BS190">
        <v>0</v>
      </c>
      <c r="BT190">
        <v>0</v>
      </c>
      <c r="BU190">
        <v>0</v>
      </c>
      <c r="BV190">
        <v>0</v>
      </c>
      <c r="BW190">
        <v>0</v>
      </c>
      <c r="CX190">
        <f>Y190*Source!I321</f>
        <v>19.68</v>
      </c>
      <c r="CY190">
        <f>AA190</f>
        <v>2.44</v>
      </c>
      <c r="CZ190">
        <f>AE190</f>
        <v>2.44</v>
      </c>
      <c r="DA190">
        <f>AI190</f>
        <v>1</v>
      </c>
      <c r="DB190">
        <f t="shared" si="16"/>
        <v>24.4</v>
      </c>
      <c r="DC190">
        <f t="shared" si="17"/>
        <v>0</v>
      </c>
    </row>
    <row r="191" spans="1:107">
      <c r="A191">
        <f>ROW(Source!A321)</f>
        <v>321</v>
      </c>
      <c r="B191">
        <v>54027915</v>
      </c>
      <c r="C191">
        <v>54030455</v>
      </c>
      <c r="D191">
        <v>29151535</v>
      </c>
      <c r="E191">
        <v>1</v>
      </c>
      <c r="F191">
        <v>1</v>
      </c>
      <c r="G191">
        <v>1</v>
      </c>
      <c r="H191">
        <v>3</v>
      </c>
      <c r="I191" t="s">
        <v>956</v>
      </c>
      <c r="J191" t="s">
        <v>957</v>
      </c>
      <c r="K191" t="s">
        <v>958</v>
      </c>
      <c r="L191">
        <v>1346</v>
      </c>
      <c r="N191">
        <v>1009</v>
      </c>
      <c r="O191" t="s">
        <v>235</v>
      </c>
      <c r="P191" t="s">
        <v>235</v>
      </c>
      <c r="Q191">
        <v>1</v>
      </c>
      <c r="W191">
        <v>0</v>
      </c>
      <c r="X191">
        <v>-1764581015</v>
      </c>
      <c r="Y191">
        <v>2</v>
      </c>
      <c r="AA191">
        <v>0</v>
      </c>
      <c r="AB191">
        <v>0</v>
      </c>
      <c r="AC191">
        <v>0</v>
      </c>
      <c r="AD191">
        <v>0</v>
      </c>
      <c r="AE191">
        <v>0</v>
      </c>
      <c r="AF191">
        <v>0</v>
      </c>
      <c r="AG191">
        <v>0</v>
      </c>
      <c r="AH191">
        <v>0</v>
      </c>
      <c r="AI191">
        <v>1</v>
      </c>
      <c r="AJ191">
        <v>1</v>
      </c>
      <c r="AK191">
        <v>1</v>
      </c>
      <c r="AL191">
        <v>1</v>
      </c>
      <c r="AN191">
        <v>0</v>
      </c>
      <c r="AO191">
        <v>0</v>
      </c>
      <c r="AP191">
        <v>0</v>
      </c>
      <c r="AQ191">
        <v>0</v>
      </c>
      <c r="AR191">
        <v>0</v>
      </c>
      <c r="AS191" t="s">
        <v>6</v>
      </c>
      <c r="AT191">
        <v>2</v>
      </c>
      <c r="AU191" t="s">
        <v>6</v>
      </c>
      <c r="AV191">
        <v>0</v>
      </c>
      <c r="AW191">
        <v>2</v>
      </c>
      <c r="AX191">
        <v>54030465</v>
      </c>
      <c r="AY191">
        <v>1</v>
      </c>
      <c r="AZ191">
        <v>0</v>
      </c>
      <c r="BA191">
        <v>197</v>
      </c>
      <c r="BB191">
        <v>0</v>
      </c>
      <c r="BC191">
        <v>0</v>
      </c>
      <c r="BD191">
        <v>0</v>
      </c>
      <c r="BE191">
        <v>0</v>
      </c>
      <c r="BF191">
        <v>0</v>
      </c>
      <c r="BG191">
        <v>0</v>
      </c>
      <c r="BH191">
        <v>0</v>
      </c>
      <c r="BI191">
        <v>0</v>
      </c>
      <c r="BJ191">
        <v>0</v>
      </c>
      <c r="BK191">
        <v>0</v>
      </c>
      <c r="BL191">
        <v>0</v>
      </c>
      <c r="BM191">
        <v>0</v>
      </c>
      <c r="BN191">
        <v>0</v>
      </c>
      <c r="BO191">
        <v>0</v>
      </c>
      <c r="BP191">
        <v>0</v>
      </c>
      <c r="BQ191">
        <v>0</v>
      </c>
      <c r="BR191">
        <v>0</v>
      </c>
      <c r="BS191">
        <v>0</v>
      </c>
      <c r="BT191">
        <v>0</v>
      </c>
      <c r="BU191">
        <v>0</v>
      </c>
      <c r="BV191">
        <v>0</v>
      </c>
      <c r="BW191">
        <v>0</v>
      </c>
      <c r="CX191">
        <f>Y191*Source!I321</f>
        <v>3.9359999999999999</v>
      </c>
      <c r="CY191">
        <f>AA191</f>
        <v>0</v>
      </c>
      <c r="CZ191">
        <f>AE191</f>
        <v>0</v>
      </c>
      <c r="DA191">
        <f>AI191</f>
        <v>1</v>
      </c>
      <c r="DB191">
        <f t="shared" si="16"/>
        <v>0</v>
      </c>
      <c r="DC191">
        <f t="shared" si="17"/>
        <v>0</v>
      </c>
    </row>
    <row r="192" spans="1:107">
      <c r="A192">
        <f>ROW(Source!A322)</f>
        <v>322</v>
      </c>
      <c r="B192">
        <v>54027915</v>
      </c>
      <c r="C192">
        <v>54030466</v>
      </c>
      <c r="D192">
        <v>18411117</v>
      </c>
      <c r="E192">
        <v>1</v>
      </c>
      <c r="F192">
        <v>1</v>
      </c>
      <c r="G192">
        <v>1</v>
      </c>
      <c r="H192">
        <v>1</v>
      </c>
      <c r="I192" t="s">
        <v>853</v>
      </c>
      <c r="J192" t="s">
        <v>6</v>
      </c>
      <c r="K192" t="s">
        <v>854</v>
      </c>
      <c r="L192">
        <v>1369</v>
      </c>
      <c r="N192">
        <v>1013</v>
      </c>
      <c r="O192" t="s">
        <v>738</v>
      </c>
      <c r="P192" t="s">
        <v>738</v>
      </c>
      <c r="Q192">
        <v>1</v>
      </c>
      <c r="W192">
        <v>0</v>
      </c>
      <c r="X192">
        <v>-1739886638</v>
      </c>
      <c r="Y192">
        <v>0.65</v>
      </c>
      <c r="AA192">
        <v>0</v>
      </c>
      <c r="AB192">
        <v>0</v>
      </c>
      <c r="AC192">
        <v>0</v>
      </c>
      <c r="AD192">
        <v>9.6199999999999992</v>
      </c>
      <c r="AE192">
        <v>0</v>
      </c>
      <c r="AF192">
        <v>0</v>
      </c>
      <c r="AG192">
        <v>0</v>
      </c>
      <c r="AH192">
        <v>9.6199999999999992</v>
      </c>
      <c r="AI192">
        <v>1</v>
      </c>
      <c r="AJ192">
        <v>1</v>
      </c>
      <c r="AK192">
        <v>1</v>
      </c>
      <c r="AL192">
        <v>1</v>
      </c>
      <c r="AN192">
        <v>0</v>
      </c>
      <c r="AO192">
        <v>1</v>
      </c>
      <c r="AP192">
        <v>0</v>
      </c>
      <c r="AQ192">
        <v>0</v>
      </c>
      <c r="AR192">
        <v>0</v>
      </c>
      <c r="AS192" t="s">
        <v>6</v>
      </c>
      <c r="AT192">
        <v>0.65</v>
      </c>
      <c r="AU192" t="s">
        <v>6</v>
      </c>
      <c r="AV192">
        <v>1</v>
      </c>
      <c r="AW192">
        <v>2</v>
      </c>
      <c r="AX192">
        <v>54030473</v>
      </c>
      <c r="AY192">
        <v>1</v>
      </c>
      <c r="AZ192">
        <v>0</v>
      </c>
      <c r="BA192">
        <v>198</v>
      </c>
      <c r="BB192">
        <v>0</v>
      </c>
      <c r="BC192">
        <v>0</v>
      </c>
      <c r="BD192">
        <v>0</v>
      </c>
      <c r="BE192">
        <v>0</v>
      </c>
      <c r="BF192">
        <v>0</v>
      </c>
      <c r="BG192">
        <v>0</v>
      </c>
      <c r="BH192">
        <v>0</v>
      </c>
      <c r="BI192">
        <v>0</v>
      </c>
      <c r="BJ192">
        <v>0</v>
      </c>
      <c r="BK192">
        <v>0</v>
      </c>
      <c r="BL192">
        <v>0</v>
      </c>
      <c r="BM192">
        <v>0</v>
      </c>
      <c r="BN192">
        <v>0</v>
      </c>
      <c r="BO192">
        <v>0</v>
      </c>
      <c r="BP192">
        <v>0</v>
      </c>
      <c r="BQ192">
        <v>0</v>
      </c>
      <c r="BR192">
        <v>0</v>
      </c>
      <c r="BS192">
        <v>0</v>
      </c>
      <c r="BT192">
        <v>0</v>
      </c>
      <c r="BU192">
        <v>0</v>
      </c>
      <c r="BV192">
        <v>0</v>
      </c>
      <c r="BW192">
        <v>0</v>
      </c>
      <c r="CX192">
        <f>Y192*Source!I322</f>
        <v>2.9848000000000003E-2</v>
      </c>
      <c r="CY192">
        <f>AD192</f>
        <v>9.6199999999999992</v>
      </c>
      <c r="CZ192">
        <f>AH192</f>
        <v>9.6199999999999992</v>
      </c>
      <c r="DA192">
        <f>AL192</f>
        <v>1</v>
      </c>
      <c r="DB192">
        <f t="shared" si="16"/>
        <v>6.25</v>
      </c>
      <c r="DC192">
        <f t="shared" si="17"/>
        <v>0</v>
      </c>
    </row>
    <row r="193" spans="1:107">
      <c r="A193">
        <f>ROW(Source!A322)</f>
        <v>322</v>
      </c>
      <c r="B193">
        <v>54027915</v>
      </c>
      <c r="C193">
        <v>54030466</v>
      </c>
      <c r="D193">
        <v>121548</v>
      </c>
      <c r="E193">
        <v>1</v>
      </c>
      <c r="F193">
        <v>1</v>
      </c>
      <c r="G193">
        <v>1</v>
      </c>
      <c r="H193">
        <v>1</v>
      </c>
      <c r="I193" t="s">
        <v>108</v>
      </c>
      <c r="J193" t="s">
        <v>6</v>
      </c>
      <c r="K193" t="s">
        <v>741</v>
      </c>
      <c r="L193">
        <v>608254</v>
      </c>
      <c r="N193">
        <v>1013</v>
      </c>
      <c r="O193" t="s">
        <v>742</v>
      </c>
      <c r="P193" t="s">
        <v>742</v>
      </c>
      <c r="Q193">
        <v>1</v>
      </c>
      <c r="W193">
        <v>0</v>
      </c>
      <c r="X193">
        <v>-185737400</v>
      </c>
      <c r="Y193">
        <v>1.46</v>
      </c>
      <c r="AA193">
        <v>0</v>
      </c>
      <c r="AB193">
        <v>0</v>
      </c>
      <c r="AC193">
        <v>0</v>
      </c>
      <c r="AD193">
        <v>0</v>
      </c>
      <c r="AE193">
        <v>0</v>
      </c>
      <c r="AF193">
        <v>0</v>
      </c>
      <c r="AG193">
        <v>0</v>
      </c>
      <c r="AH193">
        <v>0</v>
      </c>
      <c r="AI193">
        <v>1</v>
      </c>
      <c r="AJ193">
        <v>1</v>
      </c>
      <c r="AK193">
        <v>1</v>
      </c>
      <c r="AL193">
        <v>1</v>
      </c>
      <c r="AN193">
        <v>0</v>
      </c>
      <c r="AO193">
        <v>1</v>
      </c>
      <c r="AP193">
        <v>0</v>
      </c>
      <c r="AQ193">
        <v>0</v>
      </c>
      <c r="AR193">
        <v>0</v>
      </c>
      <c r="AS193" t="s">
        <v>6</v>
      </c>
      <c r="AT193">
        <v>1.46</v>
      </c>
      <c r="AU193" t="s">
        <v>6</v>
      </c>
      <c r="AV193">
        <v>2</v>
      </c>
      <c r="AW193">
        <v>2</v>
      </c>
      <c r="AX193">
        <v>54030474</v>
      </c>
      <c r="AY193">
        <v>1</v>
      </c>
      <c r="AZ193">
        <v>0</v>
      </c>
      <c r="BA193">
        <v>199</v>
      </c>
      <c r="BB193">
        <v>0</v>
      </c>
      <c r="BC193">
        <v>0</v>
      </c>
      <c r="BD193">
        <v>0</v>
      </c>
      <c r="BE193">
        <v>0</v>
      </c>
      <c r="BF193">
        <v>0</v>
      </c>
      <c r="BG193">
        <v>0</v>
      </c>
      <c r="BH193">
        <v>0</v>
      </c>
      <c r="BI193">
        <v>0</v>
      </c>
      <c r="BJ193">
        <v>0</v>
      </c>
      <c r="BK193">
        <v>0</v>
      </c>
      <c r="BL193">
        <v>0</v>
      </c>
      <c r="BM193">
        <v>0</v>
      </c>
      <c r="BN193">
        <v>0</v>
      </c>
      <c r="BO193">
        <v>0</v>
      </c>
      <c r="BP193">
        <v>0</v>
      </c>
      <c r="BQ193">
        <v>0</v>
      </c>
      <c r="BR193">
        <v>0</v>
      </c>
      <c r="BS193">
        <v>0</v>
      </c>
      <c r="BT193">
        <v>0</v>
      </c>
      <c r="BU193">
        <v>0</v>
      </c>
      <c r="BV193">
        <v>0</v>
      </c>
      <c r="BW193">
        <v>0</v>
      </c>
      <c r="CX193">
        <f>Y193*Source!I322</f>
        <v>6.7043199999999997E-2</v>
      </c>
      <c r="CY193">
        <f>AD193</f>
        <v>0</v>
      </c>
      <c r="CZ193">
        <f>AH193</f>
        <v>0</v>
      </c>
      <c r="DA193">
        <f>AL193</f>
        <v>1</v>
      </c>
      <c r="DB193">
        <f t="shared" ref="DB193:DB258" si="24">ROUND(ROUND(AT193*CZ193,2),6)</f>
        <v>0</v>
      </c>
      <c r="DC193">
        <f t="shared" ref="DC193:DC258" si="25">ROUND(ROUND(AT193*AG193,2),6)</f>
        <v>0</v>
      </c>
    </row>
    <row r="194" spans="1:107">
      <c r="A194">
        <f>ROW(Source!A322)</f>
        <v>322</v>
      </c>
      <c r="B194">
        <v>54027915</v>
      </c>
      <c r="C194">
        <v>54030466</v>
      </c>
      <c r="D194">
        <v>29172248</v>
      </c>
      <c r="E194">
        <v>1</v>
      </c>
      <c r="F194">
        <v>1</v>
      </c>
      <c r="G194">
        <v>1</v>
      </c>
      <c r="H194">
        <v>2</v>
      </c>
      <c r="I194" t="s">
        <v>747</v>
      </c>
      <c r="J194" t="s">
        <v>754</v>
      </c>
      <c r="K194" t="s">
        <v>749</v>
      </c>
      <c r="L194">
        <v>1368</v>
      </c>
      <c r="N194">
        <v>1011</v>
      </c>
      <c r="O194" t="s">
        <v>746</v>
      </c>
      <c r="P194" t="s">
        <v>746</v>
      </c>
      <c r="Q194">
        <v>1</v>
      </c>
      <c r="W194">
        <v>0</v>
      </c>
      <c r="X194">
        <v>113158764</v>
      </c>
      <c r="Y194">
        <v>1.46</v>
      </c>
      <c r="AA194">
        <v>0</v>
      </c>
      <c r="AB194">
        <v>74.61</v>
      </c>
      <c r="AC194">
        <v>13.5</v>
      </c>
      <c r="AD194">
        <v>0</v>
      </c>
      <c r="AE194">
        <v>0</v>
      </c>
      <c r="AF194">
        <v>74.61</v>
      </c>
      <c r="AG194">
        <v>13.5</v>
      </c>
      <c r="AH194">
        <v>0</v>
      </c>
      <c r="AI194">
        <v>1</v>
      </c>
      <c r="AJ194">
        <v>1</v>
      </c>
      <c r="AK194">
        <v>1</v>
      </c>
      <c r="AL194">
        <v>1</v>
      </c>
      <c r="AN194">
        <v>0</v>
      </c>
      <c r="AO194">
        <v>1</v>
      </c>
      <c r="AP194">
        <v>0</v>
      </c>
      <c r="AQ194">
        <v>0</v>
      </c>
      <c r="AR194">
        <v>0</v>
      </c>
      <c r="AS194" t="s">
        <v>6</v>
      </c>
      <c r="AT194">
        <v>1.46</v>
      </c>
      <c r="AU194" t="s">
        <v>6</v>
      </c>
      <c r="AV194">
        <v>0</v>
      </c>
      <c r="AW194">
        <v>2</v>
      </c>
      <c r="AX194">
        <v>54030475</v>
      </c>
      <c r="AY194">
        <v>1</v>
      </c>
      <c r="AZ194">
        <v>0</v>
      </c>
      <c r="BA194">
        <v>200</v>
      </c>
      <c r="BB194">
        <v>0</v>
      </c>
      <c r="BC194">
        <v>0</v>
      </c>
      <c r="BD194">
        <v>0</v>
      </c>
      <c r="BE194">
        <v>0</v>
      </c>
      <c r="BF194">
        <v>0</v>
      </c>
      <c r="BG194">
        <v>0</v>
      </c>
      <c r="BH194">
        <v>0</v>
      </c>
      <c r="BI194">
        <v>0</v>
      </c>
      <c r="BJ194">
        <v>0</v>
      </c>
      <c r="BK194">
        <v>0</v>
      </c>
      <c r="BL194">
        <v>0</v>
      </c>
      <c r="BM194">
        <v>0</v>
      </c>
      <c r="BN194">
        <v>0</v>
      </c>
      <c r="BO194">
        <v>0</v>
      </c>
      <c r="BP194">
        <v>0</v>
      </c>
      <c r="BQ194">
        <v>0</v>
      </c>
      <c r="BR194">
        <v>0</v>
      </c>
      <c r="BS194">
        <v>0</v>
      </c>
      <c r="BT194">
        <v>0</v>
      </c>
      <c r="BU194">
        <v>0</v>
      </c>
      <c r="BV194">
        <v>0</v>
      </c>
      <c r="BW194">
        <v>0</v>
      </c>
      <c r="CX194">
        <f>Y194*Source!I322</f>
        <v>6.7043199999999997E-2</v>
      </c>
      <c r="CY194">
        <f>AB194</f>
        <v>74.61</v>
      </c>
      <c r="CZ194">
        <f>AF194</f>
        <v>74.61</v>
      </c>
      <c r="DA194">
        <f>AJ194</f>
        <v>1</v>
      </c>
      <c r="DB194">
        <f t="shared" si="24"/>
        <v>108.93</v>
      </c>
      <c r="DC194">
        <f t="shared" si="25"/>
        <v>19.71</v>
      </c>
    </row>
    <row r="195" spans="1:107">
      <c r="A195">
        <f>ROW(Source!A322)</f>
        <v>322</v>
      </c>
      <c r="B195">
        <v>54027915</v>
      </c>
      <c r="C195">
        <v>54030466</v>
      </c>
      <c r="D195">
        <v>29172998</v>
      </c>
      <c r="E195">
        <v>1</v>
      </c>
      <c r="F195">
        <v>1</v>
      </c>
      <c r="G195">
        <v>1</v>
      </c>
      <c r="H195">
        <v>2</v>
      </c>
      <c r="I195" t="s">
        <v>959</v>
      </c>
      <c r="J195" t="s">
        <v>960</v>
      </c>
      <c r="K195" t="s">
        <v>961</v>
      </c>
      <c r="L195">
        <v>1368</v>
      </c>
      <c r="N195">
        <v>1011</v>
      </c>
      <c r="O195" t="s">
        <v>746</v>
      </c>
      <c r="P195" t="s">
        <v>746</v>
      </c>
      <c r="Q195">
        <v>1</v>
      </c>
      <c r="W195">
        <v>0</v>
      </c>
      <c r="X195">
        <v>2084585404</v>
      </c>
      <c r="Y195">
        <v>1.46</v>
      </c>
      <c r="AA195">
        <v>0</v>
      </c>
      <c r="AB195">
        <v>48.2</v>
      </c>
      <c r="AC195">
        <v>0</v>
      </c>
      <c r="AD195">
        <v>0</v>
      </c>
      <c r="AE195">
        <v>0</v>
      </c>
      <c r="AF195">
        <v>48.2</v>
      </c>
      <c r="AG195">
        <v>0</v>
      </c>
      <c r="AH195">
        <v>0</v>
      </c>
      <c r="AI195">
        <v>1</v>
      </c>
      <c r="AJ195">
        <v>1</v>
      </c>
      <c r="AK195">
        <v>1</v>
      </c>
      <c r="AL195">
        <v>1</v>
      </c>
      <c r="AN195">
        <v>0</v>
      </c>
      <c r="AO195">
        <v>1</v>
      </c>
      <c r="AP195">
        <v>0</v>
      </c>
      <c r="AQ195">
        <v>0</v>
      </c>
      <c r="AR195">
        <v>0</v>
      </c>
      <c r="AS195" t="s">
        <v>6</v>
      </c>
      <c r="AT195">
        <v>1.46</v>
      </c>
      <c r="AU195" t="s">
        <v>6</v>
      </c>
      <c r="AV195">
        <v>0</v>
      </c>
      <c r="AW195">
        <v>2</v>
      </c>
      <c r="AX195">
        <v>54030476</v>
      </c>
      <c r="AY195">
        <v>1</v>
      </c>
      <c r="AZ195">
        <v>0</v>
      </c>
      <c r="BA195">
        <v>201</v>
      </c>
      <c r="BB195">
        <v>0</v>
      </c>
      <c r="BC195">
        <v>0</v>
      </c>
      <c r="BD195">
        <v>0</v>
      </c>
      <c r="BE195">
        <v>0</v>
      </c>
      <c r="BF195">
        <v>0</v>
      </c>
      <c r="BG195">
        <v>0</v>
      </c>
      <c r="BH195">
        <v>0</v>
      </c>
      <c r="BI195">
        <v>0</v>
      </c>
      <c r="BJ195">
        <v>0</v>
      </c>
      <c r="BK195">
        <v>0</v>
      </c>
      <c r="BL195">
        <v>0</v>
      </c>
      <c r="BM195">
        <v>0</v>
      </c>
      <c r="BN195">
        <v>0</v>
      </c>
      <c r="BO195">
        <v>0</v>
      </c>
      <c r="BP195">
        <v>0</v>
      </c>
      <c r="BQ195">
        <v>0</v>
      </c>
      <c r="BR195">
        <v>0</v>
      </c>
      <c r="BS195">
        <v>0</v>
      </c>
      <c r="BT195">
        <v>0</v>
      </c>
      <c r="BU195">
        <v>0</v>
      </c>
      <c r="BV195">
        <v>0</v>
      </c>
      <c r="BW195">
        <v>0</v>
      </c>
      <c r="CX195">
        <f>Y195*Source!I322</f>
        <v>6.7043199999999997E-2</v>
      </c>
      <c r="CY195">
        <f>AB195</f>
        <v>48.2</v>
      </c>
      <c r="CZ195">
        <f>AF195</f>
        <v>48.2</v>
      </c>
      <c r="DA195">
        <f>AJ195</f>
        <v>1</v>
      </c>
      <c r="DB195">
        <f t="shared" si="24"/>
        <v>70.37</v>
      </c>
      <c r="DC195">
        <f t="shared" si="25"/>
        <v>0</v>
      </c>
    </row>
    <row r="196" spans="1:107">
      <c r="A196">
        <f>ROW(Source!A322)</f>
        <v>322</v>
      </c>
      <c r="B196">
        <v>54027915</v>
      </c>
      <c r="C196">
        <v>54030466</v>
      </c>
      <c r="D196">
        <v>29173004</v>
      </c>
      <c r="E196">
        <v>1</v>
      </c>
      <c r="F196">
        <v>1</v>
      </c>
      <c r="G196">
        <v>1</v>
      </c>
      <c r="H196">
        <v>2</v>
      </c>
      <c r="I196" t="s">
        <v>962</v>
      </c>
      <c r="J196" t="s">
        <v>963</v>
      </c>
      <c r="K196" t="s">
        <v>964</v>
      </c>
      <c r="L196">
        <v>1368</v>
      </c>
      <c r="N196">
        <v>1011</v>
      </c>
      <c r="O196" t="s">
        <v>746</v>
      </c>
      <c r="P196" t="s">
        <v>746</v>
      </c>
      <c r="Q196">
        <v>1</v>
      </c>
      <c r="W196">
        <v>0</v>
      </c>
      <c r="X196">
        <v>-2125575600</v>
      </c>
      <c r="Y196">
        <v>2.92</v>
      </c>
      <c r="AA196">
        <v>0</v>
      </c>
      <c r="AB196">
        <v>9.6199999999999992</v>
      </c>
      <c r="AC196">
        <v>0</v>
      </c>
      <c r="AD196">
        <v>0</v>
      </c>
      <c r="AE196">
        <v>0</v>
      </c>
      <c r="AF196">
        <v>9.6199999999999992</v>
      </c>
      <c r="AG196">
        <v>0</v>
      </c>
      <c r="AH196">
        <v>0</v>
      </c>
      <c r="AI196">
        <v>1</v>
      </c>
      <c r="AJ196">
        <v>1</v>
      </c>
      <c r="AK196">
        <v>1</v>
      </c>
      <c r="AL196">
        <v>1</v>
      </c>
      <c r="AN196">
        <v>0</v>
      </c>
      <c r="AO196">
        <v>1</v>
      </c>
      <c r="AP196">
        <v>0</v>
      </c>
      <c r="AQ196">
        <v>0</v>
      </c>
      <c r="AR196">
        <v>0</v>
      </c>
      <c r="AS196" t="s">
        <v>6</v>
      </c>
      <c r="AT196">
        <v>2.92</v>
      </c>
      <c r="AU196" t="s">
        <v>6</v>
      </c>
      <c r="AV196">
        <v>0</v>
      </c>
      <c r="AW196">
        <v>2</v>
      </c>
      <c r="AX196">
        <v>54030477</v>
      </c>
      <c r="AY196">
        <v>1</v>
      </c>
      <c r="AZ196">
        <v>0</v>
      </c>
      <c r="BA196">
        <v>202</v>
      </c>
      <c r="BB196">
        <v>0</v>
      </c>
      <c r="BC196">
        <v>0</v>
      </c>
      <c r="BD196">
        <v>0</v>
      </c>
      <c r="BE196">
        <v>0</v>
      </c>
      <c r="BF196">
        <v>0</v>
      </c>
      <c r="BG196">
        <v>0</v>
      </c>
      <c r="BH196">
        <v>0</v>
      </c>
      <c r="BI196">
        <v>0</v>
      </c>
      <c r="BJ196">
        <v>0</v>
      </c>
      <c r="BK196">
        <v>0</v>
      </c>
      <c r="BL196">
        <v>0</v>
      </c>
      <c r="BM196">
        <v>0</v>
      </c>
      <c r="BN196">
        <v>0</v>
      </c>
      <c r="BO196">
        <v>0</v>
      </c>
      <c r="BP196">
        <v>0</v>
      </c>
      <c r="BQ196">
        <v>0</v>
      </c>
      <c r="BR196">
        <v>0</v>
      </c>
      <c r="BS196">
        <v>0</v>
      </c>
      <c r="BT196">
        <v>0</v>
      </c>
      <c r="BU196">
        <v>0</v>
      </c>
      <c r="BV196">
        <v>0</v>
      </c>
      <c r="BW196">
        <v>0</v>
      </c>
      <c r="CX196">
        <f>Y196*Source!I322</f>
        <v>0.13408639999999999</v>
      </c>
      <c r="CY196">
        <f>AB196</f>
        <v>9.6199999999999992</v>
      </c>
      <c r="CZ196">
        <f>AF196</f>
        <v>9.6199999999999992</v>
      </c>
      <c r="DA196">
        <f>AJ196</f>
        <v>1</v>
      </c>
      <c r="DB196">
        <f t="shared" si="24"/>
        <v>28.09</v>
      </c>
      <c r="DC196">
        <f t="shared" si="25"/>
        <v>0</v>
      </c>
    </row>
    <row r="197" spans="1:107">
      <c r="A197">
        <f>ROW(Source!A322)</f>
        <v>322</v>
      </c>
      <c r="B197">
        <v>54027915</v>
      </c>
      <c r="C197">
        <v>54030466</v>
      </c>
      <c r="D197">
        <v>29151535</v>
      </c>
      <c r="E197">
        <v>1</v>
      </c>
      <c r="F197">
        <v>1</v>
      </c>
      <c r="G197">
        <v>1</v>
      </c>
      <c r="H197">
        <v>3</v>
      </c>
      <c r="I197" t="s">
        <v>956</v>
      </c>
      <c r="J197" t="s">
        <v>957</v>
      </c>
      <c r="K197" t="s">
        <v>958</v>
      </c>
      <c r="L197">
        <v>1346</v>
      </c>
      <c r="N197">
        <v>1009</v>
      </c>
      <c r="O197" t="s">
        <v>235</v>
      </c>
      <c r="P197" t="s">
        <v>235</v>
      </c>
      <c r="Q197">
        <v>1</v>
      </c>
      <c r="W197">
        <v>0</v>
      </c>
      <c r="X197">
        <v>-1764581015</v>
      </c>
      <c r="Y197">
        <v>200</v>
      </c>
      <c r="AA197">
        <v>0</v>
      </c>
      <c r="AB197">
        <v>0</v>
      </c>
      <c r="AC197">
        <v>0</v>
      </c>
      <c r="AD197">
        <v>0</v>
      </c>
      <c r="AE197">
        <v>0</v>
      </c>
      <c r="AF197">
        <v>0</v>
      </c>
      <c r="AG197">
        <v>0</v>
      </c>
      <c r="AH197">
        <v>0</v>
      </c>
      <c r="AI197">
        <v>1</v>
      </c>
      <c r="AJ197">
        <v>1</v>
      </c>
      <c r="AK197">
        <v>1</v>
      </c>
      <c r="AL197">
        <v>1</v>
      </c>
      <c r="AN197">
        <v>0</v>
      </c>
      <c r="AO197">
        <v>0</v>
      </c>
      <c r="AP197">
        <v>0</v>
      </c>
      <c r="AQ197">
        <v>0</v>
      </c>
      <c r="AR197">
        <v>0</v>
      </c>
      <c r="AS197" t="s">
        <v>6</v>
      </c>
      <c r="AT197">
        <v>200</v>
      </c>
      <c r="AU197" t="s">
        <v>6</v>
      </c>
      <c r="AV197">
        <v>0</v>
      </c>
      <c r="AW197">
        <v>2</v>
      </c>
      <c r="AX197">
        <v>54030478</v>
      </c>
      <c r="AY197">
        <v>1</v>
      </c>
      <c r="AZ197">
        <v>0</v>
      </c>
      <c r="BA197">
        <v>203</v>
      </c>
      <c r="BB197">
        <v>0</v>
      </c>
      <c r="BC197">
        <v>0</v>
      </c>
      <c r="BD197">
        <v>0</v>
      </c>
      <c r="BE197">
        <v>0</v>
      </c>
      <c r="BF197">
        <v>0</v>
      </c>
      <c r="BG197">
        <v>0</v>
      </c>
      <c r="BH197">
        <v>0</v>
      </c>
      <c r="BI197">
        <v>0</v>
      </c>
      <c r="BJ197">
        <v>0</v>
      </c>
      <c r="BK197">
        <v>0</v>
      </c>
      <c r="BL197">
        <v>0</v>
      </c>
      <c r="BM197">
        <v>0</v>
      </c>
      <c r="BN197">
        <v>0</v>
      </c>
      <c r="BO197">
        <v>0</v>
      </c>
      <c r="BP197">
        <v>0</v>
      </c>
      <c r="BQ197">
        <v>0</v>
      </c>
      <c r="BR197">
        <v>0</v>
      </c>
      <c r="BS197">
        <v>0</v>
      </c>
      <c r="BT197">
        <v>0</v>
      </c>
      <c r="BU197">
        <v>0</v>
      </c>
      <c r="BV197">
        <v>0</v>
      </c>
      <c r="BW197">
        <v>0</v>
      </c>
      <c r="CX197">
        <f>Y197*Source!I322</f>
        <v>9.1840000000000011</v>
      </c>
      <c r="CY197">
        <f>AA197</f>
        <v>0</v>
      </c>
      <c r="CZ197">
        <f>AE197</f>
        <v>0</v>
      </c>
      <c r="DA197">
        <f>AI197</f>
        <v>1</v>
      </c>
      <c r="DB197">
        <f t="shared" si="24"/>
        <v>0</v>
      </c>
      <c r="DC197">
        <f t="shared" si="25"/>
        <v>0</v>
      </c>
    </row>
    <row r="198" spans="1:107">
      <c r="A198">
        <f>ROW(Source!A439)</f>
        <v>439</v>
      </c>
      <c r="B198">
        <v>54027915</v>
      </c>
      <c r="C198">
        <v>54030491</v>
      </c>
      <c r="D198">
        <v>121548</v>
      </c>
      <c r="E198">
        <v>1</v>
      </c>
      <c r="F198">
        <v>1</v>
      </c>
      <c r="G198">
        <v>1</v>
      </c>
      <c r="H198">
        <v>1</v>
      </c>
      <c r="I198" t="s">
        <v>108</v>
      </c>
      <c r="J198" t="s">
        <v>6</v>
      </c>
      <c r="K198" t="s">
        <v>741</v>
      </c>
      <c r="L198">
        <v>608254</v>
      </c>
      <c r="N198">
        <v>1013</v>
      </c>
      <c r="O198" t="s">
        <v>742</v>
      </c>
      <c r="P198" t="s">
        <v>742</v>
      </c>
      <c r="Q198">
        <v>1</v>
      </c>
      <c r="W198">
        <v>0</v>
      </c>
      <c r="X198">
        <v>-185737400</v>
      </c>
      <c r="Y198">
        <v>27.95</v>
      </c>
      <c r="AA198">
        <v>0</v>
      </c>
      <c r="AB198">
        <v>0</v>
      </c>
      <c r="AC198">
        <v>0</v>
      </c>
      <c r="AD198">
        <v>0</v>
      </c>
      <c r="AE198">
        <v>0</v>
      </c>
      <c r="AF198">
        <v>0</v>
      </c>
      <c r="AG198">
        <v>0</v>
      </c>
      <c r="AH198">
        <v>0</v>
      </c>
      <c r="AI198">
        <v>1</v>
      </c>
      <c r="AJ198">
        <v>1</v>
      </c>
      <c r="AK198">
        <v>1</v>
      </c>
      <c r="AL198">
        <v>1</v>
      </c>
      <c r="AN198">
        <v>0</v>
      </c>
      <c r="AO198">
        <v>1</v>
      </c>
      <c r="AP198">
        <v>0</v>
      </c>
      <c r="AQ198">
        <v>0</v>
      </c>
      <c r="AR198">
        <v>0</v>
      </c>
      <c r="AS198" t="s">
        <v>6</v>
      </c>
      <c r="AT198">
        <v>27.95</v>
      </c>
      <c r="AU198" t="s">
        <v>6</v>
      </c>
      <c r="AV198">
        <v>2</v>
      </c>
      <c r="AW198">
        <v>2</v>
      </c>
      <c r="AX198">
        <v>54030494</v>
      </c>
      <c r="AY198">
        <v>1</v>
      </c>
      <c r="AZ198">
        <v>0</v>
      </c>
      <c r="BA198">
        <v>204</v>
      </c>
      <c r="BB198">
        <v>0</v>
      </c>
      <c r="BC198">
        <v>0</v>
      </c>
      <c r="BD198">
        <v>0</v>
      </c>
      <c r="BE198">
        <v>0</v>
      </c>
      <c r="BF198">
        <v>0</v>
      </c>
      <c r="BG198">
        <v>0</v>
      </c>
      <c r="BH198">
        <v>0</v>
      </c>
      <c r="BI198">
        <v>0</v>
      </c>
      <c r="BJ198">
        <v>0</v>
      </c>
      <c r="BK198">
        <v>0</v>
      </c>
      <c r="BL198">
        <v>0</v>
      </c>
      <c r="BM198">
        <v>0</v>
      </c>
      <c r="BN198">
        <v>0</v>
      </c>
      <c r="BO198">
        <v>0</v>
      </c>
      <c r="BP198">
        <v>0</v>
      </c>
      <c r="BQ198">
        <v>0</v>
      </c>
      <c r="BR198">
        <v>0</v>
      </c>
      <c r="BS198">
        <v>0</v>
      </c>
      <c r="BT198">
        <v>0</v>
      </c>
      <c r="BU198">
        <v>0</v>
      </c>
      <c r="BV198">
        <v>0</v>
      </c>
      <c r="BW198">
        <v>0</v>
      </c>
      <c r="CX198">
        <f>Y198*Source!I439</f>
        <v>1.40868E-2</v>
      </c>
      <c r="CY198">
        <f>AD198</f>
        <v>0</v>
      </c>
      <c r="CZ198">
        <f>AH198</f>
        <v>0</v>
      </c>
      <c r="DA198">
        <f>AL198</f>
        <v>1</v>
      </c>
      <c r="DB198">
        <f t="shared" si="24"/>
        <v>0</v>
      </c>
      <c r="DC198">
        <f t="shared" si="25"/>
        <v>0</v>
      </c>
    </row>
    <row r="199" spans="1:107">
      <c r="A199">
        <f>ROW(Source!A439)</f>
        <v>439</v>
      </c>
      <c r="B199">
        <v>54027915</v>
      </c>
      <c r="C199">
        <v>54030491</v>
      </c>
      <c r="D199">
        <v>29172766</v>
      </c>
      <c r="E199">
        <v>1</v>
      </c>
      <c r="F199">
        <v>1</v>
      </c>
      <c r="G199">
        <v>1</v>
      </c>
      <c r="H199">
        <v>2</v>
      </c>
      <c r="I199" t="s">
        <v>882</v>
      </c>
      <c r="J199" t="s">
        <v>883</v>
      </c>
      <c r="K199" t="s">
        <v>884</v>
      </c>
      <c r="L199">
        <v>1368</v>
      </c>
      <c r="N199">
        <v>1011</v>
      </c>
      <c r="O199" t="s">
        <v>746</v>
      </c>
      <c r="P199" t="s">
        <v>746</v>
      </c>
      <c r="Q199">
        <v>1</v>
      </c>
      <c r="W199">
        <v>0</v>
      </c>
      <c r="X199">
        <v>1906800380</v>
      </c>
      <c r="Y199">
        <v>27.95</v>
      </c>
      <c r="AA199">
        <v>0</v>
      </c>
      <c r="AB199">
        <v>125.7</v>
      </c>
      <c r="AC199">
        <v>13.5</v>
      </c>
      <c r="AD199">
        <v>0</v>
      </c>
      <c r="AE199">
        <v>0</v>
      </c>
      <c r="AF199">
        <v>125.7</v>
      </c>
      <c r="AG199">
        <v>13.5</v>
      </c>
      <c r="AH199">
        <v>0</v>
      </c>
      <c r="AI199">
        <v>1</v>
      </c>
      <c r="AJ199">
        <v>1</v>
      </c>
      <c r="AK199">
        <v>1</v>
      </c>
      <c r="AL199">
        <v>1</v>
      </c>
      <c r="AN199">
        <v>0</v>
      </c>
      <c r="AO199">
        <v>1</v>
      </c>
      <c r="AP199">
        <v>0</v>
      </c>
      <c r="AQ199">
        <v>0</v>
      </c>
      <c r="AR199">
        <v>0</v>
      </c>
      <c r="AS199" t="s">
        <v>6</v>
      </c>
      <c r="AT199">
        <v>27.95</v>
      </c>
      <c r="AU199" t="s">
        <v>6</v>
      </c>
      <c r="AV199">
        <v>0</v>
      </c>
      <c r="AW199">
        <v>2</v>
      </c>
      <c r="AX199">
        <v>54030495</v>
      </c>
      <c r="AY199">
        <v>1</v>
      </c>
      <c r="AZ199">
        <v>0</v>
      </c>
      <c r="BA199">
        <v>205</v>
      </c>
      <c r="BB199">
        <v>0</v>
      </c>
      <c r="BC199">
        <v>0</v>
      </c>
      <c r="BD199">
        <v>0</v>
      </c>
      <c r="BE199">
        <v>0</v>
      </c>
      <c r="BF199">
        <v>0</v>
      </c>
      <c r="BG199">
        <v>0</v>
      </c>
      <c r="BH199">
        <v>0</v>
      </c>
      <c r="BI199">
        <v>0</v>
      </c>
      <c r="BJ199">
        <v>0</v>
      </c>
      <c r="BK199">
        <v>0</v>
      </c>
      <c r="BL199">
        <v>0</v>
      </c>
      <c r="BM199">
        <v>0</v>
      </c>
      <c r="BN199">
        <v>0</v>
      </c>
      <c r="BO199">
        <v>0</v>
      </c>
      <c r="BP199">
        <v>0</v>
      </c>
      <c r="BQ199">
        <v>0</v>
      </c>
      <c r="BR199">
        <v>0</v>
      </c>
      <c r="BS199">
        <v>0</v>
      </c>
      <c r="BT199">
        <v>0</v>
      </c>
      <c r="BU199">
        <v>0</v>
      </c>
      <c r="BV199">
        <v>0</v>
      </c>
      <c r="BW199">
        <v>0</v>
      </c>
      <c r="CX199">
        <f>Y199*Source!I439</f>
        <v>1.40868E-2</v>
      </c>
      <c r="CY199">
        <f>AB199</f>
        <v>125.7</v>
      </c>
      <c r="CZ199">
        <f>AF199</f>
        <v>125.7</v>
      </c>
      <c r="DA199">
        <f>AJ199</f>
        <v>1</v>
      </c>
      <c r="DB199">
        <f t="shared" si="24"/>
        <v>3513.32</v>
      </c>
      <c r="DC199">
        <f t="shared" si="25"/>
        <v>377.33</v>
      </c>
    </row>
    <row r="200" spans="1:107">
      <c r="A200">
        <f>ROW(Source!A440)</f>
        <v>440</v>
      </c>
      <c r="B200">
        <v>54027915</v>
      </c>
      <c r="C200">
        <v>54030496</v>
      </c>
      <c r="D200">
        <v>18406804</v>
      </c>
      <c r="E200">
        <v>1</v>
      </c>
      <c r="F200">
        <v>1</v>
      </c>
      <c r="G200">
        <v>1</v>
      </c>
      <c r="H200">
        <v>1</v>
      </c>
      <c r="I200" t="s">
        <v>814</v>
      </c>
      <c r="J200" t="s">
        <v>6</v>
      </c>
      <c r="K200" t="s">
        <v>815</v>
      </c>
      <c r="L200">
        <v>1369</v>
      </c>
      <c r="N200">
        <v>1013</v>
      </c>
      <c r="O200" t="s">
        <v>738</v>
      </c>
      <c r="P200" t="s">
        <v>738</v>
      </c>
      <c r="Q200">
        <v>1</v>
      </c>
      <c r="W200">
        <v>0</v>
      </c>
      <c r="X200">
        <v>254330056</v>
      </c>
      <c r="Y200">
        <v>154</v>
      </c>
      <c r="AA200">
        <v>0</v>
      </c>
      <c r="AB200">
        <v>0</v>
      </c>
      <c r="AC200">
        <v>0</v>
      </c>
      <c r="AD200">
        <v>7.8</v>
      </c>
      <c r="AE200">
        <v>0</v>
      </c>
      <c r="AF200">
        <v>0</v>
      </c>
      <c r="AG200">
        <v>0</v>
      </c>
      <c r="AH200">
        <v>7.8</v>
      </c>
      <c r="AI200">
        <v>1</v>
      </c>
      <c r="AJ200">
        <v>1</v>
      </c>
      <c r="AK200">
        <v>1</v>
      </c>
      <c r="AL200">
        <v>1</v>
      </c>
      <c r="AN200">
        <v>0</v>
      </c>
      <c r="AO200">
        <v>1</v>
      </c>
      <c r="AP200">
        <v>1</v>
      </c>
      <c r="AQ200">
        <v>0</v>
      </c>
      <c r="AR200">
        <v>0</v>
      </c>
      <c r="AS200" t="s">
        <v>6</v>
      </c>
      <c r="AT200">
        <v>154</v>
      </c>
      <c r="AU200" t="s">
        <v>6</v>
      </c>
      <c r="AV200">
        <v>1</v>
      </c>
      <c r="AW200">
        <v>2</v>
      </c>
      <c r="AX200">
        <v>54030498</v>
      </c>
      <c r="AY200">
        <v>1</v>
      </c>
      <c r="AZ200">
        <v>0</v>
      </c>
      <c r="BA200">
        <v>206</v>
      </c>
      <c r="BB200">
        <v>0</v>
      </c>
      <c r="BC200">
        <v>0</v>
      </c>
      <c r="BD200">
        <v>0</v>
      </c>
      <c r="BE200">
        <v>0</v>
      </c>
      <c r="BF200">
        <v>0</v>
      </c>
      <c r="BG200">
        <v>0</v>
      </c>
      <c r="BH200">
        <v>0</v>
      </c>
      <c r="BI200">
        <v>0</v>
      </c>
      <c r="BJ200">
        <v>0</v>
      </c>
      <c r="BK200">
        <v>0</v>
      </c>
      <c r="BL200">
        <v>0</v>
      </c>
      <c r="BM200">
        <v>0</v>
      </c>
      <c r="BN200">
        <v>0</v>
      </c>
      <c r="BO200">
        <v>0</v>
      </c>
      <c r="BP200">
        <v>0</v>
      </c>
      <c r="BQ200">
        <v>0</v>
      </c>
      <c r="BR200">
        <v>0</v>
      </c>
      <c r="BS200">
        <v>0</v>
      </c>
      <c r="BT200">
        <v>0</v>
      </c>
      <c r="BU200">
        <v>0</v>
      </c>
      <c r="BV200">
        <v>0</v>
      </c>
      <c r="BW200">
        <v>0</v>
      </c>
      <c r="CX200">
        <f>Y200*Source!I440</f>
        <v>0.33263999999999999</v>
      </c>
      <c r="CY200">
        <f>AD200</f>
        <v>7.8</v>
      </c>
      <c r="CZ200">
        <f>AH200</f>
        <v>7.8</v>
      </c>
      <c r="DA200">
        <f>AL200</f>
        <v>1</v>
      </c>
      <c r="DB200">
        <f t="shared" si="24"/>
        <v>1201.2</v>
      </c>
      <c r="DC200">
        <f t="shared" si="25"/>
        <v>0</v>
      </c>
    </row>
    <row r="201" spans="1:107">
      <c r="A201">
        <f>ROW(Source!A441)</f>
        <v>441</v>
      </c>
      <c r="B201">
        <v>54027915</v>
      </c>
      <c r="C201">
        <v>54030499</v>
      </c>
      <c r="D201">
        <v>18410631</v>
      </c>
      <c r="E201">
        <v>1</v>
      </c>
      <c r="F201">
        <v>1</v>
      </c>
      <c r="G201">
        <v>1</v>
      </c>
      <c r="H201">
        <v>1</v>
      </c>
      <c r="I201" t="s">
        <v>948</v>
      </c>
      <c r="J201" t="s">
        <v>6</v>
      </c>
      <c r="K201" t="s">
        <v>949</v>
      </c>
      <c r="L201">
        <v>1369</v>
      </c>
      <c r="N201">
        <v>1013</v>
      </c>
      <c r="O201" t="s">
        <v>738</v>
      </c>
      <c r="P201" t="s">
        <v>738</v>
      </c>
      <c r="Q201">
        <v>1</v>
      </c>
      <c r="W201">
        <v>0</v>
      </c>
      <c r="X201">
        <v>-1896518065</v>
      </c>
      <c r="Y201">
        <v>133</v>
      </c>
      <c r="AA201">
        <v>0</v>
      </c>
      <c r="AB201">
        <v>0</v>
      </c>
      <c r="AC201">
        <v>0</v>
      </c>
      <c r="AD201">
        <v>8.4600000000000009</v>
      </c>
      <c r="AE201">
        <v>0</v>
      </c>
      <c r="AF201">
        <v>0</v>
      </c>
      <c r="AG201">
        <v>0</v>
      </c>
      <c r="AH201">
        <v>8.4600000000000009</v>
      </c>
      <c r="AI201">
        <v>1</v>
      </c>
      <c r="AJ201">
        <v>1</v>
      </c>
      <c r="AK201">
        <v>1</v>
      </c>
      <c r="AL201">
        <v>1</v>
      </c>
      <c r="AN201">
        <v>0</v>
      </c>
      <c r="AO201">
        <v>1</v>
      </c>
      <c r="AP201">
        <v>0</v>
      </c>
      <c r="AQ201">
        <v>0</v>
      </c>
      <c r="AR201">
        <v>0</v>
      </c>
      <c r="AS201" t="s">
        <v>6</v>
      </c>
      <c r="AT201">
        <v>133</v>
      </c>
      <c r="AU201" t="s">
        <v>6</v>
      </c>
      <c r="AV201">
        <v>1</v>
      </c>
      <c r="AW201">
        <v>2</v>
      </c>
      <c r="AX201">
        <v>54030504</v>
      </c>
      <c r="AY201">
        <v>1</v>
      </c>
      <c r="AZ201">
        <v>0</v>
      </c>
      <c r="BA201">
        <v>207</v>
      </c>
      <c r="BB201">
        <v>0</v>
      </c>
      <c r="BC201">
        <v>0</v>
      </c>
      <c r="BD201">
        <v>0</v>
      </c>
      <c r="BE201">
        <v>0</v>
      </c>
      <c r="BF201">
        <v>0</v>
      </c>
      <c r="BG201">
        <v>0</v>
      </c>
      <c r="BH201">
        <v>0</v>
      </c>
      <c r="BI201">
        <v>0</v>
      </c>
      <c r="BJ201">
        <v>0</v>
      </c>
      <c r="BK201">
        <v>0</v>
      </c>
      <c r="BL201">
        <v>0</v>
      </c>
      <c r="BM201">
        <v>0</v>
      </c>
      <c r="BN201">
        <v>0</v>
      </c>
      <c r="BO201">
        <v>0</v>
      </c>
      <c r="BP201">
        <v>0</v>
      </c>
      <c r="BQ201">
        <v>0</v>
      </c>
      <c r="BR201">
        <v>0</v>
      </c>
      <c r="BS201">
        <v>0</v>
      </c>
      <c r="BT201">
        <v>0</v>
      </c>
      <c r="BU201">
        <v>0</v>
      </c>
      <c r="BV201">
        <v>0</v>
      </c>
      <c r="BW201">
        <v>0</v>
      </c>
      <c r="CX201">
        <f>Y201*Source!I441</f>
        <v>0.53200000000000003</v>
      </c>
      <c r="CY201">
        <f>AD201</f>
        <v>8.4600000000000009</v>
      </c>
      <c r="CZ201">
        <f>AH201</f>
        <v>8.4600000000000009</v>
      </c>
      <c r="DA201">
        <f>AL201</f>
        <v>1</v>
      </c>
      <c r="DB201">
        <f t="shared" si="24"/>
        <v>1125.18</v>
      </c>
      <c r="DC201">
        <f t="shared" si="25"/>
        <v>0</v>
      </c>
    </row>
    <row r="202" spans="1:107">
      <c r="A202">
        <f>ROW(Source!A441)</f>
        <v>441</v>
      </c>
      <c r="B202">
        <v>54027915</v>
      </c>
      <c r="C202">
        <v>54030499</v>
      </c>
      <c r="D202">
        <v>29107408</v>
      </c>
      <c r="E202">
        <v>1</v>
      </c>
      <c r="F202">
        <v>1</v>
      </c>
      <c r="G202">
        <v>1</v>
      </c>
      <c r="H202">
        <v>3</v>
      </c>
      <c r="I202" t="s">
        <v>965</v>
      </c>
      <c r="J202" t="s">
        <v>966</v>
      </c>
      <c r="K202" t="s">
        <v>967</v>
      </c>
      <c r="L202">
        <v>1348</v>
      </c>
      <c r="N202">
        <v>1009</v>
      </c>
      <c r="O202" t="s">
        <v>172</v>
      </c>
      <c r="P202" t="s">
        <v>172</v>
      </c>
      <c r="Q202">
        <v>1000</v>
      </c>
      <c r="W202">
        <v>0</v>
      </c>
      <c r="X202">
        <v>1808880598</v>
      </c>
      <c r="Y202">
        <v>8.0000000000000004E-4</v>
      </c>
      <c r="AA202">
        <v>4769.99</v>
      </c>
      <c r="AB202">
        <v>0</v>
      </c>
      <c r="AC202">
        <v>0</v>
      </c>
      <c r="AD202">
        <v>0</v>
      </c>
      <c r="AE202">
        <v>4769.99</v>
      </c>
      <c r="AF202">
        <v>0</v>
      </c>
      <c r="AG202">
        <v>0</v>
      </c>
      <c r="AH202">
        <v>0</v>
      </c>
      <c r="AI202">
        <v>1</v>
      </c>
      <c r="AJ202">
        <v>1</v>
      </c>
      <c r="AK202">
        <v>1</v>
      </c>
      <c r="AL202">
        <v>1</v>
      </c>
      <c r="AN202">
        <v>0</v>
      </c>
      <c r="AO202">
        <v>1</v>
      </c>
      <c r="AP202">
        <v>0</v>
      </c>
      <c r="AQ202">
        <v>0</v>
      </c>
      <c r="AR202">
        <v>0</v>
      </c>
      <c r="AS202" t="s">
        <v>6</v>
      </c>
      <c r="AT202">
        <v>8.0000000000000004E-4</v>
      </c>
      <c r="AU202" t="s">
        <v>6</v>
      </c>
      <c r="AV202">
        <v>0</v>
      </c>
      <c r="AW202">
        <v>2</v>
      </c>
      <c r="AX202">
        <v>54030505</v>
      </c>
      <c r="AY202">
        <v>1</v>
      </c>
      <c r="AZ202">
        <v>0</v>
      </c>
      <c r="BA202">
        <v>208</v>
      </c>
      <c r="BB202">
        <v>0</v>
      </c>
      <c r="BC202">
        <v>0</v>
      </c>
      <c r="BD202">
        <v>0</v>
      </c>
      <c r="BE202">
        <v>0</v>
      </c>
      <c r="BF202">
        <v>0</v>
      </c>
      <c r="BG202">
        <v>0</v>
      </c>
      <c r="BH202">
        <v>0</v>
      </c>
      <c r="BI202">
        <v>0</v>
      </c>
      <c r="BJ202">
        <v>0</v>
      </c>
      <c r="BK202">
        <v>0</v>
      </c>
      <c r="BL202">
        <v>0</v>
      </c>
      <c r="BM202">
        <v>0</v>
      </c>
      <c r="BN202">
        <v>0</v>
      </c>
      <c r="BO202">
        <v>0</v>
      </c>
      <c r="BP202">
        <v>0</v>
      </c>
      <c r="BQ202">
        <v>0</v>
      </c>
      <c r="BR202">
        <v>0</v>
      </c>
      <c r="BS202">
        <v>0</v>
      </c>
      <c r="BT202">
        <v>0</v>
      </c>
      <c r="BU202">
        <v>0</v>
      </c>
      <c r="BV202">
        <v>0</v>
      </c>
      <c r="BW202">
        <v>0</v>
      </c>
      <c r="CX202">
        <f>Y202*Source!I441</f>
        <v>3.2000000000000003E-6</v>
      </c>
      <c r="CY202">
        <f>AA202</f>
        <v>4769.99</v>
      </c>
      <c r="CZ202">
        <f>AE202</f>
        <v>4769.99</v>
      </c>
      <c r="DA202">
        <f>AI202</f>
        <v>1</v>
      </c>
      <c r="DB202">
        <f t="shared" si="24"/>
        <v>3.82</v>
      </c>
      <c r="DC202">
        <f t="shared" si="25"/>
        <v>0</v>
      </c>
    </row>
    <row r="203" spans="1:107">
      <c r="A203">
        <f>ROW(Source!A441)</f>
        <v>441</v>
      </c>
      <c r="B203">
        <v>54027915</v>
      </c>
      <c r="C203">
        <v>54030499</v>
      </c>
      <c r="D203">
        <v>29115451</v>
      </c>
      <c r="E203">
        <v>1</v>
      </c>
      <c r="F203">
        <v>1</v>
      </c>
      <c r="G203">
        <v>1</v>
      </c>
      <c r="H203">
        <v>3</v>
      </c>
      <c r="I203" t="s">
        <v>968</v>
      </c>
      <c r="J203" t="s">
        <v>969</v>
      </c>
      <c r="K203" t="s">
        <v>970</v>
      </c>
      <c r="L203">
        <v>1339</v>
      </c>
      <c r="N203">
        <v>1007</v>
      </c>
      <c r="O203" t="s">
        <v>406</v>
      </c>
      <c r="P203" t="s">
        <v>406</v>
      </c>
      <c r="Q203">
        <v>1</v>
      </c>
      <c r="W203">
        <v>0</v>
      </c>
      <c r="X203">
        <v>-1273107151</v>
      </c>
      <c r="Y203">
        <v>0.08</v>
      </c>
      <c r="AA203">
        <v>874.5</v>
      </c>
      <c r="AB203">
        <v>0</v>
      </c>
      <c r="AC203">
        <v>0</v>
      </c>
      <c r="AD203">
        <v>0</v>
      </c>
      <c r="AE203">
        <v>874.5</v>
      </c>
      <c r="AF203">
        <v>0</v>
      </c>
      <c r="AG203">
        <v>0</v>
      </c>
      <c r="AH203">
        <v>0</v>
      </c>
      <c r="AI203">
        <v>1</v>
      </c>
      <c r="AJ203">
        <v>1</v>
      </c>
      <c r="AK203">
        <v>1</v>
      </c>
      <c r="AL203">
        <v>1</v>
      </c>
      <c r="AN203">
        <v>0</v>
      </c>
      <c r="AO203">
        <v>1</v>
      </c>
      <c r="AP203">
        <v>0</v>
      </c>
      <c r="AQ203">
        <v>0</v>
      </c>
      <c r="AR203">
        <v>0</v>
      </c>
      <c r="AS203" t="s">
        <v>6</v>
      </c>
      <c r="AT203">
        <v>0.08</v>
      </c>
      <c r="AU203" t="s">
        <v>6</v>
      </c>
      <c r="AV203">
        <v>0</v>
      </c>
      <c r="AW203">
        <v>2</v>
      </c>
      <c r="AX203">
        <v>54030506</v>
      </c>
      <c r="AY203">
        <v>1</v>
      </c>
      <c r="AZ203">
        <v>0</v>
      </c>
      <c r="BA203">
        <v>209</v>
      </c>
      <c r="BB203">
        <v>0</v>
      </c>
      <c r="BC203">
        <v>0</v>
      </c>
      <c r="BD203">
        <v>0</v>
      </c>
      <c r="BE203">
        <v>0</v>
      </c>
      <c r="BF203">
        <v>0</v>
      </c>
      <c r="BG203">
        <v>0</v>
      </c>
      <c r="BH203">
        <v>0</v>
      </c>
      <c r="BI203">
        <v>0</v>
      </c>
      <c r="BJ203">
        <v>0</v>
      </c>
      <c r="BK203">
        <v>0</v>
      </c>
      <c r="BL203">
        <v>0</v>
      </c>
      <c r="BM203">
        <v>0</v>
      </c>
      <c r="BN203">
        <v>0</v>
      </c>
      <c r="BO203">
        <v>0</v>
      </c>
      <c r="BP203">
        <v>0</v>
      </c>
      <c r="BQ203">
        <v>0</v>
      </c>
      <c r="BR203">
        <v>0</v>
      </c>
      <c r="BS203">
        <v>0</v>
      </c>
      <c r="BT203">
        <v>0</v>
      </c>
      <c r="BU203">
        <v>0</v>
      </c>
      <c r="BV203">
        <v>0</v>
      </c>
      <c r="BW203">
        <v>0</v>
      </c>
      <c r="CX203">
        <f>Y203*Source!I441</f>
        <v>3.2000000000000003E-4</v>
      </c>
      <c r="CY203">
        <f>AA203</f>
        <v>874.5</v>
      </c>
      <c r="CZ203">
        <f>AE203</f>
        <v>874.5</v>
      </c>
      <c r="DA203">
        <f>AI203</f>
        <v>1</v>
      </c>
      <c r="DB203">
        <f t="shared" si="24"/>
        <v>69.959999999999994</v>
      </c>
      <c r="DC203">
        <f t="shared" si="25"/>
        <v>0</v>
      </c>
    </row>
    <row r="204" spans="1:107">
      <c r="A204">
        <f>ROW(Source!A441)</f>
        <v>441</v>
      </c>
      <c r="B204">
        <v>54027915</v>
      </c>
      <c r="C204">
        <v>54030499</v>
      </c>
      <c r="D204">
        <v>29158418</v>
      </c>
      <c r="E204">
        <v>1</v>
      </c>
      <c r="F204">
        <v>1</v>
      </c>
      <c r="G204">
        <v>1</v>
      </c>
      <c r="H204">
        <v>3</v>
      </c>
      <c r="I204" t="s">
        <v>440</v>
      </c>
      <c r="J204" t="s">
        <v>442</v>
      </c>
      <c r="K204" t="s">
        <v>441</v>
      </c>
      <c r="L204">
        <v>1301</v>
      </c>
      <c r="N204">
        <v>1003</v>
      </c>
      <c r="O204" t="s">
        <v>196</v>
      </c>
      <c r="P204" t="s">
        <v>196</v>
      </c>
      <c r="Q204">
        <v>1</v>
      </c>
      <c r="W204">
        <v>1</v>
      </c>
      <c r="X204">
        <v>1608007056</v>
      </c>
      <c r="Y204">
        <v>-1000</v>
      </c>
      <c r="AA204">
        <v>261.38</v>
      </c>
      <c r="AB204">
        <v>0</v>
      </c>
      <c r="AC204">
        <v>0</v>
      </c>
      <c r="AD204">
        <v>0</v>
      </c>
      <c r="AE204">
        <v>31.53</v>
      </c>
      <c r="AF204">
        <v>0</v>
      </c>
      <c r="AG204">
        <v>0</v>
      </c>
      <c r="AH204">
        <v>0</v>
      </c>
      <c r="AI204">
        <v>8.2899999999999991</v>
      </c>
      <c r="AJ204">
        <v>1</v>
      </c>
      <c r="AK204">
        <v>1</v>
      </c>
      <c r="AL204">
        <v>1</v>
      </c>
      <c r="AN204">
        <v>0</v>
      </c>
      <c r="AO204">
        <v>1</v>
      </c>
      <c r="AP204">
        <v>0</v>
      </c>
      <c r="AQ204">
        <v>0</v>
      </c>
      <c r="AR204">
        <v>0</v>
      </c>
      <c r="AS204" t="s">
        <v>6</v>
      </c>
      <c r="AT204">
        <v>-1000</v>
      </c>
      <c r="AU204" t="s">
        <v>6</v>
      </c>
      <c r="AV204">
        <v>0</v>
      </c>
      <c r="AW204">
        <v>2</v>
      </c>
      <c r="AX204">
        <v>54030507</v>
      </c>
      <c r="AY204">
        <v>1</v>
      </c>
      <c r="AZ204">
        <v>6144</v>
      </c>
      <c r="BA204">
        <v>210</v>
      </c>
      <c r="BB204">
        <v>0</v>
      </c>
      <c r="BC204">
        <v>0</v>
      </c>
      <c r="BD204">
        <v>0</v>
      </c>
      <c r="BE204">
        <v>0</v>
      </c>
      <c r="BF204">
        <v>0</v>
      </c>
      <c r="BG204">
        <v>0</v>
      </c>
      <c r="BH204">
        <v>0</v>
      </c>
      <c r="BI204">
        <v>0</v>
      </c>
      <c r="BJ204">
        <v>0</v>
      </c>
      <c r="BK204">
        <v>0</v>
      </c>
      <c r="BL204">
        <v>0</v>
      </c>
      <c r="BM204">
        <v>0</v>
      </c>
      <c r="BN204">
        <v>0</v>
      </c>
      <c r="BO204">
        <v>0</v>
      </c>
      <c r="BP204">
        <v>0</v>
      </c>
      <c r="BQ204">
        <v>0</v>
      </c>
      <c r="BR204">
        <v>0</v>
      </c>
      <c r="BS204">
        <v>0</v>
      </c>
      <c r="BT204">
        <v>0</v>
      </c>
      <c r="BU204">
        <v>0</v>
      </c>
      <c r="BV204">
        <v>0</v>
      </c>
      <c r="BW204">
        <v>0</v>
      </c>
      <c r="CX204">
        <f>Y204*Source!I441</f>
        <v>-4</v>
      </c>
      <c r="CY204">
        <f>AA204</f>
        <v>261.38</v>
      </c>
      <c r="CZ204">
        <f>AE204</f>
        <v>31.53</v>
      </c>
      <c r="DA204">
        <f>AI204</f>
        <v>8.2899999999999991</v>
      </c>
      <c r="DB204">
        <f t="shared" si="24"/>
        <v>-31530</v>
      </c>
      <c r="DC204">
        <f t="shared" si="25"/>
        <v>0</v>
      </c>
    </row>
    <row r="205" spans="1:107">
      <c r="A205">
        <f>ROW(Source!A443)</f>
        <v>443</v>
      </c>
      <c r="B205">
        <v>54027915</v>
      </c>
      <c r="C205">
        <v>54030509</v>
      </c>
      <c r="D205">
        <v>29362762</v>
      </c>
      <c r="E205">
        <v>1</v>
      </c>
      <c r="F205">
        <v>1</v>
      </c>
      <c r="G205">
        <v>1</v>
      </c>
      <c r="H205">
        <v>1</v>
      </c>
      <c r="I205" t="s">
        <v>885</v>
      </c>
      <c r="J205" t="s">
        <v>6</v>
      </c>
      <c r="K205" t="s">
        <v>886</v>
      </c>
      <c r="L205">
        <v>1369</v>
      </c>
      <c r="N205">
        <v>1013</v>
      </c>
      <c r="O205" t="s">
        <v>738</v>
      </c>
      <c r="P205" t="s">
        <v>738</v>
      </c>
      <c r="Q205">
        <v>1</v>
      </c>
      <c r="W205">
        <v>0</v>
      </c>
      <c r="X205">
        <v>604758886</v>
      </c>
      <c r="Y205">
        <v>23.04</v>
      </c>
      <c r="AA205">
        <v>0</v>
      </c>
      <c r="AB205">
        <v>0</v>
      </c>
      <c r="AC205">
        <v>0</v>
      </c>
      <c r="AD205">
        <v>9.6199999999999992</v>
      </c>
      <c r="AE205">
        <v>0</v>
      </c>
      <c r="AF205">
        <v>0</v>
      </c>
      <c r="AG205">
        <v>0</v>
      </c>
      <c r="AH205">
        <v>9.6199999999999992</v>
      </c>
      <c r="AI205">
        <v>1</v>
      </c>
      <c r="AJ205">
        <v>1</v>
      </c>
      <c r="AK205">
        <v>1</v>
      </c>
      <c r="AL205">
        <v>1</v>
      </c>
      <c r="AN205">
        <v>0</v>
      </c>
      <c r="AO205">
        <v>1</v>
      </c>
      <c r="AP205">
        <v>0</v>
      </c>
      <c r="AQ205">
        <v>0</v>
      </c>
      <c r="AR205">
        <v>0</v>
      </c>
      <c r="AS205" t="s">
        <v>6</v>
      </c>
      <c r="AT205">
        <v>23.04</v>
      </c>
      <c r="AU205" t="s">
        <v>6</v>
      </c>
      <c r="AV205">
        <v>1</v>
      </c>
      <c r="AW205">
        <v>2</v>
      </c>
      <c r="AX205">
        <v>54030520</v>
      </c>
      <c r="AY205">
        <v>1</v>
      </c>
      <c r="AZ205">
        <v>0</v>
      </c>
      <c r="BA205">
        <v>211</v>
      </c>
      <c r="BB205">
        <v>0</v>
      </c>
      <c r="BC205">
        <v>0</v>
      </c>
      <c r="BD205">
        <v>0</v>
      </c>
      <c r="BE205">
        <v>0</v>
      </c>
      <c r="BF205">
        <v>0</v>
      </c>
      <c r="BG205">
        <v>0</v>
      </c>
      <c r="BH205">
        <v>0</v>
      </c>
      <c r="BI205">
        <v>0</v>
      </c>
      <c r="BJ205">
        <v>0</v>
      </c>
      <c r="BK205">
        <v>0</v>
      </c>
      <c r="BL205">
        <v>0</v>
      </c>
      <c r="BM205">
        <v>0</v>
      </c>
      <c r="BN205">
        <v>0</v>
      </c>
      <c r="BO205">
        <v>0</v>
      </c>
      <c r="BP205">
        <v>0</v>
      </c>
      <c r="BQ205">
        <v>0</v>
      </c>
      <c r="BR205">
        <v>0</v>
      </c>
      <c r="BS205">
        <v>0</v>
      </c>
      <c r="BT205">
        <v>0</v>
      </c>
      <c r="BU205">
        <v>0</v>
      </c>
      <c r="BV205">
        <v>0</v>
      </c>
      <c r="BW205">
        <v>0</v>
      </c>
      <c r="CX205">
        <f>Y205*Source!I443</f>
        <v>0.92159999999999997</v>
      </c>
      <c r="CY205">
        <f>AD205</f>
        <v>9.6199999999999992</v>
      </c>
      <c r="CZ205">
        <f>AH205</f>
        <v>9.6199999999999992</v>
      </c>
      <c r="DA205">
        <f>AL205</f>
        <v>1</v>
      </c>
      <c r="DB205">
        <f t="shared" si="24"/>
        <v>221.64</v>
      </c>
      <c r="DC205">
        <f t="shared" si="25"/>
        <v>0</v>
      </c>
    </row>
    <row r="206" spans="1:107">
      <c r="A206">
        <f>ROW(Source!A443)</f>
        <v>443</v>
      </c>
      <c r="B206">
        <v>54027915</v>
      </c>
      <c r="C206">
        <v>54030509</v>
      </c>
      <c r="D206">
        <v>121548</v>
      </c>
      <c r="E206">
        <v>1</v>
      </c>
      <c r="F206">
        <v>1</v>
      </c>
      <c r="G206">
        <v>1</v>
      </c>
      <c r="H206">
        <v>1</v>
      </c>
      <c r="I206" t="s">
        <v>108</v>
      </c>
      <c r="J206" t="s">
        <v>6</v>
      </c>
      <c r="K206" t="s">
        <v>741</v>
      </c>
      <c r="L206">
        <v>608254</v>
      </c>
      <c r="N206">
        <v>1013</v>
      </c>
      <c r="O206" t="s">
        <v>742</v>
      </c>
      <c r="P206" t="s">
        <v>742</v>
      </c>
      <c r="Q206">
        <v>1</v>
      </c>
      <c r="W206">
        <v>0</v>
      </c>
      <c r="X206">
        <v>-185737400</v>
      </c>
      <c r="Y206">
        <v>0.2</v>
      </c>
      <c r="AA206">
        <v>0</v>
      </c>
      <c r="AB206">
        <v>0</v>
      </c>
      <c r="AC206">
        <v>0</v>
      </c>
      <c r="AD206">
        <v>0</v>
      </c>
      <c r="AE206">
        <v>0</v>
      </c>
      <c r="AF206">
        <v>0</v>
      </c>
      <c r="AG206">
        <v>0</v>
      </c>
      <c r="AH206">
        <v>0</v>
      </c>
      <c r="AI206">
        <v>1</v>
      </c>
      <c r="AJ206">
        <v>1</v>
      </c>
      <c r="AK206">
        <v>1</v>
      </c>
      <c r="AL206">
        <v>1</v>
      </c>
      <c r="AN206">
        <v>0</v>
      </c>
      <c r="AO206">
        <v>1</v>
      </c>
      <c r="AP206">
        <v>0</v>
      </c>
      <c r="AQ206">
        <v>0</v>
      </c>
      <c r="AR206">
        <v>0</v>
      </c>
      <c r="AS206" t="s">
        <v>6</v>
      </c>
      <c r="AT206">
        <v>0.2</v>
      </c>
      <c r="AU206" t="s">
        <v>6</v>
      </c>
      <c r="AV206">
        <v>2</v>
      </c>
      <c r="AW206">
        <v>2</v>
      </c>
      <c r="AX206">
        <v>54030521</v>
      </c>
      <c r="AY206">
        <v>1</v>
      </c>
      <c r="AZ206">
        <v>0</v>
      </c>
      <c r="BA206">
        <v>212</v>
      </c>
      <c r="BB206">
        <v>0</v>
      </c>
      <c r="BC206">
        <v>0</v>
      </c>
      <c r="BD206">
        <v>0</v>
      </c>
      <c r="BE206">
        <v>0</v>
      </c>
      <c r="BF206">
        <v>0</v>
      </c>
      <c r="BG206">
        <v>0</v>
      </c>
      <c r="BH206">
        <v>0</v>
      </c>
      <c r="BI206">
        <v>0</v>
      </c>
      <c r="BJ206">
        <v>0</v>
      </c>
      <c r="BK206">
        <v>0</v>
      </c>
      <c r="BL206">
        <v>0</v>
      </c>
      <c r="BM206">
        <v>0</v>
      </c>
      <c r="BN206">
        <v>0</v>
      </c>
      <c r="BO206">
        <v>0</v>
      </c>
      <c r="BP206">
        <v>0</v>
      </c>
      <c r="BQ206">
        <v>0</v>
      </c>
      <c r="BR206">
        <v>0</v>
      </c>
      <c r="BS206">
        <v>0</v>
      </c>
      <c r="BT206">
        <v>0</v>
      </c>
      <c r="BU206">
        <v>0</v>
      </c>
      <c r="BV206">
        <v>0</v>
      </c>
      <c r="BW206">
        <v>0</v>
      </c>
      <c r="CX206">
        <f>Y206*Source!I443</f>
        <v>8.0000000000000002E-3</v>
      </c>
      <c r="CY206">
        <f>AD206</f>
        <v>0</v>
      </c>
      <c r="CZ206">
        <f>AH206</f>
        <v>0</v>
      </c>
      <c r="DA206">
        <f>AL206</f>
        <v>1</v>
      </c>
      <c r="DB206">
        <f t="shared" si="24"/>
        <v>0</v>
      </c>
      <c r="DC206">
        <f t="shared" si="25"/>
        <v>0</v>
      </c>
    </row>
    <row r="207" spans="1:107">
      <c r="A207">
        <f>ROW(Source!A443)</f>
        <v>443</v>
      </c>
      <c r="B207">
        <v>54027915</v>
      </c>
      <c r="C207">
        <v>54030509</v>
      </c>
      <c r="D207">
        <v>29172362</v>
      </c>
      <c r="E207">
        <v>1</v>
      </c>
      <c r="F207">
        <v>1</v>
      </c>
      <c r="G207">
        <v>1</v>
      </c>
      <c r="H207">
        <v>2</v>
      </c>
      <c r="I207" t="s">
        <v>818</v>
      </c>
      <c r="J207" t="s">
        <v>819</v>
      </c>
      <c r="K207" t="s">
        <v>820</v>
      </c>
      <c r="L207">
        <v>1368</v>
      </c>
      <c r="N207">
        <v>1011</v>
      </c>
      <c r="O207" t="s">
        <v>746</v>
      </c>
      <c r="P207" t="s">
        <v>746</v>
      </c>
      <c r="Q207">
        <v>1</v>
      </c>
      <c r="W207">
        <v>0</v>
      </c>
      <c r="X207">
        <v>783836208</v>
      </c>
      <c r="Y207">
        <v>0.2</v>
      </c>
      <c r="AA207">
        <v>0</v>
      </c>
      <c r="AB207">
        <v>134.65</v>
      </c>
      <c r="AC207">
        <v>13.5</v>
      </c>
      <c r="AD207">
        <v>0</v>
      </c>
      <c r="AE207">
        <v>0</v>
      </c>
      <c r="AF207">
        <v>134.65</v>
      </c>
      <c r="AG207">
        <v>13.5</v>
      </c>
      <c r="AH207">
        <v>0</v>
      </c>
      <c r="AI207">
        <v>1</v>
      </c>
      <c r="AJ207">
        <v>1</v>
      </c>
      <c r="AK207">
        <v>1</v>
      </c>
      <c r="AL207">
        <v>1</v>
      </c>
      <c r="AN207">
        <v>0</v>
      </c>
      <c r="AO207">
        <v>1</v>
      </c>
      <c r="AP207">
        <v>0</v>
      </c>
      <c r="AQ207">
        <v>0</v>
      </c>
      <c r="AR207">
        <v>0</v>
      </c>
      <c r="AS207" t="s">
        <v>6</v>
      </c>
      <c r="AT207">
        <v>0.2</v>
      </c>
      <c r="AU207" t="s">
        <v>6</v>
      </c>
      <c r="AV207">
        <v>0</v>
      </c>
      <c r="AW207">
        <v>2</v>
      </c>
      <c r="AX207">
        <v>54030522</v>
      </c>
      <c r="AY207">
        <v>1</v>
      </c>
      <c r="AZ207">
        <v>0</v>
      </c>
      <c r="BA207">
        <v>213</v>
      </c>
      <c r="BB207">
        <v>0</v>
      </c>
      <c r="BC207">
        <v>0</v>
      </c>
      <c r="BD207">
        <v>0</v>
      </c>
      <c r="BE207">
        <v>0</v>
      </c>
      <c r="BF207">
        <v>0</v>
      </c>
      <c r="BG207">
        <v>0</v>
      </c>
      <c r="BH207">
        <v>0</v>
      </c>
      <c r="BI207">
        <v>0</v>
      </c>
      <c r="BJ207">
        <v>0</v>
      </c>
      <c r="BK207">
        <v>0</v>
      </c>
      <c r="BL207">
        <v>0</v>
      </c>
      <c r="BM207">
        <v>0</v>
      </c>
      <c r="BN207">
        <v>0</v>
      </c>
      <c r="BO207">
        <v>0</v>
      </c>
      <c r="BP207">
        <v>0</v>
      </c>
      <c r="BQ207">
        <v>0</v>
      </c>
      <c r="BR207">
        <v>0</v>
      </c>
      <c r="BS207">
        <v>0</v>
      </c>
      <c r="BT207">
        <v>0</v>
      </c>
      <c r="BU207">
        <v>0</v>
      </c>
      <c r="BV207">
        <v>0</v>
      </c>
      <c r="BW207">
        <v>0</v>
      </c>
      <c r="CX207">
        <f>Y207*Source!I443</f>
        <v>8.0000000000000002E-3</v>
      </c>
      <c r="CY207">
        <f>AB207</f>
        <v>134.65</v>
      </c>
      <c r="CZ207">
        <f>AF207</f>
        <v>134.65</v>
      </c>
      <c r="DA207">
        <f>AJ207</f>
        <v>1</v>
      </c>
      <c r="DB207">
        <f t="shared" si="24"/>
        <v>26.93</v>
      </c>
      <c r="DC207">
        <f t="shared" si="25"/>
        <v>2.7</v>
      </c>
    </row>
    <row r="208" spans="1:107">
      <c r="A208">
        <f>ROW(Source!A443)</f>
        <v>443</v>
      </c>
      <c r="B208">
        <v>54027915</v>
      </c>
      <c r="C208">
        <v>54030509</v>
      </c>
      <c r="D208">
        <v>29172498</v>
      </c>
      <c r="E208">
        <v>1</v>
      </c>
      <c r="F208">
        <v>1</v>
      </c>
      <c r="G208">
        <v>1</v>
      </c>
      <c r="H208">
        <v>2</v>
      </c>
      <c r="I208" t="s">
        <v>888</v>
      </c>
      <c r="J208" t="s">
        <v>889</v>
      </c>
      <c r="K208" t="s">
        <v>890</v>
      </c>
      <c r="L208">
        <v>1368</v>
      </c>
      <c r="N208">
        <v>1011</v>
      </c>
      <c r="O208" t="s">
        <v>746</v>
      </c>
      <c r="P208" t="s">
        <v>746</v>
      </c>
      <c r="Q208">
        <v>1</v>
      </c>
      <c r="W208">
        <v>0</v>
      </c>
      <c r="X208">
        <v>-426164714</v>
      </c>
      <c r="Y208">
        <v>5.14</v>
      </c>
      <c r="AA208">
        <v>0</v>
      </c>
      <c r="AB208">
        <v>2.37</v>
      </c>
      <c r="AC208">
        <v>0</v>
      </c>
      <c r="AD208">
        <v>0</v>
      </c>
      <c r="AE208">
        <v>0</v>
      </c>
      <c r="AF208">
        <v>2.37</v>
      </c>
      <c r="AG208">
        <v>0</v>
      </c>
      <c r="AH208">
        <v>0</v>
      </c>
      <c r="AI208">
        <v>1</v>
      </c>
      <c r="AJ208">
        <v>1</v>
      </c>
      <c r="AK208">
        <v>1</v>
      </c>
      <c r="AL208">
        <v>1</v>
      </c>
      <c r="AN208">
        <v>0</v>
      </c>
      <c r="AO208">
        <v>1</v>
      </c>
      <c r="AP208">
        <v>0</v>
      </c>
      <c r="AQ208">
        <v>0</v>
      </c>
      <c r="AR208">
        <v>0</v>
      </c>
      <c r="AS208" t="s">
        <v>6</v>
      </c>
      <c r="AT208">
        <v>5.14</v>
      </c>
      <c r="AU208" t="s">
        <v>6</v>
      </c>
      <c r="AV208">
        <v>0</v>
      </c>
      <c r="AW208">
        <v>2</v>
      </c>
      <c r="AX208">
        <v>54030523</v>
      </c>
      <c r="AY208">
        <v>1</v>
      </c>
      <c r="AZ208">
        <v>0</v>
      </c>
      <c r="BA208">
        <v>214</v>
      </c>
      <c r="BB208">
        <v>0</v>
      </c>
      <c r="BC208">
        <v>0</v>
      </c>
      <c r="BD208">
        <v>0</v>
      </c>
      <c r="BE208">
        <v>0</v>
      </c>
      <c r="BF208">
        <v>0</v>
      </c>
      <c r="BG208">
        <v>0</v>
      </c>
      <c r="BH208">
        <v>0</v>
      </c>
      <c r="BI208">
        <v>0</v>
      </c>
      <c r="BJ208">
        <v>0</v>
      </c>
      <c r="BK208">
        <v>0</v>
      </c>
      <c r="BL208">
        <v>0</v>
      </c>
      <c r="BM208">
        <v>0</v>
      </c>
      <c r="BN208">
        <v>0</v>
      </c>
      <c r="BO208">
        <v>0</v>
      </c>
      <c r="BP208">
        <v>0</v>
      </c>
      <c r="BQ208">
        <v>0</v>
      </c>
      <c r="BR208">
        <v>0</v>
      </c>
      <c r="BS208">
        <v>0</v>
      </c>
      <c r="BT208">
        <v>0</v>
      </c>
      <c r="BU208">
        <v>0</v>
      </c>
      <c r="BV208">
        <v>0</v>
      </c>
      <c r="BW208">
        <v>0</v>
      </c>
      <c r="CX208">
        <f>Y208*Source!I443</f>
        <v>0.2056</v>
      </c>
      <c r="CY208">
        <f>AB208</f>
        <v>2.37</v>
      </c>
      <c r="CZ208">
        <f>AF208</f>
        <v>2.37</v>
      </c>
      <c r="DA208">
        <f>AJ208</f>
        <v>1</v>
      </c>
      <c r="DB208">
        <f t="shared" si="24"/>
        <v>12.18</v>
      </c>
      <c r="DC208">
        <f t="shared" si="25"/>
        <v>0</v>
      </c>
    </row>
    <row r="209" spans="1:107">
      <c r="A209">
        <f>ROW(Source!A443)</f>
        <v>443</v>
      </c>
      <c r="B209">
        <v>54027915</v>
      </c>
      <c r="C209">
        <v>54030509</v>
      </c>
      <c r="D209">
        <v>29172516</v>
      </c>
      <c r="E209">
        <v>1</v>
      </c>
      <c r="F209">
        <v>1</v>
      </c>
      <c r="G209">
        <v>1</v>
      </c>
      <c r="H209">
        <v>2</v>
      </c>
      <c r="I209" t="s">
        <v>891</v>
      </c>
      <c r="J209" t="s">
        <v>892</v>
      </c>
      <c r="K209" t="s">
        <v>893</v>
      </c>
      <c r="L209">
        <v>1368</v>
      </c>
      <c r="N209">
        <v>1011</v>
      </c>
      <c r="O209" t="s">
        <v>746</v>
      </c>
      <c r="P209" t="s">
        <v>746</v>
      </c>
      <c r="Q209">
        <v>1</v>
      </c>
      <c r="W209">
        <v>0</v>
      </c>
      <c r="X209">
        <v>1843081982</v>
      </c>
      <c r="Y209">
        <v>5.14</v>
      </c>
      <c r="AA209">
        <v>0</v>
      </c>
      <c r="AB209">
        <v>6.9</v>
      </c>
      <c r="AC209">
        <v>0</v>
      </c>
      <c r="AD209">
        <v>0</v>
      </c>
      <c r="AE209">
        <v>0</v>
      </c>
      <c r="AF209">
        <v>6.9</v>
      </c>
      <c r="AG209">
        <v>0</v>
      </c>
      <c r="AH209">
        <v>0</v>
      </c>
      <c r="AI209">
        <v>1</v>
      </c>
      <c r="AJ209">
        <v>1</v>
      </c>
      <c r="AK209">
        <v>1</v>
      </c>
      <c r="AL209">
        <v>1</v>
      </c>
      <c r="AN209">
        <v>0</v>
      </c>
      <c r="AO209">
        <v>1</v>
      </c>
      <c r="AP209">
        <v>0</v>
      </c>
      <c r="AQ209">
        <v>0</v>
      </c>
      <c r="AR209">
        <v>0</v>
      </c>
      <c r="AS209" t="s">
        <v>6</v>
      </c>
      <c r="AT209">
        <v>5.14</v>
      </c>
      <c r="AU209" t="s">
        <v>6</v>
      </c>
      <c r="AV209">
        <v>0</v>
      </c>
      <c r="AW209">
        <v>2</v>
      </c>
      <c r="AX209">
        <v>54030524</v>
      </c>
      <c r="AY209">
        <v>1</v>
      </c>
      <c r="AZ209">
        <v>0</v>
      </c>
      <c r="BA209">
        <v>215</v>
      </c>
      <c r="BB209">
        <v>0</v>
      </c>
      <c r="BC209">
        <v>0</v>
      </c>
      <c r="BD209">
        <v>0</v>
      </c>
      <c r="BE209">
        <v>0</v>
      </c>
      <c r="BF209">
        <v>0</v>
      </c>
      <c r="BG209">
        <v>0</v>
      </c>
      <c r="BH209">
        <v>0</v>
      </c>
      <c r="BI209">
        <v>0</v>
      </c>
      <c r="BJ209">
        <v>0</v>
      </c>
      <c r="BK209">
        <v>0</v>
      </c>
      <c r="BL209">
        <v>0</v>
      </c>
      <c r="BM209">
        <v>0</v>
      </c>
      <c r="BN209">
        <v>0</v>
      </c>
      <c r="BO209">
        <v>0</v>
      </c>
      <c r="BP209">
        <v>0</v>
      </c>
      <c r="BQ209">
        <v>0</v>
      </c>
      <c r="BR209">
        <v>0</v>
      </c>
      <c r="BS209">
        <v>0</v>
      </c>
      <c r="BT209">
        <v>0</v>
      </c>
      <c r="BU209">
        <v>0</v>
      </c>
      <c r="BV209">
        <v>0</v>
      </c>
      <c r="BW209">
        <v>0</v>
      </c>
      <c r="CX209">
        <f>Y209*Source!I443</f>
        <v>0.2056</v>
      </c>
      <c r="CY209">
        <f>AB209</f>
        <v>6.9</v>
      </c>
      <c r="CZ209">
        <f>AF209</f>
        <v>6.9</v>
      </c>
      <c r="DA209">
        <f>AJ209</f>
        <v>1</v>
      </c>
      <c r="DB209">
        <f t="shared" si="24"/>
        <v>35.47</v>
      </c>
      <c r="DC209">
        <f t="shared" si="25"/>
        <v>0</v>
      </c>
    </row>
    <row r="210" spans="1:107">
      <c r="A210">
        <f>ROW(Source!A443)</f>
        <v>443</v>
      </c>
      <c r="B210">
        <v>54027915</v>
      </c>
      <c r="C210">
        <v>54030509</v>
      </c>
      <c r="D210">
        <v>29174913</v>
      </c>
      <c r="E210">
        <v>1</v>
      </c>
      <c r="F210">
        <v>1</v>
      </c>
      <c r="G210">
        <v>1</v>
      </c>
      <c r="H210">
        <v>2</v>
      </c>
      <c r="I210" t="s">
        <v>760</v>
      </c>
      <c r="J210" t="s">
        <v>761</v>
      </c>
      <c r="K210" t="s">
        <v>762</v>
      </c>
      <c r="L210">
        <v>1368</v>
      </c>
      <c r="N210">
        <v>1011</v>
      </c>
      <c r="O210" t="s">
        <v>746</v>
      </c>
      <c r="P210" t="s">
        <v>746</v>
      </c>
      <c r="Q210">
        <v>1</v>
      </c>
      <c r="W210">
        <v>0</v>
      </c>
      <c r="X210">
        <v>1230759911</v>
      </c>
      <c r="Y210">
        <v>0.2</v>
      </c>
      <c r="AA210">
        <v>0</v>
      </c>
      <c r="AB210">
        <v>87.17</v>
      </c>
      <c r="AC210">
        <v>11.6</v>
      </c>
      <c r="AD210">
        <v>0</v>
      </c>
      <c r="AE210">
        <v>0</v>
      </c>
      <c r="AF210">
        <v>87.17</v>
      </c>
      <c r="AG210">
        <v>11.6</v>
      </c>
      <c r="AH210">
        <v>0</v>
      </c>
      <c r="AI210">
        <v>1</v>
      </c>
      <c r="AJ210">
        <v>1</v>
      </c>
      <c r="AK210">
        <v>1</v>
      </c>
      <c r="AL210">
        <v>1</v>
      </c>
      <c r="AN210">
        <v>0</v>
      </c>
      <c r="AO210">
        <v>1</v>
      </c>
      <c r="AP210">
        <v>0</v>
      </c>
      <c r="AQ210">
        <v>0</v>
      </c>
      <c r="AR210">
        <v>0</v>
      </c>
      <c r="AS210" t="s">
        <v>6</v>
      </c>
      <c r="AT210">
        <v>0.2</v>
      </c>
      <c r="AU210" t="s">
        <v>6</v>
      </c>
      <c r="AV210">
        <v>0</v>
      </c>
      <c r="AW210">
        <v>2</v>
      </c>
      <c r="AX210">
        <v>54030525</v>
      </c>
      <c r="AY210">
        <v>1</v>
      </c>
      <c r="AZ210">
        <v>0</v>
      </c>
      <c r="BA210">
        <v>216</v>
      </c>
      <c r="BB210">
        <v>0</v>
      </c>
      <c r="BC210">
        <v>0</v>
      </c>
      <c r="BD210">
        <v>0</v>
      </c>
      <c r="BE210">
        <v>0</v>
      </c>
      <c r="BF210">
        <v>0</v>
      </c>
      <c r="BG210">
        <v>0</v>
      </c>
      <c r="BH210">
        <v>0</v>
      </c>
      <c r="BI210">
        <v>0</v>
      </c>
      <c r="BJ210">
        <v>0</v>
      </c>
      <c r="BK210">
        <v>0</v>
      </c>
      <c r="BL210">
        <v>0</v>
      </c>
      <c r="BM210">
        <v>0</v>
      </c>
      <c r="BN210">
        <v>0</v>
      </c>
      <c r="BO210">
        <v>0</v>
      </c>
      <c r="BP210">
        <v>0</v>
      </c>
      <c r="BQ210">
        <v>0</v>
      </c>
      <c r="BR210">
        <v>0</v>
      </c>
      <c r="BS210">
        <v>0</v>
      </c>
      <c r="BT210">
        <v>0</v>
      </c>
      <c r="BU210">
        <v>0</v>
      </c>
      <c r="BV210">
        <v>0</v>
      </c>
      <c r="BW210">
        <v>0</v>
      </c>
      <c r="CX210">
        <f>Y210*Source!I443</f>
        <v>8.0000000000000002E-3</v>
      </c>
      <c r="CY210">
        <f>AB210</f>
        <v>87.17</v>
      </c>
      <c r="CZ210">
        <f>AF210</f>
        <v>87.17</v>
      </c>
      <c r="DA210">
        <f>AJ210</f>
        <v>1</v>
      </c>
      <c r="DB210">
        <f t="shared" si="24"/>
        <v>17.43</v>
      </c>
      <c r="DC210">
        <f t="shared" si="25"/>
        <v>2.3199999999999998</v>
      </c>
    </row>
    <row r="211" spans="1:107">
      <c r="A211">
        <f>ROW(Source!A443)</f>
        <v>443</v>
      </c>
      <c r="B211">
        <v>54027915</v>
      </c>
      <c r="C211">
        <v>54030509</v>
      </c>
      <c r="D211">
        <v>29110793</v>
      </c>
      <c r="E211">
        <v>1</v>
      </c>
      <c r="F211">
        <v>1</v>
      </c>
      <c r="G211">
        <v>1</v>
      </c>
      <c r="H211">
        <v>3</v>
      </c>
      <c r="I211" t="s">
        <v>900</v>
      </c>
      <c r="J211" t="s">
        <v>901</v>
      </c>
      <c r="K211" t="s">
        <v>902</v>
      </c>
      <c r="L211">
        <v>1308</v>
      </c>
      <c r="N211">
        <v>1003</v>
      </c>
      <c r="O211" t="s">
        <v>119</v>
      </c>
      <c r="P211" t="s">
        <v>119</v>
      </c>
      <c r="Q211">
        <v>100</v>
      </c>
      <c r="W211">
        <v>0</v>
      </c>
      <c r="X211">
        <v>611857035</v>
      </c>
      <c r="Y211">
        <v>9.5999999999999992E-3</v>
      </c>
      <c r="AA211">
        <v>120.36</v>
      </c>
      <c r="AB211">
        <v>0</v>
      </c>
      <c r="AC211">
        <v>0</v>
      </c>
      <c r="AD211">
        <v>0</v>
      </c>
      <c r="AE211">
        <v>120.36</v>
      </c>
      <c r="AF211">
        <v>0</v>
      </c>
      <c r="AG211">
        <v>0</v>
      </c>
      <c r="AH211">
        <v>0</v>
      </c>
      <c r="AI211">
        <v>1</v>
      </c>
      <c r="AJ211">
        <v>1</v>
      </c>
      <c r="AK211">
        <v>1</v>
      </c>
      <c r="AL211">
        <v>1</v>
      </c>
      <c r="AN211">
        <v>0</v>
      </c>
      <c r="AO211">
        <v>1</v>
      </c>
      <c r="AP211">
        <v>0</v>
      </c>
      <c r="AQ211">
        <v>0</v>
      </c>
      <c r="AR211">
        <v>0</v>
      </c>
      <c r="AS211" t="s">
        <v>6</v>
      </c>
      <c r="AT211">
        <v>9.5999999999999992E-3</v>
      </c>
      <c r="AU211" t="s">
        <v>6</v>
      </c>
      <c r="AV211">
        <v>0</v>
      </c>
      <c r="AW211">
        <v>2</v>
      </c>
      <c r="AX211">
        <v>54030526</v>
      </c>
      <c r="AY211">
        <v>1</v>
      </c>
      <c r="AZ211">
        <v>0</v>
      </c>
      <c r="BA211">
        <v>217</v>
      </c>
      <c r="BB211">
        <v>0</v>
      </c>
      <c r="BC211">
        <v>0</v>
      </c>
      <c r="BD211">
        <v>0</v>
      </c>
      <c r="BE211">
        <v>0</v>
      </c>
      <c r="BF211">
        <v>0</v>
      </c>
      <c r="BG211">
        <v>0</v>
      </c>
      <c r="BH211">
        <v>0</v>
      </c>
      <c r="BI211">
        <v>0</v>
      </c>
      <c r="BJ211">
        <v>0</v>
      </c>
      <c r="BK211">
        <v>0</v>
      </c>
      <c r="BL211">
        <v>0</v>
      </c>
      <c r="BM211">
        <v>0</v>
      </c>
      <c r="BN211">
        <v>0</v>
      </c>
      <c r="BO211">
        <v>0</v>
      </c>
      <c r="BP211">
        <v>0</v>
      </c>
      <c r="BQ211">
        <v>0</v>
      </c>
      <c r="BR211">
        <v>0</v>
      </c>
      <c r="BS211">
        <v>0</v>
      </c>
      <c r="BT211">
        <v>0</v>
      </c>
      <c r="BU211">
        <v>0</v>
      </c>
      <c r="BV211">
        <v>0</v>
      </c>
      <c r="BW211">
        <v>0</v>
      </c>
      <c r="CX211">
        <f>Y211*Source!I443</f>
        <v>3.8399999999999996E-4</v>
      </c>
      <c r="CY211">
        <f>AA211</f>
        <v>120.36</v>
      </c>
      <c r="CZ211">
        <f>AE211</f>
        <v>120.36</v>
      </c>
      <c r="DA211">
        <f>AI211</f>
        <v>1</v>
      </c>
      <c r="DB211">
        <f t="shared" si="24"/>
        <v>1.1599999999999999</v>
      </c>
      <c r="DC211">
        <f t="shared" si="25"/>
        <v>0</v>
      </c>
    </row>
    <row r="212" spans="1:107">
      <c r="A212">
        <f>ROW(Source!A443)</f>
        <v>443</v>
      </c>
      <c r="B212">
        <v>54027915</v>
      </c>
      <c r="C212">
        <v>54030509</v>
      </c>
      <c r="D212">
        <v>29122430</v>
      </c>
      <c r="E212">
        <v>1</v>
      </c>
      <c r="F212">
        <v>1</v>
      </c>
      <c r="G212">
        <v>1</v>
      </c>
      <c r="H212">
        <v>3</v>
      </c>
      <c r="I212" t="s">
        <v>827</v>
      </c>
      <c r="J212" t="s">
        <v>828</v>
      </c>
      <c r="K212" t="s">
        <v>829</v>
      </c>
      <c r="L212">
        <v>1348</v>
      </c>
      <c r="N212">
        <v>1009</v>
      </c>
      <c r="O212" t="s">
        <v>172</v>
      </c>
      <c r="P212" t="s">
        <v>172</v>
      </c>
      <c r="Q212">
        <v>1000</v>
      </c>
      <c r="W212">
        <v>0</v>
      </c>
      <c r="X212">
        <v>-2033855571</v>
      </c>
      <c r="Y212">
        <v>6.0000000000000002E-5</v>
      </c>
      <c r="AA212">
        <v>9073.89</v>
      </c>
      <c r="AB212">
        <v>0</v>
      </c>
      <c r="AC212">
        <v>0</v>
      </c>
      <c r="AD212">
        <v>0</v>
      </c>
      <c r="AE212">
        <v>9073.89</v>
      </c>
      <c r="AF212">
        <v>0</v>
      </c>
      <c r="AG212">
        <v>0</v>
      </c>
      <c r="AH212">
        <v>0</v>
      </c>
      <c r="AI212">
        <v>1</v>
      </c>
      <c r="AJ212">
        <v>1</v>
      </c>
      <c r="AK212">
        <v>1</v>
      </c>
      <c r="AL212">
        <v>1</v>
      </c>
      <c r="AN212">
        <v>0</v>
      </c>
      <c r="AO212">
        <v>1</v>
      </c>
      <c r="AP212">
        <v>0</v>
      </c>
      <c r="AQ212">
        <v>0</v>
      </c>
      <c r="AR212">
        <v>0</v>
      </c>
      <c r="AS212" t="s">
        <v>6</v>
      </c>
      <c r="AT212">
        <v>6.0000000000000002E-5</v>
      </c>
      <c r="AU212" t="s">
        <v>6</v>
      </c>
      <c r="AV212">
        <v>0</v>
      </c>
      <c r="AW212">
        <v>2</v>
      </c>
      <c r="AX212">
        <v>54030527</v>
      </c>
      <c r="AY212">
        <v>1</v>
      </c>
      <c r="AZ212">
        <v>0</v>
      </c>
      <c r="BA212">
        <v>218</v>
      </c>
      <c r="BB212">
        <v>0</v>
      </c>
      <c r="BC212">
        <v>0</v>
      </c>
      <c r="BD212">
        <v>0</v>
      </c>
      <c r="BE212">
        <v>0</v>
      </c>
      <c r="BF212">
        <v>0</v>
      </c>
      <c r="BG212">
        <v>0</v>
      </c>
      <c r="BH212">
        <v>0</v>
      </c>
      <c r="BI212">
        <v>0</v>
      </c>
      <c r="BJ212">
        <v>0</v>
      </c>
      <c r="BK212">
        <v>0</v>
      </c>
      <c r="BL212">
        <v>0</v>
      </c>
      <c r="BM212">
        <v>0</v>
      </c>
      <c r="BN212">
        <v>0</v>
      </c>
      <c r="BO212">
        <v>0</v>
      </c>
      <c r="BP212">
        <v>0</v>
      </c>
      <c r="BQ212">
        <v>0</v>
      </c>
      <c r="BR212">
        <v>0</v>
      </c>
      <c r="BS212">
        <v>0</v>
      </c>
      <c r="BT212">
        <v>0</v>
      </c>
      <c r="BU212">
        <v>0</v>
      </c>
      <c r="BV212">
        <v>0</v>
      </c>
      <c r="BW212">
        <v>0</v>
      </c>
      <c r="CX212">
        <f>Y212*Source!I443</f>
        <v>2.4000000000000003E-6</v>
      </c>
      <c r="CY212">
        <f>AA212</f>
        <v>9073.89</v>
      </c>
      <c r="CZ212">
        <f>AE212</f>
        <v>9073.89</v>
      </c>
      <c r="DA212">
        <f>AI212</f>
        <v>1</v>
      </c>
      <c r="DB212">
        <f t="shared" si="24"/>
        <v>0.54</v>
      </c>
      <c r="DC212">
        <f t="shared" si="25"/>
        <v>0</v>
      </c>
    </row>
    <row r="213" spans="1:107">
      <c r="A213">
        <f>ROW(Source!A443)</f>
        <v>443</v>
      </c>
      <c r="B213">
        <v>54027915</v>
      </c>
      <c r="C213">
        <v>54030509</v>
      </c>
      <c r="D213">
        <v>29158011</v>
      </c>
      <c r="E213">
        <v>1</v>
      </c>
      <c r="F213">
        <v>1</v>
      </c>
      <c r="G213">
        <v>1</v>
      </c>
      <c r="H213">
        <v>3</v>
      </c>
      <c r="I213" t="s">
        <v>928</v>
      </c>
      <c r="J213" t="s">
        <v>929</v>
      </c>
      <c r="K213" t="s">
        <v>930</v>
      </c>
      <c r="L213">
        <v>1346</v>
      </c>
      <c r="N213">
        <v>1009</v>
      </c>
      <c r="O213" t="s">
        <v>235</v>
      </c>
      <c r="P213" t="s">
        <v>235</v>
      </c>
      <c r="Q213">
        <v>1</v>
      </c>
      <c r="W213">
        <v>0</v>
      </c>
      <c r="X213">
        <v>-993947972</v>
      </c>
      <c r="Y213">
        <v>0.5</v>
      </c>
      <c r="AA213">
        <v>68.27</v>
      </c>
      <c r="AB213">
        <v>0</v>
      </c>
      <c r="AC213">
        <v>0</v>
      </c>
      <c r="AD213">
        <v>0</v>
      </c>
      <c r="AE213">
        <v>68.27</v>
      </c>
      <c r="AF213">
        <v>0</v>
      </c>
      <c r="AG213">
        <v>0</v>
      </c>
      <c r="AH213">
        <v>0</v>
      </c>
      <c r="AI213">
        <v>1</v>
      </c>
      <c r="AJ213">
        <v>1</v>
      </c>
      <c r="AK213">
        <v>1</v>
      </c>
      <c r="AL213">
        <v>1</v>
      </c>
      <c r="AN213">
        <v>0</v>
      </c>
      <c r="AO213">
        <v>1</v>
      </c>
      <c r="AP213">
        <v>0</v>
      </c>
      <c r="AQ213">
        <v>0</v>
      </c>
      <c r="AR213">
        <v>0</v>
      </c>
      <c r="AS213" t="s">
        <v>6</v>
      </c>
      <c r="AT213">
        <v>0.5</v>
      </c>
      <c r="AU213" t="s">
        <v>6</v>
      </c>
      <c r="AV213">
        <v>0</v>
      </c>
      <c r="AW213">
        <v>2</v>
      </c>
      <c r="AX213">
        <v>54030528</v>
      </c>
      <c r="AY213">
        <v>1</v>
      </c>
      <c r="AZ213">
        <v>0</v>
      </c>
      <c r="BA213">
        <v>219</v>
      </c>
      <c r="BB213">
        <v>0</v>
      </c>
      <c r="BC213">
        <v>0</v>
      </c>
      <c r="BD213">
        <v>0</v>
      </c>
      <c r="BE213">
        <v>0</v>
      </c>
      <c r="BF213">
        <v>0</v>
      </c>
      <c r="BG213">
        <v>0</v>
      </c>
      <c r="BH213">
        <v>0</v>
      </c>
      <c r="BI213">
        <v>0</v>
      </c>
      <c r="BJ213">
        <v>0</v>
      </c>
      <c r="BK213">
        <v>0</v>
      </c>
      <c r="BL213">
        <v>0</v>
      </c>
      <c r="BM213">
        <v>0</v>
      </c>
      <c r="BN213">
        <v>0</v>
      </c>
      <c r="BO213">
        <v>0</v>
      </c>
      <c r="BP213">
        <v>0</v>
      </c>
      <c r="BQ213">
        <v>0</v>
      </c>
      <c r="BR213">
        <v>0</v>
      </c>
      <c r="BS213">
        <v>0</v>
      </c>
      <c r="BT213">
        <v>0</v>
      </c>
      <c r="BU213">
        <v>0</v>
      </c>
      <c r="BV213">
        <v>0</v>
      </c>
      <c r="BW213">
        <v>0</v>
      </c>
      <c r="CX213">
        <f>Y213*Source!I443</f>
        <v>0.02</v>
      </c>
      <c r="CY213">
        <f>AA213</f>
        <v>68.27</v>
      </c>
      <c r="CZ213">
        <f>AE213</f>
        <v>68.27</v>
      </c>
      <c r="DA213">
        <f>AI213</f>
        <v>1</v>
      </c>
      <c r="DB213">
        <f t="shared" si="24"/>
        <v>34.14</v>
      </c>
      <c r="DC213">
        <f t="shared" si="25"/>
        <v>0</v>
      </c>
    </row>
    <row r="214" spans="1:107">
      <c r="A214">
        <f>ROW(Source!A443)</f>
        <v>443</v>
      </c>
      <c r="B214">
        <v>54027915</v>
      </c>
      <c r="C214">
        <v>54030509</v>
      </c>
      <c r="D214">
        <v>29171808</v>
      </c>
      <c r="E214">
        <v>1</v>
      </c>
      <c r="F214">
        <v>1</v>
      </c>
      <c r="G214">
        <v>1</v>
      </c>
      <c r="H214">
        <v>3</v>
      </c>
      <c r="I214" t="s">
        <v>830</v>
      </c>
      <c r="J214" t="s">
        <v>831</v>
      </c>
      <c r="K214" t="s">
        <v>832</v>
      </c>
      <c r="L214">
        <v>1374</v>
      </c>
      <c r="N214">
        <v>1013</v>
      </c>
      <c r="O214" t="s">
        <v>833</v>
      </c>
      <c r="P214" t="s">
        <v>833</v>
      </c>
      <c r="Q214">
        <v>1</v>
      </c>
      <c r="W214">
        <v>0</v>
      </c>
      <c r="X214">
        <v>-915781824</v>
      </c>
      <c r="Y214">
        <v>4.43</v>
      </c>
      <c r="AA214">
        <v>1</v>
      </c>
      <c r="AB214">
        <v>0</v>
      </c>
      <c r="AC214">
        <v>0</v>
      </c>
      <c r="AD214">
        <v>0</v>
      </c>
      <c r="AE214">
        <v>1</v>
      </c>
      <c r="AF214">
        <v>0</v>
      </c>
      <c r="AG214">
        <v>0</v>
      </c>
      <c r="AH214">
        <v>0</v>
      </c>
      <c r="AI214">
        <v>1</v>
      </c>
      <c r="AJ214">
        <v>1</v>
      </c>
      <c r="AK214">
        <v>1</v>
      </c>
      <c r="AL214">
        <v>1</v>
      </c>
      <c r="AN214">
        <v>0</v>
      </c>
      <c r="AO214">
        <v>1</v>
      </c>
      <c r="AP214">
        <v>0</v>
      </c>
      <c r="AQ214">
        <v>0</v>
      </c>
      <c r="AR214">
        <v>0</v>
      </c>
      <c r="AS214" t="s">
        <v>6</v>
      </c>
      <c r="AT214">
        <v>4.43</v>
      </c>
      <c r="AU214" t="s">
        <v>6</v>
      </c>
      <c r="AV214">
        <v>0</v>
      </c>
      <c r="AW214">
        <v>2</v>
      </c>
      <c r="AX214">
        <v>54030529</v>
      </c>
      <c r="AY214">
        <v>1</v>
      </c>
      <c r="AZ214">
        <v>0</v>
      </c>
      <c r="BA214">
        <v>220</v>
      </c>
      <c r="BB214">
        <v>0</v>
      </c>
      <c r="BC214">
        <v>0</v>
      </c>
      <c r="BD214">
        <v>0</v>
      </c>
      <c r="BE214">
        <v>0</v>
      </c>
      <c r="BF214">
        <v>0</v>
      </c>
      <c r="BG214">
        <v>0</v>
      </c>
      <c r="BH214">
        <v>0</v>
      </c>
      <c r="BI214">
        <v>0</v>
      </c>
      <c r="BJ214">
        <v>0</v>
      </c>
      <c r="BK214">
        <v>0</v>
      </c>
      <c r="BL214">
        <v>0</v>
      </c>
      <c r="BM214">
        <v>0</v>
      </c>
      <c r="BN214">
        <v>0</v>
      </c>
      <c r="BO214">
        <v>0</v>
      </c>
      <c r="BP214">
        <v>0</v>
      </c>
      <c r="BQ214">
        <v>0</v>
      </c>
      <c r="BR214">
        <v>0</v>
      </c>
      <c r="BS214">
        <v>0</v>
      </c>
      <c r="BT214">
        <v>0</v>
      </c>
      <c r="BU214">
        <v>0</v>
      </c>
      <c r="BV214">
        <v>0</v>
      </c>
      <c r="BW214">
        <v>0</v>
      </c>
      <c r="CX214">
        <f>Y214*Source!I443</f>
        <v>0.1772</v>
      </c>
      <c r="CY214">
        <f>AA214</f>
        <v>1</v>
      </c>
      <c r="CZ214">
        <f>AE214</f>
        <v>1</v>
      </c>
      <c r="DA214">
        <f>AI214</f>
        <v>1</v>
      </c>
      <c r="DB214">
        <f t="shared" si="24"/>
        <v>4.43</v>
      </c>
      <c r="DC214">
        <f t="shared" si="25"/>
        <v>0</v>
      </c>
    </row>
    <row r="215" spans="1:107">
      <c r="A215">
        <f>ROW(Source!A444)</f>
        <v>444</v>
      </c>
      <c r="B215">
        <v>54027915</v>
      </c>
      <c r="C215">
        <v>54030530</v>
      </c>
      <c r="D215">
        <v>29362666</v>
      </c>
      <c r="E215">
        <v>1</v>
      </c>
      <c r="F215">
        <v>1</v>
      </c>
      <c r="G215">
        <v>1</v>
      </c>
      <c r="H215">
        <v>1</v>
      </c>
      <c r="I215" t="s">
        <v>971</v>
      </c>
      <c r="J215" t="s">
        <v>6</v>
      </c>
      <c r="K215" t="s">
        <v>972</v>
      </c>
      <c r="L215">
        <v>1369</v>
      </c>
      <c r="N215">
        <v>1013</v>
      </c>
      <c r="O215" t="s">
        <v>738</v>
      </c>
      <c r="P215" t="s">
        <v>738</v>
      </c>
      <c r="Q215">
        <v>1</v>
      </c>
      <c r="W215">
        <v>0</v>
      </c>
      <c r="X215">
        <v>1692428451</v>
      </c>
      <c r="Y215">
        <v>0.55000000000000004</v>
      </c>
      <c r="AA215">
        <v>0</v>
      </c>
      <c r="AB215">
        <v>0</v>
      </c>
      <c r="AC215">
        <v>0</v>
      </c>
      <c r="AD215">
        <v>9.2899999999999991</v>
      </c>
      <c r="AE215">
        <v>0</v>
      </c>
      <c r="AF215">
        <v>0</v>
      </c>
      <c r="AG215">
        <v>0</v>
      </c>
      <c r="AH215">
        <v>9.2899999999999991</v>
      </c>
      <c r="AI215">
        <v>1</v>
      </c>
      <c r="AJ215">
        <v>1</v>
      </c>
      <c r="AK215">
        <v>1</v>
      </c>
      <c r="AL215">
        <v>1</v>
      </c>
      <c r="AN215">
        <v>0</v>
      </c>
      <c r="AO215">
        <v>1</v>
      </c>
      <c r="AP215">
        <v>1</v>
      </c>
      <c r="AQ215">
        <v>0</v>
      </c>
      <c r="AR215">
        <v>0</v>
      </c>
      <c r="AS215" t="s">
        <v>6</v>
      </c>
      <c r="AT215">
        <v>0.55000000000000004</v>
      </c>
      <c r="AU215" t="s">
        <v>6</v>
      </c>
      <c r="AV215">
        <v>1</v>
      </c>
      <c r="AW215">
        <v>2</v>
      </c>
      <c r="AX215">
        <v>54030534</v>
      </c>
      <c r="AY215">
        <v>1</v>
      </c>
      <c r="AZ215">
        <v>0</v>
      </c>
      <c r="BA215">
        <v>221</v>
      </c>
      <c r="BB215">
        <v>0</v>
      </c>
      <c r="BC215">
        <v>0</v>
      </c>
      <c r="BD215">
        <v>0</v>
      </c>
      <c r="BE215">
        <v>0</v>
      </c>
      <c r="BF215">
        <v>0</v>
      </c>
      <c r="BG215">
        <v>0</v>
      </c>
      <c r="BH215">
        <v>0</v>
      </c>
      <c r="BI215">
        <v>0</v>
      </c>
      <c r="BJ215">
        <v>0</v>
      </c>
      <c r="BK215">
        <v>0</v>
      </c>
      <c r="BL215">
        <v>0</v>
      </c>
      <c r="BM215">
        <v>0</v>
      </c>
      <c r="BN215">
        <v>0</v>
      </c>
      <c r="BO215">
        <v>0</v>
      </c>
      <c r="BP215">
        <v>0</v>
      </c>
      <c r="BQ215">
        <v>0</v>
      </c>
      <c r="BR215">
        <v>0</v>
      </c>
      <c r="BS215">
        <v>0</v>
      </c>
      <c r="BT215">
        <v>0</v>
      </c>
      <c r="BU215">
        <v>0</v>
      </c>
      <c r="BV215">
        <v>0</v>
      </c>
      <c r="BW215">
        <v>0</v>
      </c>
      <c r="CX215">
        <f>Y215*Source!I444</f>
        <v>1.1000000000000001</v>
      </c>
      <c r="CY215">
        <f>AD215</f>
        <v>9.2899999999999991</v>
      </c>
      <c r="CZ215">
        <f>AH215</f>
        <v>9.2899999999999991</v>
      </c>
      <c r="DA215">
        <f>AL215</f>
        <v>1</v>
      </c>
      <c r="DB215">
        <f t="shared" si="24"/>
        <v>5.1100000000000003</v>
      </c>
      <c r="DC215">
        <f t="shared" si="25"/>
        <v>0</v>
      </c>
    </row>
    <row r="216" spans="1:107">
      <c r="A216">
        <f>ROW(Source!A444)</f>
        <v>444</v>
      </c>
      <c r="B216">
        <v>54027915</v>
      </c>
      <c r="C216">
        <v>54030530</v>
      </c>
      <c r="D216">
        <v>29122534</v>
      </c>
      <c r="E216">
        <v>1</v>
      </c>
      <c r="F216">
        <v>1</v>
      </c>
      <c r="G216">
        <v>1</v>
      </c>
      <c r="H216">
        <v>3</v>
      </c>
      <c r="I216" t="s">
        <v>450</v>
      </c>
      <c r="J216" t="s">
        <v>452</v>
      </c>
      <c r="K216" t="s">
        <v>451</v>
      </c>
      <c r="L216">
        <v>1354</v>
      </c>
      <c r="N216">
        <v>1010</v>
      </c>
      <c r="O216" t="s">
        <v>143</v>
      </c>
      <c r="P216" t="s">
        <v>143</v>
      </c>
      <c r="Q216">
        <v>1</v>
      </c>
      <c r="W216">
        <v>1</v>
      </c>
      <c r="X216">
        <v>-29388401</v>
      </c>
      <c r="Y216">
        <v>-2</v>
      </c>
      <c r="AA216">
        <v>196.71</v>
      </c>
      <c r="AB216">
        <v>0</v>
      </c>
      <c r="AC216">
        <v>0</v>
      </c>
      <c r="AD216">
        <v>0</v>
      </c>
      <c r="AE216">
        <v>66.680000000000007</v>
      </c>
      <c r="AF216">
        <v>0</v>
      </c>
      <c r="AG216">
        <v>0</v>
      </c>
      <c r="AH216">
        <v>0</v>
      </c>
      <c r="AI216">
        <v>2.95</v>
      </c>
      <c r="AJ216">
        <v>1</v>
      </c>
      <c r="AK216">
        <v>1</v>
      </c>
      <c r="AL216">
        <v>1</v>
      </c>
      <c r="AN216">
        <v>0</v>
      </c>
      <c r="AO216">
        <v>1</v>
      </c>
      <c r="AP216">
        <v>0</v>
      </c>
      <c r="AQ216">
        <v>0</v>
      </c>
      <c r="AR216">
        <v>0</v>
      </c>
      <c r="AS216" t="s">
        <v>6</v>
      </c>
      <c r="AT216">
        <v>-2</v>
      </c>
      <c r="AU216" t="s">
        <v>6</v>
      </c>
      <c r="AV216">
        <v>0</v>
      </c>
      <c r="AW216">
        <v>2</v>
      </c>
      <c r="AX216">
        <v>54030535</v>
      </c>
      <c r="AY216">
        <v>1</v>
      </c>
      <c r="AZ216">
        <v>6144</v>
      </c>
      <c r="BA216">
        <v>222</v>
      </c>
      <c r="BB216">
        <v>0</v>
      </c>
      <c r="BC216">
        <v>0</v>
      </c>
      <c r="BD216">
        <v>0</v>
      </c>
      <c r="BE216">
        <v>0</v>
      </c>
      <c r="BF216">
        <v>0</v>
      </c>
      <c r="BG216">
        <v>0</v>
      </c>
      <c r="BH216">
        <v>0</v>
      </c>
      <c r="BI216">
        <v>0</v>
      </c>
      <c r="BJ216">
        <v>0</v>
      </c>
      <c r="BK216">
        <v>0</v>
      </c>
      <c r="BL216">
        <v>0</v>
      </c>
      <c r="BM216">
        <v>0</v>
      </c>
      <c r="BN216">
        <v>0</v>
      </c>
      <c r="BO216">
        <v>0</v>
      </c>
      <c r="BP216">
        <v>0</v>
      </c>
      <c r="BQ216">
        <v>0</v>
      </c>
      <c r="BR216">
        <v>0</v>
      </c>
      <c r="BS216">
        <v>0</v>
      </c>
      <c r="BT216">
        <v>0</v>
      </c>
      <c r="BU216">
        <v>0</v>
      </c>
      <c r="BV216">
        <v>0</v>
      </c>
      <c r="BW216">
        <v>0</v>
      </c>
      <c r="CX216">
        <f>Y216*Source!I444</f>
        <v>-4</v>
      </c>
      <c r="CY216">
        <f>AA216</f>
        <v>196.71</v>
      </c>
      <c r="CZ216">
        <f>AE216</f>
        <v>66.680000000000007</v>
      </c>
      <c r="DA216">
        <f>AI216</f>
        <v>2.95</v>
      </c>
      <c r="DB216">
        <f t="shared" si="24"/>
        <v>-133.36000000000001</v>
      </c>
      <c r="DC216">
        <f t="shared" si="25"/>
        <v>0</v>
      </c>
    </row>
    <row r="217" spans="1:107">
      <c r="A217">
        <f>ROW(Source!A444)</f>
        <v>444</v>
      </c>
      <c r="B217">
        <v>54027915</v>
      </c>
      <c r="C217">
        <v>54030530</v>
      </c>
      <c r="D217">
        <v>29171808</v>
      </c>
      <c r="E217">
        <v>1</v>
      </c>
      <c r="F217">
        <v>1</v>
      </c>
      <c r="G217">
        <v>1</v>
      </c>
      <c r="H217">
        <v>3</v>
      </c>
      <c r="I217" t="s">
        <v>830</v>
      </c>
      <c r="J217" t="s">
        <v>831</v>
      </c>
      <c r="K217" t="s">
        <v>832</v>
      </c>
      <c r="L217">
        <v>1374</v>
      </c>
      <c r="N217">
        <v>1013</v>
      </c>
      <c r="O217" t="s">
        <v>833</v>
      </c>
      <c r="P217" t="s">
        <v>833</v>
      </c>
      <c r="Q217">
        <v>1</v>
      </c>
      <c r="W217">
        <v>0</v>
      </c>
      <c r="X217">
        <v>-915781824</v>
      </c>
      <c r="Y217">
        <v>0.1</v>
      </c>
      <c r="AA217">
        <v>1</v>
      </c>
      <c r="AB217">
        <v>0</v>
      </c>
      <c r="AC217">
        <v>0</v>
      </c>
      <c r="AD217">
        <v>0</v>
      </c>
      <c r="AE217">
        <v>1</v>
      </c>
      <c r="AF217">
        <v>0</v>
      </c>
      <c r="AG217">
        <v>0</v>
      </c>
      <c r="AH217">
        <v>0</v>
      </c>
      <c r="AI217">
        <v>1</v>
      </c>
      <c r="AJ217">
        <v>1</v>
      </c>
      <c r="AK217">
        <v>1</v>
      </c>
      <c r="AL217">
        <v>1</v>
      </c>
      <c r="AN217">
        <v>0</v>
      </c>
      <c r="AO217">
        <v>1</v>
      </c>
      <c r="AP217">
        <v>0</v>
      </c>
      <c r="AQ217">
        <v>0</v>
      </c>
      <c r="AR217">
        <v>0</v>
      </c>
      <c r="AS217" t="s">
        <v>6</v>
      </c>
      <c r="AT217">
        <v>0.1</v>
      </c>
      <c r="AU217" t="s">
        <v>6</v>
      </c>
      <c r="AV217">
        <v>0</v>
      </c>
      <c r="AW217">
        <v>2</v>
      </c>
      <c r="AX217">
        <v>54030536</v>
      </c>
      <c r="AY217">
        <v>1</v>
      </c>
      <c r="AZ217">
        <v>0</v>
      </c>
      <c r="BA217">
        <v>223</v>
      </c>
      <c r="BB217">
        <v>0</v>
      </c>
      <c r="BC217">
        <v>0</v>
      </c>
      <c r="BD217">
        <v>0</v>
      </c>
      <c r="BE217">
        <v>0</v>
      </c>
      <c r="BF217">
        <v>0</v>
      </c>
      <c r="BG217">
        <v>0</v>
      </c>
      <c r="BH217">
        <v>0</v>
      </c>
      <c r="BI217">
        <v>0</v>
      </c>
      <c r="BJ217">
        <v>0</v>
      </c>
      <c r="BK217">
        <v>0</v>
      </c>
      <c r="BL217">
        <v>0</v>
      </c>
      <c r="BM217">
        <v>0</v>
      </c>
      <c r="BN217">
        <v>0</v>
      </c>
      <c r="BO217">
        <v>0</v>
      </c>
      <c r="BP217">
        <v>0</v>
      </c>
      <c r="BQ217">
        <v>0</v>
      </c>
      <c r="BR217">
        <v>0</v>
      </c>
      <c r="BS217">
        <v>0</v>
      </c>
      <c r="BT217">
        <v>0</v>
      </c>
      <c r="BU217">
        <v>0</v>
      </c>
      <c r="BV217">
        <v>0</v>
      </c>
      <c r="BW217">
        <v>0</v>
      </c>
      <c r="CX217">
        <f>Y217*Source!I444</f>
        <v>0.2</v>
      </c>
      <c r="CY217">
        <f>AA217</f>
        <v>1</v>
      </c>
      <c r="CZ217">
        <f>AE217</f>
        <v>1</v>
      </c>
      <c r="DA217">
        <f>AI217</f>
        <v>1</v>
      </c>
      <c r="DB217">
        <f t="shared" si="24"/>
        <v>0.1</v>
      </c>
      <c r="DC217">
        <f t="shared" si="25"/>
        <v>0</v>
      </c>
    </row>
    <row r="218" spans="1:107">
      <c r="A218">
        <f>ROW(Source!A446)</f>
        <v>446</v>
      </c>
      <c r="B218">
        <v>54027915</v>
      </c>
      <c r="C218">
        <v>54030538</v>
      </c>
      <c r="D218">
        <v>121548</v>
      </c>
      <c r="E218">
        <v>1</v>
      </c>
      <c r="F218">
        <v>1</v>
      </c>
      <c r="G218">
        <v>1</v>
      </c>
      <c r="H218">
        <v>1</v>
      </c>
      <c r="I218" t="s">
        <v>108</v>
      </c>
      <c r="J218" t="s">
        <v>6</v>
      </c>
      <c r="K218" t="s">
        <v>741</v>
      </c>
      <c r="L218">
        <v>608254</v>
      </c>
      <c r="N218">
        <v>1013</v>
      </c>
      <c r="O218" t="s">
        <v>742</v>
      </c>
      <c r="P218" t="s">
        <v>742</v>
      </c>
      <c r="Q218">
        <v>1</v>
      </c>
      <c r="W218">
        <v>0</v>
      </c>
      <c r="X218">
        <v>-185737400</v>
      </c>
      <c r="Y218">
        <v>7.6</v>
      </c>
      <c r="AA218">
        <v>0</v>
      </c>
      <c r="AB218">
        <v>0</v>
      </c>
      <c r="AC218">
        <v>0</v>
      </c>
      <c r="AD218">
        <v>0</v>
      </c>
      <c r="AE218">
        <v>0</v>
      </c>
      <c r="AF218">
        <v>0</v>
      </c>
      <c r="AG218">
        <v>0</v>
      </c>
      <c r="AH218">
        <v>0</v>
      </c>
      <c r="AI218">
        <v>1</v>
      </c>
      <c r="AJ218">
        <v>1</v>
      </c>
      <c r="AK218">
        <v>1</v>
      </c>
      <c r="AL218">
        <v>1</v>
      </c>
      <c r="AN218">
        <v>0</v>
      </c>
      <c r="AO218">
        <v>1</v>
      </c>
      <c r="AP218">
        <v>1</v>
      </c>
      <c r="AQ218">
        <v>0</v>
      </c>
      <c r="AR218">
        <v>0</v>
      </c>
      <c r="AS218" t="s">
        <v>6</v>
      </c>
      <c r="AT218">
        <v>7.6</v>
      </c>
      <c r="AU218" t="s">
        <v>6</v>
      </c>
      <c r="AV218">
        <v>2</v>
      </c>
      <c r="AW218">
        <v>2</v>
      </c>
      <c r="AX218">
        <v>54030541</v>
      </c>
      <c r="AY218">
        <v>1</v>
      </c>
      <c r="AZ218">
        <v>0</v>
      </c>
      <c r="BA218">
        <v>224</v>
      </c>
      <c r="BB218">
        <v>0</v>
      </c>
      <c r="BC218">
        <v>0</v>
      </c>
      <c r="BD218">
        <v>0</v>
      </c>
      <c r="BE218">
        <v>0</v>
      </c>
      <c r="BF218">
        <v>0</v>
      </c>
      <c r="BG218">
        <v>0</v>
      </c>
      <c r="BH218">
        <v>0</v>
      </c>
      <c r="BI218">
        <v>0</v>
      </c>
      <c r="BJ218">
        <v>0</v>
      </c>
      <c r="BK218">
        <v>0</v>
      </c>
      <c r="BL218">
        <v>0</v>
      </c>
      <c r="BM218">
        <v>0</v>
      </c>
      <c r="BN218">
        <v>0</v>
      </c>
      <c r="BO218">
        <v>0</v>
      </c>
      <c r="BP218">
        <v>0</v>
      </c>
      <c r="BQ218">
        <v>0</v>
      </c>
      <c r="BR218">
        <v>0</v>
      </c>
      <c r="BS218">
        <v>0</v>
      </c>
      <c r="BT218">
        <v>0</v>
      </c>
      <c r="BU218">
        <v>0</v>
      </c>
      <c r="BV218">
        <v>0</v>
      </c>
      <c r="BW218">
        <v>0</v>
      </c>
      <c r="CX218">
        <f>Y218*Source!I446</f>
        <v>2.5535999999999996E-3</v>
      </c>
      <c r="CY218">
        <f>AD218</f>
        <v>0</v>
      </c>
      <c r="CZ218">
        <f>AH218</f>
        <v>0</v>
      </c>
      <c r="DA218">
        <f>AL218</f>
        <v>1</v>
      </c>
      <c r="DB218">
        <f t="shared" si="24"/>
        <v>0</v>
      </c>
      <c r="DC218">
        <f t="shared" si="25"/>
        <v>0</v>
      </c>
    </row>
    <row r="219" spans="1:107">
      <c r="A219">
        <f>ROW(Source!A446)</f>
        <v>446</v>
      </c>
      <c r="B219">
        <v>54027915</v>
      </c>
      <c r="C219">
        <v>54030538</v>
      </c>
      <c r="D219">
        <v>29172870</v>
      </c>
      <c r="E219">
        <v>1</v>
      </c>
      <c r="F219">
        <v>1</v>
      </c>
      <c r="G219">
        <v>1</v>
      </c>
      <c r="H219">
        <v>2</v>
      </c>
      <c r="I219" t="s">
        <v>907</v>
      </c>
      <c r="J219" t="s">
        <v>908</v>
      </c>
      <c r="K219" t="s">
        <v>909</v>
      </c>
      <c r="L219">
        <v>1368</v>
      </c>
      <c r="N219">
        <v>1011</v>
      </c>
      <c r="O219" t="s">
        <v>746</v>
      </c>
      <c r="P219" t="s">
        <v>746</v>
      </c>
      <c r="Q219">
        <v>1</v>
      </c>
      <c r="W219">
        <v>0</v>
      </c>
      <c r="X219">
        <v>-1108837144</v>
      </c>
      <c r="Y219">
        <v>7.6</v>
      </c>
      <c r="AA219">
        <v>0</v>
      </c>
      <c r="AB219">
        <v>61.3</v>
      </c>
      <c r="AC219">
        <v>11.6</v>
      </c>
      <c r="AD219">
        <v>0</v>
      </c>
      <c r="AE219">
        <v>0</v>
      </c>
      <c r="AF219">
        <v>61.3</v>
      </c>
      <c r="AG219">
        <v>11.6</v>
      </c>
      <c r="AH219">
        <v>0</v>
      </c>
      <c r="AI219">
        <v>1</v>
      </c>
      <c r="AJ219">
        <v>1</v>
      </c>
      <c r="AK219">
        <v>1</v>
      </c>
      <c r="AL219">
        <v>1</v>
      </c>
      <c r="AN219">
        <v>0</v>
      </c>
      <c r="AO219">
        <v>1</v>
      </c>
      <c r="AP219">
        <v>1</v>
      </c>
      <c r="AQ219">
        <v>0</v>
      </c>
      <c r="AR219">
        <v>0</v>
      </c>
      <c r="AS219" t="s">
        <v>6</v>
      </c>
      <c r="AT219">
        <v>7.6</v>
      </c>
      <c r="AU219" t="s">
        <v>6</v>
      </c>
      <c r="AV219">
        <v>0</v>
      </c>
      <c r="AW219">
        <v>2</v>
      </c>
      <c r="AX219">
        <v>54030542</v>
      </c>
      <c r="AY219">
        <v>1</v>
      </c>
      <c r="AZ219">
        <v>0</v>
      </c>
      <c r="BA219">
        <v>225</v>
      </c>
      <c r="BB219">
        <v>0</v>
      </c>
      <c r="BC219">
        <v>0</v>
      </c>
      <c r="BD219">
        <v>0</v>
      </c>
      <c r="BE219">
        <v>0</v>
      </c>
      <c r="BF219">
        <v>0</v>
      </c>
      <c r="BG219">
        <v>0</v>
      </c>
      <c r="BH219">
        <v>0</v>
      </c>
      <c r="BI219">
        <v>0</v>
      </c>
      <c r="BJ219">
        <v>0</v>
      </c>
      <c r="BK219">
        <v>0</v>
      </c>
      <c r="BL219">
        <v>0</v>
      </c>
      <c r="BM219">
        <v>0</v>
      </c>
      <c r="BN219">
        <v>0</v>
      </c>
      <c r="BO219">
        <v>0</v>
      </c>
      <c r="BP219">
        <v>0</v>
      </c>
      <c r="BQ219">
        <v>0</v>
      </c>
      <c r="BR219">
        <v>0</v>
      </c>
      <c r="BS219">
        <v>0</v>
      </c>
      <c r="BT219">
        <v>0</v>
      </c>
      <c r="BU219">
        <v>0</v>
      </c>
      <c r="BV219">
        <v>0</v>
      </c>
      <c r="BW219">
        <v>0</v>
      </c>
      <c r="CX219">
        <f>Y219*Source!I446</f>
        <v>2.5535999999999996E-3</v>
      </c>
      <c r="CY219">
        <f>AB219</f>
        <v>61.3</v>
      </c>
      <c r="CZ219">
        <f>AF219</f>
        <v>61.3</v>
      </c>
      <c r="DA219">
        <f>AJ219</f>
        <v>1</v>
      </c>
      <c r="DB219">
        <f t="shared" si="24"/>
        <v>465.88</v>
      </c>
      <c r="DC219">
        <f t="shared" si="25"/>
        <v>88.16</v>
      </c>
    </row>
    <row r="220" spans="1:107">
      <c r="A220">
        <f>ROW(Source!A447)</f>
        <v>447</v>
      </c>
      <c r="B220">
        <v>54027915</v>
      </c>
      <c r="C220">
        <v>54030543</v>
      </c>
      <c r="D220">
        <v>18411579</v>
      </c>
      <c r="E220">
        <v>1</v>
      </c>
      <c r="F220">
        <v>1</v>
      </c>
      <c r="G220">
        <v>1</v>
      </c>
      <c r="H220">
        <v>1</v>
      </c>
      <c r="I220" t="s">
        <v>834</v>
      </c>
      <c r="J220" t="s">
        <v>6</v>
      </c>
      <c r="K220" t="s">
        <v>835</v>
      </c>
      <c r="L220">
        <v>1369</v>
      </c>
      <c r="N220">
        <v>1013</v>
      </c>
      <c r="O220" t="s">
        <v>738</v>
      </c>
      <c r="P220" t="s">
        <v>738</v>
      </c>
      <c r="Q220">
        <v>1</v>
      </c>
      <c r="W220">
        <v>0</v>
      </c>
      <c r="X220">
        <v>-1499016023</v>
      </c>
      <c r="Y220">
        <v>88.5</v>
      </c>
      <c r="AA220">
        <v>0</v>
      </c>
      <c r="AB220">
        <v>0</v>
      </c>
      <c r="AC220">
        <v>0</v>
      </c>
      <c r="AD220">
        <v>7.5</v>
      </c>
      <c r="AE220">
        <v>0</v>
      </c>
      <c r="AF220">
        <v>0</v>
      </c>
      <c r="AG220">
        <v>0</v>
      </c>
      <c r="AH220">
        <v>7.5</v>
      </c>
      <c r="AI220">
        <v>1</v>
      </c>
      <c r="AJ220">
        <v>1</v>
      </c>
      <c r="AK220">
        <v>1</v>
      </c>
      <c r="AL220">
        <v>1</v>
      </c>
      <c r="AN220">
        <v>0</v>
      </c>
      <c r="AO220">
        <v>1</v>
      </c>
      <c r="AP220">
        <v>1</v>
      </c>
      <c r="AQ220">
        <v>0</v>
      </c>
      <c r="AR220">
        <v>0</v>
      </c>
      <c r="AS220" t="s">
        <v>6</v>
      </c>
      <c r="AT220">
        <v>88.5</v>
      </c>
      <c r="AU220" t="s">
        <v>6</v>
      </c>
      <c r="AV220">
        <v>1</v>
      </c>
      <c r="AW220">
        <v>2</v>
      </c>
      <c r="AX220">
        <v>54030545</v>
      </c>
      <c r="AY220">
        <v>1</v>
      </c>
      <c r="AZ220">
        <v>0</v>
      </c>
      <c r="BA220">
        <v>226</v>
      </c>
      <c r="BB220">
        <v>0</v>
      </c>
      <c r="BC220">
        <v>0</v>
      </c>
      <c r="BD220">
        <v>0</v>
      </c>
      <c r="BE220">
        <v>0</v>
      </c>
      <c r="BF220">
        <v>0</v>
      </c>
      <c r="BG220">
        <v>0</v>
      </c>
      <c r="BH220">
        <v>0</v>
      </c>
      <c r="BI220">
        <v>0</v>
      </c>
      <c r="BJ220">
        <v>0</v>
      </c>
      <c r="BK220">
        <v>0</v>
      </c>
      <c r="BL220">
        <v>0</v>
      </c>
      <c r="BM220">
        <v>0</v>
      </c>
      <c r="BN220">
        <v>0</v>
      </c>
      <c r="BO220">
        <v>0</v>
      </c>
      <c r="BP220">
        <v>0</v>
      </c>
      <c r="BQ220">
        <v>0</v>
      </c>
      <c r="BR220">
        <v>0</v>
      </c>
      <c r="BS220">
        <v>0</v>
      </c>
      <c r="BT220">
        <v>0</v>
      </c>
      <c r="BU220">
        <v>0</v>
      </c>
      <c r="BV220">
        <v>0</v>
      </c>
      <c r="BW220">
        <v>0</v>
      </c>
      <c r="CX220">
        <f>Y220*Source!I447</f>
        <v>0.12744</v>
      </c>
      <c r="CY220">
        <f>AD220</f>
        <v>7.5</v>
      </c>
      <c r="CZ220">
        <f>AH220</f>
        <v>7.5</v>
      </c>
      <c r="DA220">
        <f>AL220</f>
        <v>1</v>
      </c>
      <c r="DB220">
        <f t="shared" si="24"/>
        <v>663.75</v>
      </c>
      <c r="DC220">
        <f t="shared" si="25"/>
        <v>0</v>
      </c>
    </row>
    <row r="221" spans="1:107">
      <c r="A221">
        <f>ROW(Source!A555)</f>
        <v>555</v>
      </c>
      <c r="B221">
        <v>54027915</v>
      </c>
      <c r="C221">
        <v>54030549</v>
      </c>
      <c r="D221">
        <v>48813348</v>
      </c>
      <c r="E221">
        <v>58</v>
      </c>
      <c r="F221">
        <v>1</v>
      </c>
      <c r="G221">
        <v>1</v>
      </c>
      <c r="H221">
        <v>1</v>
      </c>
      <c r="I221" t="s">
        <v>973</v>
      </c>
      <c r="J221" t="s">
        <v>6</v>
      </c>
      <c r="K221" t="s">
        <v>974</v>
      </c>
      <c r="L221">
        <v>1191</v>
      </c>
      <c r="N221">
        <v>1013</v>
      </c>
      <c r="O221" t="s">
        <v>975</v>
      </c>
      <c r="P221" t="s">
        <v>975</v>
      </c>
      <c r="Q221">
        <v>1</v>
      </c>
      <c r="W221">
        <v>0</v>
      </c>
      <c r="X221">
        <v>735429535</v>
      </c>
      <c r="Y221">
        <v>13</v>
      </c>
      <c r="AA221">
        <v>0</v>
      </c>
      <c r="AB221">
        <v>0</v>
      </c>
      <c r="AC221">
        <v>0</v>
      </c>
      <c r="AD221">
        <v>7.8</v>
      </c>
      <c r="AE221">
        <v>0</v>
      </c>
      <c r="AF221">
        <v>0</v>
      </c>
      <c r="AG221">
        <v>0</v>
      </c>
      <c r="AH221">
        <v>7.8</v>
      </c>
      <c r="AI221">
        <v>1</v>
      </c>
      <c r="AJ221">
        <v>1</v>
      </c>
      <c r="AK221">
        <v>1</v>
      </c>
      <c r="AL221">
        <v>1</v>
      </c>
      <c r="AN221">
        <v>0</v>
      </c>
      <c r="AO221">
        <v>1</v>
      </c>
      <c r="AP221">
        <v>1</v>
      </c>
      <c r="AQ221">
        <v>0</v>
      </c>
      <c r="AR221">
        <v>0</v>
      </c>
      <c r="AS221" t="s">
        <v>6</v>
      </c>
      <c r="AT221">
        <v>13</v>
      </c>
      <c r="AU221" t="s">
        <v>6</v>
      </c>
      <c r="AV221">
        <v>1</v>
      </c>
      <c r="AW221">
        <v>2</v>
      </c>
      <c r="AX221">
        <v>54030555</v>
      </c>
      <c r="AY221">
        <v>1</v>
      </c>
      <c r="AZ221">
        <v>0</v>
      </c>
      <c r="BA221">
        <v>227</v>
      </c>
      <c r="BB221">
        <v>0</v>
      </c>
      <c r="BC221">
        <v>0</v>
      </c>
      <c r="BD221">
        <v>0</v>
      </c>
      <c r="BE221">
        <v>0</v>
      </c>
      <c r="BF221">
        <v>0</v>
      </c>
      <c r="BG221">
        <v>0</v>
      </c>
      <c r="BH221">
        <v>0</v>
      </c>
      <c r="BI221">
        <v>0</v>
      </c>
      <c r="BJ221">
        <v>0</v>
      </c>
      <c r="BK221">
        <v>0</v>
      </c>
      <c r="BL221">
        <v>0</v>
      </c>
      <c r="BM221">
        <v>0</v>
      </c>
      <c r="BN221">
        <v>0</v>
      </c>
      <c r="BO221">
        <v>0</v>
      </c>
      <c r="BP221">
        <v>0</v>
      </c>
      <c r="BQ221">
        <v>0</v>
      </c>
      <c r="BR221">
        <v>0</v>
      </c>
      <c r="BS221">
        <v>0</v>
      </c>
      <c r="BT221">
        <v>0</v>
      </c>
      <c r="BU221">
        <v>0</v>
      </c>
      <c r="BV221">
        <v>0</v>
      </c>
      <c r="BW221">
        <v>0</v>
      </c>
      <c r="CX221">
        <f>Y221*Source!I555</f>
        <v>0.20800000000000002</v>
      </c>
      <c r="CY221">
        <f>AD221</f>
        <v>7.8</v>
      </c>
      <c r="CZ221">
        <f>AH221</f>
        <v>7.8</v>
      </c>
      <c r="DA221">
        <f>AL221</f>
        <v>1</v>
      </c>
      <c r="DB221">
        <f t="shared" si="24"/>
        <v>101.4</v>
      </c>
      <c r="DC221">
        <f t="shared" si="25"/>
        <v>0</v>
      </c>
    </row>
    <row r="222" spans="1:107">
      <c r="A222">
        <f>ROW(Source!A555)</f>
        <v>555</v>
      </c>
      <c r="B222">
        <v>54027915</v>
      </c>
      <c r="C222">
        <v>54030549</v>
      </c>
      <c r="D222">
        <v>54020796</v>
      </c>
      <c r="E222">
        <v>58</v>
      </c>
      <c r="F222">
        <v>1</v>
      </c>
      <c r="G222">
        <v>1</v>
      </c>
      <c r="H222">
        <v>1</v>
      </c>
      <c r="I222" t="s">
        <v>976</v>
      </c>
      <c r="J222" t="s">
        <v>6</v>
      </c>
      <c r="K222" t="s">
        <v>741</v>
      </c>
      <c r="L222">
        <v>1191</v>
      </c>
      <c r="N222">
        <v>1013</v>
      </c>
      <c r="O222" t="s">
        <v>975</v>
      </c>
      <c r="P222" t="s">
        <v>975</v>
      </c>
      <c r="Q222">
        <v>1</v>
      </c>
      <c r="W222">
        <v>0</v>
      </c>
      <c r="X222">
        <v>-1173606021</v>
      </c>
      <c r="Y222">
        <v>37.6</v>
      </c>
      <c r="AA222">
        <v>0</v>
      </c>
      <c r="AB222">
        <v>0</v>
      </c>
      <c r="AC222">
        <v>0</v>
      </c>
      <c r="AD222">
        <v>0</v>
      </c>
      <c r="AE222">
        <v>0</v>
      </c>
      <c r="AF222">
        <v>0</v>
      </c>
      <c r="AG222">
        <v>0</v>
      </c>
      <c r="AH222">
        <v>0</v>
      </c>
      <c r="AI222">
        <v>1</v>
      </c>
      <c r="AJ222">
        <v>1</v>
      </c>
      <c r="AK222">
        <v>1</v>
      </c>
      <c r="AL222">
        <v>1</v>
      </c>
      <c r="AN222">
        <v>0</v>
      </c>
      <c r="AO222">
        <v>1</v>
      </c>
      <c r="AP222">
        <v>1</v>
      </c>
      <c r="AQ222">
        <v>0</v>
      </c>
      <c r="AR222">
        <v>0</v>
      </c>
      <c r="AS222" t="s">
        <v>6</v>
      </c>
      <c r="AT222">
        <v>37.6</v>
      </c>
      <c r="AU222" t="s">
        <v>6</v>
      </c>
      <c r="AV222">
        <v>2</v>
      </c>
      <c r="AW222">
        <v>2</v>
      </c>
      <c r="AX222">
        <v>54030556</v>
      </c>
      <c r="AY222">
        <v>1</v>
      </c>
      <c r="AZ222">
        <v>0</v>
      </c>
      <c r="BA222">
        <v>228</v>
      </c>
      <c r="BB222">
        <v>0</v>
      </c>
      <c r="BC222">
        <v>0</v>
      </c>
      <c r="BD222">
        <v>0</v>
      </c>
      <c r="BE222">
        <v>0</v>
      </c>
      <c r="BF222">
        <v>0</v>
      </c>
      <c r="BG222">
        <v>0</v>
      </c>
      <c r="BH222">
        <v>0</v>
      </c>
      <c r="BI222">
        <v>0</v>
      </c>
      <c r="BJ222">
        <v>0</v>
      </c>
      <c r="BK222">
        <v>0</v>
      </c>
      <c r="BL222">
        <v>0</v>
      </c>
      <c r="BM222">
        <v>0</v>
      </c>
      <c r="BN222">
        <v>0</v>
      </c>
      <c r="BO222">
        <v>0</v>
      </c>
      <c r="BP222">
        <v>0</v>
      </c>
      <c r="BQ222">
        <v>0</v>
      </c>
      <c r="BR222">
        <v>0</v>
      </c>
      <c r="BS222">
        <v>0</v>
      </c>
      <c r="BT222">
        <v>0</v>
      </c>
      <c r="BU222">
        <v>0</v>
      </c>
      <c r="BV222">
        <v>0</v>
      </c>
      <c r="BW222">
        <v>0</v>
      </c>
      <c r="CX222">
        <f>Y222*Source!I555</f>
        <v>0.60160000000000002</v>
      </c>
      <c r="CY222">
        <f>AD222</f>
        <v>0</v>
      </c>
      <c r="CZ222">
        <f>AH222</f>
        <v>0</v>
      </c>
      <c r="DA222">
        <f>AL222</f>
        <v>1</v>
      </c>
      <c r="DB222">
        <f t="shared" si="24"/>
        <v>0</v>
      </c>
      <c r="DC222">
        <f t="shared" si="25"/>
        <v>0</v>
      </c>
    </row>
    <row r="223" spans="1:107">
      <c r="A223">
        <f>ROW(Source!A555)</f>
        <v>555</v>
      </c>
      <c r="B223">
        <v>54027915</v>
      </c>
      <c r="C223">
        <v>54030549</v>
      </c>
      <c r="D223">
        <v>48990498</v>
      </c>
      <c r="E223">
        <v>1</v>
      </c>
      <c r="F223">
        <v>1</v>
      </c>
      <c r="G223">
        <v>1</v>
      </c>
      <c r="H223">
        <v>2</v>
      </c>
      <c r="I223" t="s">
        <v>977</v>
      </c>
      <c r="J223" t="s">
        <v>978</v>
      </c>
      <c r="K223" t="s">
        <v>979</v>
      </c>
      <c r="L223">
        <v>1368</v>
      </c>
      <c r="N223">
        <v>1011</v>
      </c>
      <c r="O223" t="s">
        <v>746</v>
      </c>
      <c r="P223" t="s">
        <v>746</v>
      </c>
      <c r="Q223">
        <v>1</v>
      </c>
      <c r="W223">
        <v>0</v>
      </c>
      <c r="X223">
        <v>-2076582404</v>
      </c>
      <c r="Y223">
        <v>9.4</v>
      </c>
      <c r="AA223">
        <v>0</v>
      </c>
      <c r="AB223">
        <v>79.069999999999993</v>
      </c>
      <c r="AC223">
        <v>13.5</v>
      </c>
      <c r="AD223">
        <v>0</v>
      </c>
      <c r="AE223">
        <v>0</v>
      </c>
      <c r="AF223">
        <v>79.069999999999993</v>
      </c>
      <c r="AG223">
        <v>13.5</v>
      </c>
      <c r="AH223">
        <v>0</v>
      </c>
      <c r="AI223">
        <v>1</v>
      </c>
      <c r="AJ223">
        <v>1</v>
      </c>
      <c r="AK223">
        <v>1</v>
      </c>
      <c r="AL223">
        <v>1</v>
      </c>
      <c r="AN223">
        <v>0</v>
      </c>
      <c r="AO223">
        <v>1</v>
      </c>
      <c r="AP223">
        <v>1</v>
      </c>
      <c r="AQ223">
        <v>0</v>
      </c>
      <c r="AR223">
        <v>0</v>
      </c>
      <c r="AS223" t="s">
        <v>6</v>
      </c>
      <c r="AT223">
        <v>9.4</v>
      </c>
      <c r="AU223" t="s">
        <v>6</v>
      </c>
      <c r="AV223">
        <v>0</v>
      </c>
      <c r="AW223">
        <v>2</v>
      </c>
      <c r="AX223">
        <v>54030557</v>
      </c>
      <c r="AY223">
        <v>1</v>
      </c>
      <c r="AZ223">
        <v>0</v>
      </c>
      <c r="BA223">
        <v>229</v>
      </c>
      <c r="BB223">
        <v>0</v>
      </c>
      <c r="BC223">
        <v>0</v>
      </c>
      <c r="BD223">
        <v>0</v>
      </c>
      <c r="BE223">
        <v>0</v>
      </c>
      <c r="BF223">
        <v>0</v>
      </c>
      <c r="BG223">
        <v>0</v>
      </c>
      <c r="BH223">
        <v>0</v>
      </c>
      <c r="BI223">
        <v>0</v>
      </c>
      <c r="BJ223">
        <v>0</v>
      </c>
      <c r="BK223">
        <v>0</v>
      </c>
      <c r="BL223">
        <v>0</v>
      </c>
      <c r="BM223">
        <v>0</v>
      </c>
      <c r="BN223">
        <v>0</v>
      </c>
      <c r="BO223">
        <v>0</v>
      </c>
      <c r="BP223">
        <v>0</v>
      </c>
      <c r="BQ223">
        <v>0</v>
      </c>
      <c r="BR223">
        <v>0</v>
      </c>
      <c r="BS223">
        <v>0</v>
      </c>
      <c r="BT223">
        <v>0</v>
      </c>
      <c r="BU223">
        <v>0</v>
      </c>
      <c r="BV223">
        <v>0</v>
      </c>
      <c r="BW223">
        <v>0</v>
      </c>
      <c r="CX223">
        <f>Y223*Source!I555</f>
        <v>0.15040000000000001</v>
      </c>
      <c r="CY223">
        <f>AB223</f>
        <v>79.069999999999993</v>
      </c>
      <c r="CZ223">
        <f>AF223</f>
        <v>79.069999999999993</v>
      </c>
      <c r="DA223">
        <f>AJ223</f>
        <v>1</v>
      </c>
      <c r="DB223">
        <f t="shared" si="24"/>
        <v>743.26</v>
      </c>
      <c r="DC223">
        <f t="shared" si="25"/>
        <v>126.9</v>
      </c>
    </row>
    <row r="224" spans="1:107">
      <c r="A224">
        <f>ROW(Source!A555)</f>
        <v>555</v>
      </c>
      <c r="B224">
        <v>54027915</v>
      </c>
      <c r="C224">
        <v>54030549</v>
      </c>
      <c r="D224">
        <v>48990563</v>
      </c>
      <c r="E224">
        <v>1</v>
      </c>
      <c r="F224">
        <v>1</v>
      </c>
      <c r="G224">
        <v>1</v>
      </c>
      <c r="H224">
        <v>2</v>
      </c>
      <c r="I224" t="s">
        <v>980</v>
      </c>
      <c r="J224" t="s">
        <v>981</v>
      </c>
      <c r="K224" t="s">
        <v>982</v>
      </c>
      <c r="L224">
        <v>1368</v>
      </c>
      <c r="N224">
        <v>1011</v>
      </c>
      <c r="O224" t="s">
        <v>746</v>
      </c>
      <c r="P224" t="s">
        <v>746</v>
      </c>
      <c r="Q224">
        <v>1</v>
      </c>
      <c r="W224">
        <v>0</v>
      </c>
      <c r="X224">
        <v>-1246229151</v>
      </c>
      <c r="Y224">
        <v>28.2</v>
      </c>
      <c r="AA224">
        <v>0</v>
      </c>
      <c r="AB224">
        <v>100</v>
      </c>
      <c r="AC224">
        <v>13.5</v>
      </c>
      <c r="AD224">
        <v>0</v>
      </c>
      <c r="AE224">
        <v>0</v>
      </c>
      <c r="AF224">
        <v>100</v>
      </c>
      <c r="AG224">
        <v>13.5</v>
      </c>
      <c r="AH224">
        <v>0</v>
      </c>
      <c r="AI224">
        <v>1</v>
      </c>
      <c r="AJ224">
        <v>1</v>
      </c>
      <c r="AK224">
        <v>1</v>
      </c>
      <c r="AL224">
        <v>1</v>
      </c>
      <c r="AN224">
        <v>0</v>
      </c>
      <c r="AO224">
        <v>1</v>
      </c>
      <c r="AP224">
        <v>1</v>
      </c>
      <c r="AQ224">
        <v>0</v>
      </c>
      <c r="AR224">
        <v>0</v>
      </c>
      <c r="AS224" t="s">
        <v>6</v>
      </c>
      <c r="AT224">
        <v>28.2</v>
      </c>
      <c r="AU224" t="s">
        <v>6</v>
      </c>
      <c r="AV224">
        <v>0</v>
      </c>
      <c r="AW224">
        <v>2</v>
      </c>
      <c r="AX224">
        <v>54030558</v>
      </c>
      <c r="AY224">
        <v>1</v>
      </c>
      <c r="AZ224">
        <v>0</v>
      </c>
      <c r="BA224">
        <v>230</v>
      </c>
      <c r="BB224">
        <v>0</v>
      </c>
      <c r="BC224">
        <v>0</v>
      </c>
      <c r="BD224">
        <v>0</v>
      </c>
      <c r="BE224">
        <v>0</v>
      </c>
      <c r="BF224">
        <v>0</v>
      </c>
      <c r="BG224">
        <v>0</v>
      </c>
      <c r="BH224">
        <v>0</v>
      </c>
      <c r="BI224">
        <v>0</v>
      </c>
      <c r="BJ224">
        <v>0</v>
      </c>
      <c r="BK224">
        <v>0</v>
      </c>
      <c r="BL224">
        <v>0</v>
      </c>
      <c r="BM224">
        <v>0</v>
      </c>
      <c r="BN224">
        <v>0</v>
      </c>
      <c r="BO224">
        <v>0</v>
      </c>
      <c r="BP224">
        <v>0</v>
      </c>
      <c r="BQ224">
        <v>0</v>
      </c>
      <c r="BR224">
        <v>0</v>
      </c>
      <c r="BS224">
        <v>0</v>
      </c>
      <c r="BT224">
        <v>0</v>
      </c>
      <c r="BU224">
        <v>0</v>
      </c>
      <c r="BV224">
        <v>0</v>
      </c>
      <c r="BW224">
        <v>0</v>
      </c>
      <c r="CX224">
        <f>Y224*Source!I555</f>
        <v>0.45119999999999999</v>
      </c>
      <c r="CY224">
        <f>AB224</f>
        <v>100</v>
      </c>
      <c r="CZ224">
        <f>AF224</f>
        <v>100</v>
      </c>
      <c r="DA224">
        <f>AJ224</f>
        <v>1</v>
      </c>
      <c r="DB224">
        <f t="shared" si="24"/>
        <v>2820</v>
      </c>
      <c r="DC224">
        <f t="shared" si="25"/>
        <v>380.7</v>
      </c>
    </row>
    <row r="225" spans="1:107">
      <c r="A225">
        <f>ROW(Source!A555)</f>
        <v>555</v>
      </c>
      <c r="B225">
        <v>54027915</v>
      </c>
      <c r="C225">
        <v>54030549</v>
      </c>
      <c r="D225">
        <v>48831324</v>
      </c>
      <c r="E225">
        <v>1</v>
      </c>
      <c r="F225">
        <v>1</v>
      </c>
      <c r="G225">
        <v>1</v>
      </c>
      <c r="H225">
        <v>3</v>
      </c>
      <c r="I225" t="s">
        <v>983</v>
      </c>
      <c r="J225" t="s">
        <v>984</v>
      </c>
      <c r="K225" t="s">
        <v>985</v>
      </c>
      <c r="L225">
        <v>1339</v>
      </c>
      <c r="N225">
        <v>1007</v>
      </c>
      <c r="O225" t="s">
        <v>406</v>
      </c>
      <c r="P225" t="s">
        <v>406</v>
      </c>
      <c r="Q225">
        <v>1</v>
      </c>
      <c r="W225">
        <v>0</v>
      </c>
      <c r="X225">
        <v>-601722330</v>
      </c>
      <c r="Y225">
        <v>0.04</v>
      </c>
      <c r="AA225">
        <v>108.4</v>
      </c>
      <c r="AB225">
        <v>0</v>
      </c>
      <c r="AC225">
        <v>0</v>
      </c>
      <c r="AD225">
        <v>0</v>
      </c>
      <c r="AE225">
        <v>108.4</v>
      </c>
      <c r="AF225">
        <v>0</v>
      </c>
      <c r="AG225">
        <v>0</v>
      </c>
      <c r="AH225">
        <v>0</v>
      </c>
      <c r="AI225">
        <v>1</v>
      </c>
      <c r="AJ225">
        <v>1</v>
      </c>
      <c r="AK225">
        <v>1</v>
      </c>
      <c r="AL225">
        <v>1</v>
      </c>
      <c r="AN225">
        <v>0</v>
      </c>
      <c r="AO225">
        <v>1</v>
      </c>
      <c r="AP225">
        <v>0</v>
      </c>
      <c r="AQ225">
        <v>0</v>
      </c>
      <c r="AR225">
        <v>0</v>
      </c>
      <c r="AS225" t="s">
        <v>6</v>
      </c>
      <c r="AT225">
        <v>0.04</v>
      </c>
      <c r="AU225" t="s">
        <v>6</v>
      </c>
      <c r="AV225">
        <v>0</v>
      </c>
      <c r="AW225">
        <v>2</v>
      </c>
      <c r="AX225">
        <v>54030559</v>
      </c>
      <c r="AY225">
        <v>1</v>
      </c>
      <c r="AZ225">
        <v>0</v>
      </c>
      <c r="BA225">
        <v>231</v>
      </c>
      <c r="BB225">
        <v>0</v>
      </c>
      <c r="BC225">
        <v>0</v>
      </c>
      <c r="BD225">
        <v>0</v>
      </c>
      <c r="BE225">
        <v>0</v>
      </c>
      <c r="BF225">
        <v>0</v>
      </c>
      <c r="BG225">
        <v>0</v>
      </c>
      <c r="BH225">
        <v>0</v>
      </c>
      <c r="BI225">
        <v>0</v>
      </c>
      <c r="BJ225">
        <v>0</v>
      </c>
      <c r="BK225">
        <v>0</v>
      </c>
      <c r="BL225">
        <v>0</v>
      </c>
      <c r="BM225">
        <v>0</v>
      </c>
      <c r="BN225">
        <v>0</v>
      </c>
      <c r="BO225">
        <v>0</v>
      </c>
      <c r="BP225">
        <v>0</v>
      </c>
      <c r="BQ225">
        <v>0</v>
      </c>
      <c r="BR225">
        <v>0</v>
      </c>
      <c r="BS225">
        <v>0</v>
      </c>
      <c r="BT225">
        <v>0</v>
      </c>
      <c r="BU225">
        <v>0</v>
      </c>
      <c r="BV225">
        <v>0</v>
      </c>
      <c r="BW225">
        <v>0</v>
      </c>
      <c r="CX225">
        <f>Y225*Source!I555</f>
        <v>6.4000000000000005E-4</v>
      </c>
      <c r="CY225">
        <f>AA225</f>
        <v>108.4</v>
      </c>
      <c r="CZ225">
        <f>AE225</f>
        <v>108.4</v>
      </c>
      <c r="DA225">
        <f>AI225</f>
        <v>1</v>
      </c>
      <c r="DB225">
        <f t="shared" si="24"/>
        <v>4.34</v>
      </c>
      <c r="DC225">
        <f t="shared" si="25"/>
        <v>0</v>
      </c>
    </row>
    <row r="226" spans="1:107">
      <c r="A226">
        <f>ROW(Source!A556)</f>
        <v>556</v>
      </c>
      <c r="B226">
        <v>54027915</v>
      </c>
      <c r="C226">
        <v>54030595</v>
      </c>
      <c r="D226">
        <v>18416200</v>
      </c>
      <c r="E226">
        <v>1</v>
      </c>
      <c r="F226">
        <v>1</v>
      </c>
      <c r="G226">
        <v>1</v>
      </c>
      <c r="H226">
        <v>1</v>
      </c>
      <c r="I226" t="s">
        <v>986</v>
      </c>
      <c r="J226" t="s">
        <v>6</v>
      </c>
      <c r="K226" t="s">
        <v>987</v>
      </c>
      <c r="L226">
        <v>1369</v>
      </c>
      <c r="N226">
        <v>1013</v>
      </c>
      <c r="O226" t="s">
        <v>738</v>
      </c>
      <c r="P226" t="s">
        <v>738</v>
      </c>
      <c r="Q226">
        <v>1</v>
      </c>
      <c r="W226">
        <v>0</v>
      </c>
      <c r="X226">
        <v>-1663475933</v>
      </c>
      <c r="Y226">
        <v>392.4</v>
      </c>
      <c r="AA226">
        <v>0</v>
      </c>
      <c r="AB226">
        <v>0</v>
      </c>
      <c r="AC226">
        <v>0</v>
      </c>
      <c r="AD226">
        <v>9.76</v>
      </c>
      <c r="AE226">
        <v>0</v>
      </c>
      <c r="AF226">
        <v>0</v>
      </c>
      <c r="AG226">
        <v>0</v>
      </c>
      <c r="AH226">
        <v>9.76</v>
      </c>
      <c r="AI226">
        <v>1</v>
      </c>
      <c r="AJ226">
        <v>1</v>
      </c>
      <c r="AK226">
        <v>1</v>
      </c>
      <c r="AL226">
        <v>1</v>
      </c>
      <c r="AN226">
        <v>0</v>
      </c>
      <c r="AO226">
        <v>1</v>
      </c>
      <c r="AP226">
        <v>0</v>
      </c>
      <c r="AQ226">
        <v>0</v>
      </c>
      <c r="AR226">
        <v>0</v>
      </c>
      <c r="AS226" t="s">
        <v>6</v>
      </c>
      <c r="AT226">
        <v>392.4</v>
      </c>
      <c r="AU226" t="s">
        <v>6</v>
      </c>
      <c r="AV226">
        <v>1</v>
      </c>
      <c r="AW226">
        <v>2</v>
      </c>
      <c r="AX226">
        <v>54030609</v>
      </c>
      <c r="AY226">
        <v>1</v>
      </c>
      <c r="AZ226">
        <v>0</v>
      </c>
      <c r="BA226">
        <v>232</v>
      </c>
      <c r="BB226">
        <v>0</v>
      </c>
      <c r="BC226">
        <v>0</v>
      </c>
      <c r="BD226">
        <v>0</v>
      </c>
      <c r="BE226">
        <v>0</v>
      </c>
      <c r="BF226">
        <v>0</v>
      </c>
      <c r="BG226">
        <v>0</v>
      </c>
      <c r="BH226">
        <v>0</v>
      </c>
      <c r="BI226">
        <v>0</v>
      </c>
      <c r="BJ226">
        <v>0</v>
      </c>
      <c r="BK226">
        <v>0</v>
      </c>
      <c r="BL226">
        <v>0</v>
      </c>
      <c r="BM226">
        <v>0</v>
      </c>
      <c r="BN226">
        <v>0</v>
      </c>
      <c r="BO226">
        <v>0</v>
      </c>
      <c r="BP226">
        <v>0</v>
      </c>
      <c r="BQ226">
        <v>0</v>
      </c>
      <c r="BR226">
        <v>0</v>
      </c>
      <c r="BS226">
        <v>0</v>
      </c>
      <c r="BT226">
        <v>0</v>
      </c>
      <c r="BU226">
        <v>0</v>
      </c>
      <c r="BV226">
        <v>0</v>
      </c>
      <c r="BW226">
        <v>0</v>
      </c>
      <c r="CX226">
        <f>Y226*Source!I556</f>
        <v>51.012</v>
      </c>
      <c r="CY226">
        <f>AD226</f>
        <v>9.76</v>
      </c>
      <c r="CZ226">
        <f>AH226</f>
        <v>9.76</v>
      </c>
      <c r="DA226">
        <f>AL226</f>
        <v>1</v>
      </c>
      <c r="DB226">
        <f t="shared" si="24"/>
        <v>3829.82</v>
      </c>
      <c r="DC226">
        <f t="shared" si="25"/>
        <v>0</v>
      </c>
    </row>
    <row r="227" spans="1:107">
      <c r="A227">
        <f>ROW(Source!A556)</f>
        <v>556</v>
      </c>
      <c r="B227">
        <v>54027915</v>
      </c>
      <c r="C227">
        <v>54030595</v>
      </c>
      <c r="D227">
        <v>121548</v>
      </c>
      <c r="E227">
        <v>1</v>
      </c>
      <c r="F227">
        <v>1</v>
      </c>
      <c r="G227">
        <v>1</v>
      </c>
      <c r="H227">
        <v>1</v>
      </c>
      <c r="I227" t="s">
        <v>108</v>
      </c>
      <c r="J227" t="s">
        <v>6</v>
      </c>
      <c r="K227" t="s">
        <v>741</v>
      </c>
      <c r="L227">
        <v>608254</v>
      </c>
      <c r="N227">
        <v>1013</v>
      </c>
      <c r="O227" t="s">
        <v>742</v>
      </c>
      <c r="P227" t="s">
        <v>742</v>
      </c>
      <c r="Q227">
        <v>1</v>
      </c>
      <c r="W227">
        <v>0</v>
      </c>
      <c r="X227">
        <v>-185737400</v>
      </c>
      <c r="Y227">
        <v>357.6</v>
      </c>
      <c r="AA227">
        <v>0</v>
      </c>
      <c r="AB227">
        <v>0</v>
      </c>
      <c r="AC227">
        <v>0</v>
      </c>
      <c r="AD227">
        <v>0</v>
      </c>
      <c r="AE227">
        <v>0</v>
      </c>
      <c r="AF227">
        <v>0</v>
      </c>
      <c r="AG227">
        <v>0</v>
      </c>
      <c r="AH227">
        <v>0</v>
      </c>
      <c r="AI227">
        <v>1</v>
      </c>
      <c r="AJ227">
        <v>1</v>
      </c>
      <c r="AK227">
        <v>1</v>
      </c>
      <c r="AL227">
        <v>1</v>
      </c>
      <c r="AN227">
        <v>0</v>
      </c>
      <c r="AO227">
        <v>1</v>
      </c>
      <c r="AP227">
        <v>0</v>
      </c>
      <c r="AQ227">
        <v>0</v>
      </c>
      <c r="AR227">
        <v>0</v>
      </c>
      <c r="AS227" t="s">
        <v>6</v>
      </c>
      <c r="AT227">
        <v>357.6</v>
      </c>
      <c r="AU227" t="s">
        <v>6</v>
      </c>
      <c r="AV227">
        <v>2</v>
      </c>
      <c r="AW227">
        <v>2</v>
      </c>
      <c r="AX227">
        <v>54030610</v>
      </c>
      <c r="AY227">
        <v>1</v>
      </c>
      <c r="AZ227">
        <v>0</v>
      </c>
      <c r="BA227">
        <v>233</v>
      </c>
      <c r="BB227">
        <v>0</v>
      </c>
      <c r="BC227">
        <v>0</v>
      </c>
      <c r="BD227">
        <v>0</v>
      </c>
      <c r="BE227">
        <v>0</v>
      </c>
      <c r="BF227">
        <v>0</v>
      </c>
      <c r="BG227">
        <v>0</v>
      </c>
      <c r="BH227">
        <v>0</v>
      </c>
      <c r="BI227">
        <v>0</v>
      </c>
      <c r="BJ227">
        <v>0</v>
      </c>
      <c r="BK227">
        <v>0</v>
      </c>
      <c r="BL227">
        <v>0</v>
      </c>
      <c r="BM227">
        <v>0</v>
      </c>
      <c r="BN227">
        <v>0</v>
      </c>
      <c r="BO227">
        <v>0</v>
      </c>
      <c r="BP227">
        <v>0</v>
      </c>
      <c r="BQ227">
        <v>0</v>
      </c>
      <c r="BR227">
        <v>0</v>
      </c>
      <c r="BS227">
        <v>0</v>
      </c>
      <c r="BT227">
        <v>0</v>
      </c>
      <c r="BU227">
        <v>0</v>
      </c>
      <c r="BV227">
        <v>0</v>
      </c>
      <c r="BW227">
        <v>0</v>
      </c>
      <c r="CX227">
        <f>Y227*Source!I556</f>
        <v>46.488000000000007</v>
      </c>
      <c r="CY227">
        <f>AD227</f>
        <v>0</v>
      </c>
      <c r="CZ227">
        <f>AH227</f>
        <v>0</v>
      </c>
      <c r="DA227">
        <f>AL227</f>
        <v>1</v>
      </c>
      <c r="DB227">
        <f t="shared" si="24"/>
        <v>0</v>
      </c>
      <c r="DC227">
        <f t="shared" si="25"/>
        <v>0</v>
      </c>
    </row>
    <row r="228" spans="1:107">
      <c r="A228">
        <f>ROW(Source!A556)</f>
        <v>556</v>
      </c>
      <c r="B228">
        <v>54027915</v>
      </c>
      <c r="C228">
        <v>54030595</v>
      </c>
      <c r="D228">
        <v>29172379</v>
      </c>
      <c r="E228">
        <v>1</v>
      </c>
      <c r="F228">
        <v>1</v>
      </c>
      <c r="G228">
        <v>1</v>
      </c>
      <c r="H228">
        <v>2</v>
      </c>
      <c r="I228" t="s">
        <v>750</v>
      </c>
      <c r="J228" t="s">
        <v>804</v>
      </c>
      <c r="K228" t="s">
        <v>752</v>
      </c>
      <c r="L228">
        <v>1368</v>
      </c>
      <c r="N228">
        <v>1011</v>
      </c>
      <c r="O228" t="s">
        <v>746</v>
      </c>
      <c r="P228" t="s">
        <v>746</v>
      </c>
      <c r="Q228">
        <v>1</v>
      </c>
      <c r="W228">
        <v>0</v>
      </c>
      <c r="X228">
        <v>1106923569</v>
      </c>
      <c r="Y228">
        <v>6.32</v>
      </c>
      <c r="AA228">
        <v>0</v>
      </c>
      <c r="AB228">
        <v>112</v>
      </c>
      <c r="AC228">
        <v>13.5</v>
      </c>
      <c r="AD228">
        <v>0</v>
      </c>
      <c r="AE228">
        <v>0</v>
      </c>
      <c r="AF228">
        <v>112</v>
      </c>
      <c r="AG228">
        <v>13.5</v>
      </c>
      <c r="AH228">
        <v>0</v>
      </c>
      <c r="AI228">
        <v>1</v>
      </c>
      <c r="AJ228">
        <v>1</v>
      </c>
      <c r="AK228">
        <v>1</v>
      </c>
      <c r="AL228">
        <v>1</v>
      </c>
      <c r="AN228">
        <v>0</v>
      </c>
      <c r="AO228">
        <v>1</v>
      </c>
      <c r="AP228">
        <v>0</v>
      </c>
      <c r="AQ228">
        <v>0</v>
      </c>
      <c r="AR228">
        <v>0</v>
      </c>
      <c r="AS228" t="s">
        <v>6</v>
      </c>
      <c r="AT228">
        <v>6.32</v>
      </c>
      <c r="AU228" t="s">
        <v>6</v>
      </c>
      <c r="AV228">
        <v>0</v>
      </c>
      <c r="AW228">
        <v>2</v>
      </c>
      <c r="AX228">
        <v>54030611</v>
      </c>
      <c r="AY228">
        <v>1</v>
      </c>
      <c r="AZ228">
        <v>0</v>
      </c>
      <c r="BA228">
        <v>234</v>
      </c>
      <c r="BB228">
        <v>0</v>
      </c>
      <c r="BC228">
        <v>0</v>
      </c>
      <c r="BD228">
        <v>0</v>
      </c>
      <c r="BE228">
        <v>0</v>
      </c>
      <c r="BF228">
        <v>0</v>
      </c>
      <c r="BG228">
        <v>0</v>
      </c>
      <c r="BH228">
        <v>0</v>
      </c>
      <c r="BI228">
        <v>0</v>
      </c>
      <c r="BJ228">
        <v>0</v>
      </c>
      <c r="BK228">
        <v>0</v>
      </c>
      <c r="BL228">
        <v>0</v>
      </c>
      <c r="BM228">
        <v>0</v>
      </c>
      <c r="BN228">
        <v>0</v>
      </c>
      <c r="BO228">
        <v>0</v>
      </c>
      <c r="BP228">
        <v>0</v>
      </c>
      <c r="BQ228">
        <v>0</v>
      </c>
      <c r="BR228">
        <v>0</v>
      </c>
      <c r="BS228">
        <v>0</v>
      </c>
      <c r="BT228">
        <v>0</v>
      </c>
      <c r="BU228">
        <v>0</v>
      </c>
      <c r="BV228">
        <v>0</v>
      </c>
      <c r="BW228">
        <v>0</v>
      </c>
      <c r="CX228">
        <f>Y228*Source!I556</f>
        <v>0.82160000000000011</v>
      </c>
      <c r="CY228">
        <f t="shared" ref="CY228:CY233" si="26">AB228</f>
        <v>112</v>
      </c>
      <c r="CZ228">
        <f t="shared" ref="CZ228:CZ233" si="27">AF228</f>
        <v>112</v>
      </c>
      <c r="DA228">
        <f t="shared" ref="DA228:DA233" si="28">AJ228</f>
        <v>1</v>
      </c>
      <c r="DB228">
        <f t="shared" si="24"/>
        <v>707.84</v>
      </c>
      <c r="DC228">
        <f t="shared" si="25"/>
        <v>85.32</v>
      </c>
    </row>
    <row r="229" spans="1:107">
      <c r="A229">
        <f>ROW(Source!A556)</f>
        <v>556</v>
      </c>
      <c r="B229">
        <v>54027915</v>
      </c>
      <c r="C229">
        <v>54030595</v>
      </c>
      <c r="D229">
        <v>29172610</v>
      </c>
      <c r="E229">
        <v>1</v>
      </c>
      <c r="F229">
        <v>1</v>
      </c>
      <c r="G229">
        <v>1</v>
      </c>
      <c r="H229">
        <v>2</v>
      </c>
      <c r="I229" t="s">
        <v>988</v>
      </c>
      <c r="J229" t="s">
        <v>989</v>
      </c>
      <c r="K229" t="s">
        <v>990</v>
      </c>
      <c r="L229">
        <v>1368</v>
      </c>
      <c r="N229">
        <v>1011</v>
      </c>
      <c r="O229" t="s">
        <v>746</v>
      </c>
      <c r="P229" t="s">
        <v>746</v>
      </c>
      <c r="Q229">
        <v>1</v>
      </c>
      <c r="W229">
        <v>0</v>
      </c>
      <c r="X229">
        <v>-1574547082</v>
      </c>
      <c r="Y229">
        <v>91.43</v>
      </c>
      <c r="AA229">
        <v>0</v>
      </c>
      <c r="AB229">
        <v>27.2</v>
      </c>
      <c r="AC229">
        <v>10.06</v>
      </c>
      <c r="AD229">
        <v>0</v>
      </c>
      <c r="AE229">
        <v>0</v>
      </c>
      <c r="AF229">
        <v>27.2</v>
      </c>
      <c r="AG229">
        <v>10.06</v>
      </c>
      <c r="AH229">
        <v>0</v>
      </c>
      <c r="AI229">
        <v>1</v>
      </c>
      <c r="AJ229">
        <v>1</v>
      </c>
      <c r="AK229">
        <v>1</v>
      </c>
      <c r="AL229">
        <v>1</v>
      </c>
      <c r="AN229">
        <v>0</v>
      </c>
      <c r="AO229">
        <v>1</v>
      </c>
      <c r="AP229">
        <v>0</v>
      </c>
      <c r="AQ229">
        <v>0</v>
      </c>
      <c r="AR229">
        <v>0</v>
      </c>
      <c r="AS229" t="s">
        <v>6</v>
      </c>
      <c r="AT229">
        <v>91.43</v>
      </c>
      <c r="AU229" t="s">
        <v>6</v>
      </c>
      <c r="AV229">
        <v>0</v>
      </c>
      <c r="AW229">
        <v>2</v>
      </c>
      <c r="AX229">
        <v>54030612</v>
      </c>
      <c r="AY229">
        <v>1</v>
      </c>
      <c r="AZ229">
        <v>0</v>
      </c>
      <c r="BA229">
        <v>235</v>
      </c>
      <c r="BB229">
        <v>0</v>
      </c>
      <c r="BC229">
        <v>0</v>
      </c>
      <c r="BD229">
        <v>0</v>
      </c>
      <c r="BE229">
        <v>0</v>
      </c>
      <c r="BF229">
        <v>0</v>
      </c>
      <c r="BG229">
        <v>0</v>
      </c>
      <c r="BH229">
        <v>0</v>
      </c>
      <c r="BI229">
        <v>0</v>
      </c>
      <c r="BJ229">
        <v>0</v>
      </c>
      <c r="BK229">
        <v>0</v>
      </c>
      <c r="BL229">
        <v>0</v>
      </c>
      <c r="BM229">
        <v>0</v>
      </c>
      <c r="BN229">
        <v>0</v>
      </c>
      <c r="BO229">
        <v>0</v>
      </c>
      <c r="BP229">
        <v>0</v>
      </c>
      <c r="BQ229">
        <v>0</v>
      </c>
      <c r="BR229">
        <v>0</v>
      </c>
      <c r="BS229">
        <v>0</v>
      </c>
      <c r="BT229">
        <v>0</v>
      </c>
      <c r="BU229">
        <v>0</v>
      </c>
      <c r="BV229">
        <v>0</v>
      </c>
      <c r="BW229">
        <v>0</v>
      </c>
      <c r="CX229">
        <f>Y229*Source!I556</f>
        <v>11.885900000000001</v>
      </c>
      <c r="CY229">
        <f t="shared" si="26"/>
        <v>27.2</v>
      </c>
      <c r="CZ229">
        <f t="shared" si="27"/>
        <v>27.2</v>
      </c>
      <c r="DA229">
        <f t="shared" si="28"/>
        <v>1</v>
      </c>
      <c r="DB229">
        <f t="shared" si="24"/>
        <v>2486.9</v>
      </c>
      <c r="DC229">
        <f t="shared" si="25"/>
        <v>919.79</v>
      </c>
    </row>
    <row r="230" spans="1:107">
      <c r="A230">
        <f>ROW(Source!A556)</f>
        <v>556</v>
      </c>
      <c r="B230">
        <v>54027915</v>
      </c>
      <c r="C230">
        <v>54030595</v>
      </c>
      <c r="D230">
        <v>29172636</v>
      </c>
      <c r="E230">
        <v>1</v>
      </c>
      <c r="F230">
        <v>1</v>
      </c>
      <c r="G230">
        <v>1</v>
      </c>
      <c r="H230">
        <v>2</v>
      </c>
      <c r="I230" t="s">
        <v>991</v>
      </c>
      <c r="J230" t="s">
        <v>992</v>
      </c>
      <c r="K230" t="s">
        <v>993</v>
      </c>
      <c r="L230">
        <v>1368</v>
      </c>
      <c r="N230">
        <v>1011</v>
      </c>
      <c r="O230" t="s">
        <v>746</v>
      </c>
      <c r="P230" t="s">
        <v>746</v>
      </c>
      <c r="Q230">
        <v>1</v>
      </c>
      <c r="W230">
        <v>0</v>
      </c>
      <c r="X230">
        <v>-767468804</v>
      </c>
      <c r="Y230">
        <v>175.64</v>
      </c>
      <c r="AA230">
        <v>0</v>
      </c>
      <c r="AB230">
        <v>60</v>
      </c>
      <c r="AC230">
        <v>13.5</v>
      </c>
      <c r="AD230">
        <v>0</v>
      </c>
      <c r="AE230">
        <v>0</v>
      </c>
      <c r="AF230">
        <v>60</v>
      </c>
      <c r="AG230">
        <v>13.5</v>
      </c>
      <c r="AH230">
        <v>0</v>
      </c>
      <c r="AI230">
        <v>1</v>
      </c>
      <c r="AJ230">
        <v>1</v>
      </c>
      <c r="AK230">
        <v>1</v>
      </c>
      <c r="AL230">
        <v>1</v>
      </c>
      <c r="AN230">
        <v>0</v>
      </c>
      <c r="AO230">
        <v>1</v>
      </c>
      <c r="AP230">
        <v>0</v>
      </c>
      <c r="AQ230">
        <v>0</v>
      </c>
      <c r="AR230">
        <v>0</v>
      </c>
      <c r="AS230" t="s">
        <v>6</v>
      </c>
      <c r="AT230">
        <v>175.64</v>
      </c>
      <c r="AU230" t="s">
        <v>6</v>
      </c>
      <c r="AV230">
        <v>0</v>
      </c>
      <c r="AW230">
        <v>2</v>
      </c>
      <c r="AX230">
        <v>54030613</v>
      </c>
      <c r="AY230">
        <v>1</v>
      </c>
      <c r="AZ230">
        <v>0</v>
      </c>
      <c r="BA230">
        <v>236</v>
      </c>
      <c r="BB230">
        <v>0</v>
      </c>
      <c r="BC230">
        <v>0</v>
      </c>
      <c r="BD230">
        <v>0</v>
      </c>
      <c r="BE230">
        <v>0</v>
      </c>
      <c r="BF230">
        <v>0</v>
      </c>
      <c r="BG230">
        <v>0</v>
      </c>
      <c r="BH230">
        <v>0</v>
      </c>
      <c r="BI230">
        <v>0</v>
      </c>
      <c r="BJ230">
        <v>0</v>
      </c>
      <c r="BK230">
        <v>0</v>
      </c>
      <c r="BL230">
        <v>0</v>
      </c>
      <c r="BM230">
        <v>0</v>
      </c>
      <c r="BN230">
        <v>0</v>
      </c>
      <c r="BO230">
        <v>0</v>
      </c>
      <c r="BP230">
        <v>0</v>
      </c>
      <c r="BQ230">
        <v>0</v>
      </c>
      <c r="BR230">
        <v>0</v>
      </c>
      <c r="BS230">
        <v>0</v>
      </c>
      <c r="BT230">
        <v>0</v>
      </c>
      <c r="BU230">
        <v>0</v>
      </c>
      <c r="BV230">
        <v>0</v>
      </c>
      <c r="BW230">
        <v>0</v>
      </c>
      <c r="CX230">
        <f>Y230*Source!I556</f>
        <v>22.833199999999998</v>
      </c>
      <c r="CY230">
        <f t="shared" si="26"/>
        <v>60</v>
      </c>
      <c r="CZ230">
        <f t="shared" si="27"/>
        <v>60</v>
      </c>
      <c r="DA230">
        <f t="shared" si="28"/>
        <v>1</v>
      </c>
      <c r="DB230">
        <f t="shared" si="24"/>
        <v>10538.4</v>
      </c>
      <c r="DC230">
        <f t="shared" si="25"/>
        <v>2371.14</v>
      </c>
    </row>
    <row r="231" spans="1:107">
      <c r="A231">
        <f>ROW(Source!A556)</f>
        <v>556</v>
      </c>
      <c r="B231">
        <v>54027915</v>
      </c>
      <c r="C231">
        <v>54030595</v>
      </c>
      <c r="D231">
        <v>29172646</v>
      </c>
      <c r="E231">
        <v>1</v>
      </c>
      <c r="F231">
        <v>1</v>
      </c>
      <c r="G231">
        <v>1</v>
      </c>
      <c r="H231">
        <v>2</v>
      </c>
      <c r="I231" t="s">
        <v>994</v>
      </c>
      <c r="J231" t="s">
        <v>995</v>
      </c>
      <c r="K231" t="s">
        <v>996</v>
      </c>
      <c r="L231">
        <v>1368</v>
      </c>
      <c r="N231">
        <v>1011</v>
      </c>
      <c r="O231" t="s">
        <v>746</v>
      </c>
      <c r="P231" t="s">
        <v>746</v>
      </c>
      <c r="Q231">
        <v>1</v>
      </c>
      <c r="W231">
        <v>0</v>
      </c>
      <c r="X231">
        <v>180222472</v>
      </c>
      <c r="Y231">
        <v>34.130000000000003</v>
      </c>
      <c r="AA231">
        <v>0</v>
      </c>
      <c r="AB231">
        <v>14</v>
      </c>
      <c r="AC231">
        <v>0</v>
      </c>
      <c r="AD231">
        <v>0</v>
      </c>
      <c r="AE231">
        <v>0</v>
      </c>
      <c r="AF231">
        <v>14</v>
      </c>
      <c r="AG231">
        <v>0</v>
      </c>
      <c r="AH231">
        <v>0</v>
      </c>
      <c r="AI231">
        <v>1</v>
      </c>
      <c r="AJ231">
        <v>1</v>
      </c>
      <c r="AK231">
        <v>1</v>
      </c>
      <c r="AL231">
        <v>1</v>
      </c>
      <c r="AN231">
        <v>0</v>
      </c>
      <c r="AO231">
        <v>1</v>
      </c>
      <c r="AP231">
        <v>0</v>
      </c>
      <c r="AQ231">
        <v>0</v>
      </c>
      <c r="AR231">
        <v>0</v>
      </c>
      <c r="AS231" t="s">
        <v>6</v>
      </c>
      <c r="AT231">
        <v>34.130000000000003</v>
      </c>
      <c r="AU231" t="s">
        <v>6</v>
      </c>
      <c r="AV231">
        <v>0</v>
      </c>
      <c r="AW231">
        <v>2</v>
      </c>
      <c r="AX231">
        <v>54030614</v>
      </c>
      <c r="AY231">
        <v>1</v>
      </c>
      <c r="AZ231">
        <v>0</v>
      </c>
      <c r="BA231">
        <v>237</v>
      </c>
      <c r="BB231">
        <v>0</v>
      </c>
      <c r="BC231">
        <v>0</v>
      </c>
      <c r="BD231">
        <v>0</v>
      </c>
      <c r="BE231">
        <v>0</v>
      </c>
      <c r="BF231">
        <v>0</v>
      </c>
      <c r="BG231">
        <v>0</v>
      </c>
      <c r="BH231">
        <v>0</v>
      </c>
      <c r="BI231">
        <v>0</v>
      </c>
      <c r="BJ231">
        <v>0</v>
      </c>
      <c r="BK231">
        <v>0</v>
      </c>
      <c r="BL231">
        <v>0</v>
      </c>
      <c r="BM231">
        <v>0</v>
      </c>
      <c r="BN231">
        <v>0</v>
      </c>
      <c r="BO231">
        <v>0</v>
      </c>
      <c r="BP231">
        <v>0</v>
      </c>
      <c r="BQ231">
        <v>0</v>
      </c>
      <c r="BR231">
        <v>0</v>
      </c>
      <c r="BS231">
        <v>0</v>
      </c>
      <c r="BT231">
        <v>0</v>
      </c>
      <c r="BU231">
        <v>0</v>
      </c>
      <c r="BV231">
        <v>0</v>
      </c>
      <c r="BW231">
        <v>0</v>
      </c>
      <c r="CX231">
        <f>Y231*Source!I556</f>
        <v>4.4369000000000005</v>
      </c>
      <c r="CY231">
        <f t="shared" si="26"/>
        <v>14</v>
      </c>
      <c r="CZ231">
        <f t="shared" si="27"/>
        <v>14</v>
      </c>
      <c r="DA231">
        <f t="shared" si="28"/>
        <v>1</v>
      </c>
      <c r="DB231">
        <f t="shared" si="24"/>
        <v>477.82</v>
      </c>
      <c r="DC231">
        <f t="shared" si="25"/>
        <v>0</v>
      </c>
    </row>
    <row r="232" spans="1:107">
      <c r="A232">
        <f>ROW(Source!A556)</f>
        <v>556</v>
      </c>
      <c r="B232">
        <v>54027915</v>
      </c>
      <c r="C232">
        <v>54030595</v>
      </c>
      <c r="D232">
        <v>29172659</v>
      </c>
      <c r="E232">
        <v>1</v>
      </c>
      <c r="F232">
        <v>1</v>
      </c>
      <c r="G232">
        <v>1</v>
      </c>
      <c r="H232">
        <v>2</v>
      </c>
      <c r="I232" t="s">
        <v>997</v>
      </c>
      <c r="J232" t="s">
        <v>998</v>
      </c>
      <c r="K232" t="s">
        <v>999</v>
      </c>
      <c r="L232">
        <v>1368</v>
      </c>
      <c r="N232">
        <v>1011</v>
      </c>
      <c r="O232" t="s">
        <v>746</v>
      </c>
      <c r="P232" t="s">
        <v>746</v>
      </c>
      <c r="Q232">
        <v>1</v>
      </c>
      <c r="W232">
        <v>0</v>
      </c>
      <c r="X232">
        <v>1514068676</v>
      </c>
      <c r="Y232">
        <v>1.93</v>
      </c>
      <c r="AA232">
        <v>0</v>
      </c>
      <c r="AB232">
        <v>1.2</v>
      </c>
      <c r="AC232">
        <v>0</v>
      </c>
      <c r="AD232">
        <v>0</v>
      </c>
      <c r="AE232">
        <v>0</v>
      </c>
      <c r="AF232">
        <v>1.2</v>
      </c>
      <c r="AG232">
        <v>0</v>
      </c>
      <c r="AH232">
        <v>0</v>
      </c>
      <c r="AI232">
        <v>1</v>
      </c>
      <c r="AJ232">
        <v>1</v>
      </c>
      <c r="AK232">
        <v>1</v>
      </c>
      <c r="AL232">
        <v>1</v>
      </c>
      <c r="AN232">
        <v>0</v>
      </c>
      <c r="AO232">
        <v>1</v>
      </c>
      <c r="AP232">
        <v>0</v>
      </c>
      <c r="AQ232">
        <v>0</v>
      </c>
      <c r="AR232">
        <v>0</v>
      </c>
      <c r="AS232" t="s">
        <v>6</v>
      </c>
      <c r="AT232">
        <v>1.93</v>
      </c>
      <c r="AU232" t="s">
        <v>6</v>
      </c>
      <c r="AV232">
        <v>0</v>
      </c>
      <c r="AW232">
        <v>2</v>
      </c>
      <c r="AX232">
        <v>54030615</v>
      </c>
      <c r="AY232">
        <v>1</v>
      </c>
      <c r="AZ232">
        <v>0</v>
      </c>
      <c r="BA232">
        <v>238</v>
      </c>
      <c r="BB232">
        <v>0</v>
      </c>
      <c r="BC232">
        <v>0</v>
      </c>
      <c r="BD232">
        <v>0</v>
      </c>
      <c r="BE232">
        <v>0</v>
      </c>
      <c r="BF232">
        <v>0</v>
      </c>
      <c r="BG232">
        <v>0</v>
      </c>
      <c r="BH232">
        <v>0</v>
      </c>
      <c r="BI232">
        <v>0</v>
      </c>
      <c r="BJ232">
        <v>0</v>
      </c>
      <c r="BK232">
        <v>0</v>
      </c>
      <c r="BL232">
        <v>0</v>
      </c>
      <c r="BM232">
        <v>0</v>
      </c>
      <c r="BN232">
        <v>0</v>
      </c>
      <c r="BO232">
        <v>0</v>
      </c>
      <c r="BP232">
        <v>0</v>
      </c>
      <c r="BQ232">
        <v>0</v>
      </c>
      <c r="BR232">
        <v>0</v>
      </c>
      <c r="BS232">
        <v>0</v>
      </c>
      <c r="BT232">
        <v>0</v>
      </c>
      <c r="BU232">
        <v>0</v>
      </c>
      <c r="BV232">
        <v>0</v>
      </c>
      <c r="BW232">
        <v>0</v>
      </c>
      <c r="CX232">
        <f>Y232*Source!I556</f>
        <v>0.25090000000000001</v>
      </c>
      <c r="CY232">
        <f t="shared" si="26"/>
        <v>1.2</v>
      </c>
      <c r="CZ232">
        <f t="shared" si="27"/>
        <v>1.2</v>
      </c>
      <c r="DA232">
        <f t="shared" si="28"/>
        <v>1</v>
      </c>
      <c r="DB232">
        <f t="shared" si="24"/>
        <v>2.3199999999999998</v>
      </c>
      <c r="DC232">
        <f t="shared" si="25"/>
        <v>0</v>
      </c>
    </row>
    <row r="233" spans="1:107">
      <c r="A233">
        <f>ROW(Source!A556)</f>
        <v>556</v>
      </c>
      <c r="B233">
        <v>54027915</v>
      </c>
      <c r="C233">
        <v>54030595</v>
      </c>
      <c r="D233">
        <v>29174170</v>
      </c>
      <c r="E233">
        <v>1</v>
      </c>
      <c r="F233">
        <v>1</v>
      </c>
      <c r="G233">
        <v>1</v>
      </c>
      <c r="H233">
        <v>2</v>
      </c>
      <c r="I233" t="s">
        <v>1000</v>
      </c>
      <c r="J233" t="s">
        <v>1001</v>
      </c>
      <c r="K233" t="s">
        <v>1002</v>
      </c>
      <c r="L233">
        <v>1368</v>
      </c>
      <c r="N233">
        <v>1011</v>
      </c>
      <c r="O233" t="s">
        <v>746</v>
      </c>
      <c r="P233" t="s">
        <v>746</v>
      </c>
      <c r="Q233">
        <v>1</v>
      </c>
      <c r="W233">
        <v>0</v>
      </c>
      <c r="X233">
        <v>16930353</v>
      </c>
      <c r="Y233">
        <v>84.21</v>
      </c>
      <c r="AA233">
        <v>0</v>
      </c>
      <c r="AB233">
        <v>169</v>
      </c>
      <c r="AC233">
        <v>17.84</v>
      </c>
      <c r="AD233">
        <v>0</v>
      </c>
      <c r="AE233">
        <v>0</v>
      </c>
      <c r="AF233">
        <v>169</v>
      </c>
      <c r="AG233">
        <v>17.84</v>
      </c>
      <c r="AH233">
        <v>0</v>
      </c>
      <c r="AI233">
        <v>1</v>
      </c>
      <c r="AJ233">
        <v>1</v>
      </c>
      <c r="AK233">
        <v>1</v>
      </c>
      <c r="AL233">
        <v>1</v>
      </c>
      <c r="AN233">
        <v>0</v>
      </c>
      <c r="AO233">
        <v>1</v>
      </c>
      <c r="AP233">
        <v>0</v>
      </c>
      <c r="AQ233">
        <v>0</v>
      </c>
      <c r="AR233">
        <v>0</v>
      </c>
      <c r="AS233" t="s">
        <v>6</v>
      </c>
      <c r="AT233">
        <v>84.21</v>
      </c>
      <c r="AU233" t="s">
        <v>6</v>
      </c>
      <c r="AV233">
        <v>0</v>
      </c>
      <c r="AW233">
        <v>2</v>
      </c>
      <c r="AX233">
        <v>54030616</v>
      </c>
      <c r="AY233">
        <v>1</v>
      </c>
      <c r="AZ233">
        <v>0</v>
      </c>
      <c r="BA233">
        <v>239</v>
      </c>
      <c r="BB233">
        <v>0</v>
      </c>
      <c r="BC233">
        <v>0</v>
      </c>
      <c r="BD233">
        <v>0</v>
      </c>
      <c r="BE233">
        <v>0</v>
      </c>
      <c r="BF233">
        <v>0</v>
      </c>
      <c r="BG233">
        <v>0</v>
      </c>
      <c r="BH233">
        <v>0</v>
      </c>
      <c r="BI233">
        <v>0</v>
      </c>
      <c r="BJ233">
        <v>0</v>
      </c>
      <c r="BK233">
        <v>0</v>
      </c>
      <c r="BL233">
        <v>0</v>
      </c>
      <c r="BM233">
        <v>0</v>
      </c>
      <c r="BN233">
        <v>0</v>
      </c>
      <c r="BO233">
        <v>0</v>
      </c>
      <c r="BP233">
        <v>0</v>
      </c>
      <c r="BQ233">
        <v>0</v>
      </c>
      <c r="BR233">
        <v>0</v>
      </c>
      <c r="BS233">
        <v>0</v>
      </c>
      <c r="BT233">
        <v>0</v>
      </c>
      <c r="BU233">
        <v>0</v>
      </c>
      <c r="BV233">
        <v>0</v>
      </c>
      <c r="BW233">
        <v>0</v>
      </c>
      <c r="CX233">
        <f>Y233*Source!I556</f>
        <v>10.9473</v>
      </c>
      <c r="CY233">
        <f t="shared" si="26"/>
        <v>169</v>
      </c>
      <c r="CZ233">
        <f t="shared" si="27"/>
        <v>169</v>
      </c>
      <c r="DA233">
        <f t="shared" si="28"/>
        <v>1</v>
      </c>
      <c r="DB233">
        <f t="shared" si="24"/>
        <v>14231.49</v>
      </c>
      <c r="DC233">
        <f t="shared" si="25"/>
        <v>1502.31</v>
      </c>
    </row>
    <row r="234" spans="1:107">
      <c r="A234">
        <f>ROW(Source!A556)</f>
        <v>556</v>
      </c>
      <c r="B234">
        <v>54027915</v>
      </c>
      <c r="C234">
        <v>54030595</v>
      </c>
      <c r="D234">
        <v>29107441</v>
      </c>
      <c r="E234">
        <v>1</v>
      </c>
      <c r="F234">
        <v>1</v>
      </c>
      <c r="G234">
        <v>1</v>
      </c>
      <c r="H234">
        <v>3</v>
      </c>
      <c r="I234" t="s">
        <v>1003</v>
      </c>
      <c r="J234" t="s">
        <v>1004</v>
      </c>
      <c r="K234" t="s">
        <v>1005</v>
      </c>
      <c r="L234">
        <v>1339</v>
      </c>
      <c r="N234">
        <v>1007</v>
      </c>
      <c r="O234" t="s">
        <v>406</v>
      </c>
      <c r="P234" t="s">
        <v>406</v>
      </c>
      <c r="Q234">
        <v>1</v>
      </c>
      <c r="W234">
        <v>0</v>
      </c>
      <c r="X234">
        <v>-756465305</v>
      </c>
      <c r="Y234">
        <v>1.83</v>
      </c>
      <c r="AA234">
        <v>6.23</v>
      </c>
      <c r="AB234">
        <v>0</v>
      </c>
      <c r="AC234">
        <v>0</v>
      </c>
      <c r="AD234">
        <v>0</v>
      </c>
      <c r="AE234">
        <v>6.23</v>
      </c>
      <c r="AF234">
        <v>0</v>
      </c>
      <c r="AG234">
        <v>0</v>
      </c>
      <c r="AH234">
        <v>0</v>
      </c>
      <c r="AI234">
        <v>1</v>
      </c>
      <c r="AJ234">
        <v>1</v>
      </c>
      <c r="AK234">
        <v>1</v>
      </c>
      <c r="AL234">
        <v>1</v>
      </c>
      <c r="AN234">
        <v>0</v>
      </c>
      <c r="AO234">
        <v>1</v>
      </c>
      <c r="AP234">
        <v>0</v>
      </c>
      <c r="AQ234">
        <v>0</v>
      </c>
      <c r="AR234">
        <v>0</v>
      </c>
      <c r="AS234" t="s">
        <v>6</v>
      </c>
      <c r="AT234">
        <v>1.83</v>
      </c>
      <c r="AU234" t="s">
        <v>6</v>
      </c>
      <c r="AV234">
        <v>0</v>
      </c>
      <c r="AW234">
        <v>2</v>
      </c>
      <c r="AX234">
        <v>54030617</v>
      </c>
      <c r="AY234">
        <v>1</v>
      </c>
      <c r="AZ234">
        <v>0</v>
      </c>
      <c r="BA234">
        <v>240</v>
      </c>
      <c r="BB234">
        <v>0</v>
      </c>
      <c r="BC234">
        <v>0</v>
      </c>
      <c r="BD234">
        <v>0</v>
      </c>
      <c r="BE234">
        <v>0</v>
      </c>
      <c r="BF234">
        <v>0</v>
      </c>
      <c r="BG234">
        <v>0</v>
      </c>
      <c r="BH234">
        <v>0</v>
      </c>
      <c r="BI234">
        <v>0</v>
      </c>
      <c r="BJ234">
        <v>0</v>
      </c>
      <c r="BK234">
        <v>0</v>
      </c>
      <c r="BL234">
        <v>0</v>
      </c>
      <c r="BM234">
        <v>0</v>
      </c>
      <c r="BN234">
        <v>0</v>
      </c>
      <c r="BO234">
        <v>0</v>
      </c>
      <c r="BP234">
        <v>0</v>
      </c>
      <c r="BQ234">
        <v>0</v>
      </c>
      <c r="BR234">
        <v>0</v>
      </c>
      <c r="BS234">
        <v>0</v>
      </c>
      <c r="BT234">
        <v>0</v>
      </c>
      <c r="BU234">
        <v>0</v>
      </c>
      <c r="BV234">
        <v>0</v>
      </c>
      <c r="BW234">
        <v>0</v>
      </c>
      <c r="CX234">
        <f>Y234*Source!I556</f>
        <v>0.23790000000000003</v>
      </c>
      <c r="CY234">
        <f>AA234</f>
        <v>6.23</v>
      </c>
      <c r="CZ234">
        <f>AE234</f>
        <v>6.23</v>
      </c>
      <c r="DA234">
        <f>AI234</f>
        <v>1</v>
      </c>
      <c r="DB234">
        <f t="shared" si="24"/>
        <v>11.4</v>
      </c>
      <c r="DC234">
        <f t="shared" si="25"/>
        <v>0</v>
      </c>
    </row>
    <row r="235" spans="1:107">
      <c r="A235">
        <f>ROW(Source!A556)</f>
        <v>556</v>
      </c>
      <c r="B235">
        <v>54027915</v>
      </c>
      <c r="C235">
        <v>54030595</v>
      </c>
      <c r="D235">
        <v>29113979</v>
      </c>
      <c r="E235">
        <v>1</v>
      </c>
      <c r="F235">
        <v>1</v>
      </c>
      <c r="G235">
        <v>1</v>
      </c>
      <c r="H235">
        <v>3</v>
      </c>
      <c r="I235" t="s">
        <v>1006</v>
      </c>
      <c r="J235" t="s">
        <v>1007</v>
      </c>
      <c r="K235" t="s">
        <v>1008</v>
      </c>
      <c r="L235">
        <v>1348</v>
      </c>
      <c r="N235">
        <v>1009</v>
      </c>
      <c r="O235" t="s">
        <v>172</v>
      </c>
      <c r="P235" t="s">
        <v>172</v>
      </c>
      <c r="Q235">
        <v>1000</v>
      </c>
      <c r="W235">
        <v>0</v>
      </c>
      <c r="X235">
        <v>-1319080431</v>
      </c>
      <c r="Y235">
        <v>2.2100000000000002E-2</v>
      </c>
      <c r="AA235">
        <v>9749.99</v>
      </c>
      <c r="AB235">
        <v>0</v>
      </c>
      <c r="AC235">
        <v>0</v>
      </c>
      <c r="AD235">
        <v>0</v>
      </c>
      <c r="AE235">
        <v>9749.99</v>
      </c>
      <c r="AF235">
        <v>0</v>
      </c>
      <c r="AG235">
        <v>0</v>
      </c>
      <c r="AH235">
        <v>0</v>
      </c>
      <c r="AI235">
        <v>1</v>
      </c>
      <c r="AJ235">
        <v>1</v>
      </c>
      <c r="AK235">
        <v>1</v>
      </c>
      <c r="AL235">
        <v>1</v>
      </c>
      <c r="AN235">
        <v>0</v>
      </c>
      <c r="AO235">
        <v>1</v>
      </c>
      <c r="AP235">
        <v>0</v>
      </c>
      <c r="AQ235">
        <v>0</v>
      </c>
      <c r="AR235">
        <v>0</v>
      </c>
      <c r="AS235" t="s">
        <v>6</v>
      </c>
      <c r="AT235">
        <v>2.2100000000000002E-2</v>
      </c>
      <c r="AU235" t="s">
        <v>6</v>
      </c>
      <c r="AV235">
        <v>0</v>
      </c>
      <c r="AW235">
        <v>2</v>
      </c>
      <c r="AX235">
        <v>54030618</v>
      </c>
      <c r="AY235">
        <v>1</v>
      </c>
      <c r="AZ235">
        <v>0</v>
      </c>
      <c r="BA235">
        <v>241</v>
      </c>
      <c r="BB235">
        <v>0</v>
      </c>
      <c r="BC235">
        <v>0</v>
      </c>
      <c r="BD235">
        <v>0</v>
      </c>
      <c r="BE235">
        <v>0</v>
      </c>
      <c r="BF235">
        <v>0</v>
      </c>
      <c r="BG235">
        <v>0</v>
      </c>
      <c r="BH235">
        <v>0</v>
      </c>
      <c r="BI235">
        <v>0</v>
      </c>
      <c r="BJ235">
        <v>0</v>
      </c>
      <c r="BK235">
        <v>0</v>
      </c>
      <c r="BL235">
        <v>0</v>
      </c>
      <c r="BM235">
        <v>0</v>
      </c>
      <c r="BN235">
        <v>0</v>
      </c>
      <c r="BO235">
        <v>0</v>
      </c>
      <c r="BP235">
        <v>0</v>
      </c>
      <c r="BQ235">
        <v>0</v>
      </c>
      <c r="BR235">
        <v>0</v>
      </c>
      <c r="BS235">
        <v>0</v>
      </c>
      <c r="BT235">
        <v>0</v>
      </c>
      <c r="BU235">
        <v>0</v>
      </c>
      <c r="BV235">
        <v>0</v>
      </c>
      <c r="BW235">
        <v>0</v>
      </c>
      <c r="CX235">
        <f>Y235*Source!I556</f>
        <v>2.8730000000000001E-3</v>
      </c>
      <c r="CY235">
        <f>AA235</f>
        <v>9749.99</v>
      </c>
      <c r="CZ235">
        <f>AE235</f>
        <v>9749.99</v>
      </c>
      <c r="DA235">
        <f>AI235</f>
        <v>1</v>
      </c>
      <c r="DB235">
        <f t="shared" si="24"/>
        <v>215.47</v>
      </c>
      <c r="DC235">
        <f t="shared" si="25"/>
        <v>0</v>
      </c>
    </row>
    <row r="236" spans="1:107">
      <c r="A236">
        <f>ROW(Source!A556)</f>
        <v>556</v>
      </c>
      <c r="B236">
        <v>54027915</v>
      </c>
      <c r="C236">
        <v>54030595</v>
      </c>
      <c r="D236">
        <v>29107430</v>
      </c>
      <c r="E236">
        <v>1</v>
      </c>
      <c r="F236">
        <v>1</v>
      </c>
      <c r="G236">
        <v>1</v>
      </c>
      <c r="H236">
        <v>3</v>
      </c>
      <c r="I236" t="s">
        <v>1009</v>
      </c>
      <c r="J236" t="s">
        <v>1010</v>
      </c>
      <c r="K236" t="s">
        <v>1011</v>
      </c>
      <c r="L236">
        <v>1339</v>
      </c>
      <c r="N236">
        <v>1007</v>
      </c>
      <c r="O236" t="s">
        <v>406</v>
      </c>
      <c r="P236" t="s">
        <v>406</v>
      </c>
      <c r="Q236">
        <v>1</v>
      </c>
      <c r="W236">
        <v>0</v>
      </c>
      <c r="X236">
        <v>-203673795</v>
      </c>
      <c r="Y236">
        <v>0.69</v>
      </c>
      <c r="AA236">
        <v>38.49</v>
      </c>
      <c r="AB236">
        <v>0</v>
      </c>
      <c r="AC236">
        <v>0</v>
      </c>
      <c r="AD236">
        <v>0</v>
      </c>
      <c r="AE236">
        <v>38.49</v>
      </c>
      <c r="AF236">
        <v>0</v>
      </c>
      <c r="AG236">
        <v>0</v>
      </c>
      <c r="AH236">
        <v>0</v>
      </c>
      <c r="AI236">
        <v>1</v>
      </c>
      <c r="AJ236">
        <v>1</v>
      </c>
      <c r="AK236">
        <v>1</v>
      </c>
      <c r="AL236">
        <v>1</v>
      </c>
      <c r="AN236">
        <v>0</v>
      </c>
      <c r="AO236">
        <v>1</v>
      </c>
      <c r="AP236">
        <v>0</v>
      </c>
      <c r="AQ236">
        <v>0</v>
      </c>
      <c r="AR236">
        <v>0</v>
      </c>
      <c r="AS236" t="s">
        <v>6</v>
      </c>
      <c r="AT236">
        <v>0.69</v>
      </c>
      <c r="AU236" t="s">
        <v>6</v>
      </c>
      <c r="AV236">
        <v>0</v>
      </c>
      <c r="AW236">
        <v>2</v>
      </c>
      <c r="AX236">
        <v>54030619</v>
      </c>
      <c r="AY236">
        <v>1</v>
      </c>
      <c r="AZ236">
        <v>0</v>
      </c>
      <c r="BA236">
        <v>242</v>
      </c>
      <c r="BB236">
        <v>0</v>
      </c>
      <c r="BC236">
        <v>0</v>
      </c>
      <c r="BD236">
        <v>0</v>
      </c>
      <c r="BE236">
        <v>0</v>
      </c>
      <c r="BF236">
        <v>0</v>
      </c>
      <c r="BG236">
        <v>0</v>
      </c>
      <c r="BH236">
        <v>0</v>
      </c>
      <c r="BI236">
        <v>0</v>
      </c>
      <c r="BJ236">
        <v>0</v>
      </c>
      <c r="BK236">
        <v>0</v>
      </c>
      <c r="BL236">
        <v>0</v>
      </c>
      <c r="BM236">
        <v>0</v>
      </c>
      <c r="BN236">
        <v>0</v>
      </c>
      <c r="BO236">
        <v>0</v>
      </c>
      <c r="BP236">
        <v>0</v>
      </c>
      <c r="BQ236">
        <v>0</v>
      </c>
      <c r="BR236">
        <v>0</v>
      </c>
      <c r="BS236">
        <v>0</v>
      </c>
      <c r="BT236">
        <v>0</v>
      </c>
      <c r="BU236">
        <v>0</v>
      </c>
      <c r="BV236">
        <v>0</v>
      </c>
      <c r="BW236">
        <v>0</v>
      </c>
      <c r="CX236">
        <f>Y236*Source!I556</f>
        <v>8.9700000000000002E-2</v>
      </c>
      <c r="CY236">
        <f>AA236</f>
        <v>38.49</v>
      </c>
      <c r="CZ236">
        <f>AE236</f>
        <v>38.49</v>
      </c>
      <c r="DA236">
        <f>AI236</f>
        <v>1</v>
      </c>
      <c r="DB236">
        <f t="shared" si="24"/>
        <v>26.56</v>
      </c>
      <c r="DC236">
        <f t="shared" si="25"/>
        <v>0</v>
      </c>
    </row>
    <row r="237" spans="1:107">
      <c r="A237">
        <f>ROW(Source!A556)</f>
        <v>556</v>
      </c>
      <c r="B237">
        <v>54027915</v>
      </c>
      <c r="C237">
        <v>54030595</v>
      </c>
      <c r="D237">
        <v>29116020</v>
      </c>
      <c r="E237">
        <v>1</v>
      </c>
      <c r="F237">
        <v>1</v>
      </c>
      <c r="G237">
        <v>1</v>
      </c>
      <c r="H237">
        <v>3</v>
      </c>
      <c r="I237" t="s">
        <v>472</v>
      </c>
      <c r="J237" t="s">
        <v>474</v>
      </c>
      <c r="K237" t="s">
        <v>473</v>
      </c>
      <c r="L237">
        <v>1301</v>
      </c>
      <c r="N237">
        <v>1003</v>
      </c>
      <c r="O237" t="s">
        <v>196</v>
      </c>
      <c r="P237" t="s">
        <v>196</v>
      </c>
      <c r="Q237">
        <v>1</v>
      </c>
      <c r="W237">
        <v>1</v>
      </c>
      <c r="X237">
        <v>-927020744</v>
      </c>
      <c r="Y237">
        <v>-100.4</v>
      </c>
      <c r="AA237">
        <v>4351.3</v>
      </c>
      <c r="AB237">
        <v>0</v>
      </c>
      <c r="AC237">
        <v>0</v>
      </c>
      <c r="AD237">
        <v>0</v>
      </c>
      <c r="AE237">
        <v>410.5</v>
      </c>
      <c r="AF237">
        <v>0</v>
      </c>
      <c r="AG237">
        <v>0</v>
      </c>
      <c r="AH237">
        <v>0</v>
      </c>
      <c r="AI237">
        <v>10.6</v>
      </c>
      <c r="AJ237">
        <v>1</v>
      </c>
      <c r="AK237">
        <v>1</v>
      </c>
      <c r="AL237">
        <v>1</v>
      </c>
      <c r="AN237">
        <v>0</v>
      </c>
      <c r="AO237">
        <v>1</v>
      </c>
      <c r="AP237">
        <v>0</v>
      </c>
      <c r="AQ237">
        <v>0</v>
      </c>
      <c r="AR237">
        <v>0</v>
      </c>
      <c r="AS237" t="s">
        <v>6</v>
      </c>
      <c r="AT237">
        <v>-100.4</v>
      </c>
      <c r="AU237" t="s">
        <v>6</v>
      </c>
      <c r="AV237">
        <v>0</v>
      </c>
      <c r="AW237">
        <v>2</v>
      </c>
      <c r="AX237">
        <v>54030620</v>
      </c>
      <c r="AY237">
        <v>1</v>
      </c>
      <c r="AZ237">
        <v>6144</v>
      </c>
      <c r="BA237">
        <v>243</v>
      </c>
      <c r="BB237">
        <v>0</v>
      </c>
      <c r="BC237">
        <v>0</v>
      </c>
      <c r="BD237">
        <v>0</v>
      </c>
      <c r="BE237">
        <v>0</v>
      </c>
      <c r="BF237">
        <v>0</v>
      </c>
      <c r="BG237">
        <v>0</v>
      </c>
      <c r="BH237">
        <v>0</v>
      </c>
      <c r="BI237">
        <v>0</v>
      </c>
      <c r="BJ237">
        <v>0</v>
      </c>
      <c r="BK237">
        <v>0</v>
      </c>
      <c r="BL237">
        <v>0</v>
      </c>
      <c r="BM237">
        <v>0</v>
      </c>
      <c r="BN237">
        <v>0</v>
      </c>
      <c r="BO237">
        <v>0</v>
      </c>
      <c r="BP237">
        <v>0</v>
      </c>
      <c r="BQ237">
        <v>0</v>
      </c>
      <c r="BR237">
        <v>0</v>
      </c>
      <c r="BS237">
        <v>0</v>
      </c>
      <c r="BT237">
        <v>0</v>
      </c>
      <c r="BU237">
        <v>0</v>
      </c>
      <c r="BV237">
        <v>0</v>
      </c>
      <c r="BW237">
        <v>0</v>
      </c>
      <c r="CX237">
        <f>Y237*Source!I556</f>
        <v>-13.052000000000001</v>
      </c>
      <c r="CY237">
        <f>AA237</f>
        <v>4351.3</v>
      </c>
      <c r="CZ237">
        <f>AE237</f>
        <v>410.5</v>
      </c>
      <c r="DA237">
        <f>AI237</f>
        <v>10.6</v>
      </c>
      <c r="DB237">
        <f t="shared" si="24"/>
        <v>-41214.199999999997</v>
      </c>
      <c r="DC237">
        <f t="shared" si="25"/>
        <v>0</v>
      </c>
    </row>
    <row r="238" spans="1:107">
      <c r="A238">
        <f>ROW(Source!A556)</f>
        <v>556</v>
      </c>
      <c r="B238">
        <v>54027915</v>
      </c>
      <c r="C238">
        <v>54030595</v>
      </c>
      <c r="D238">
        <v>29118588</v>
      </c>
      <c r="E238">
        <v>1</v>
      </c>
      <c r="F238">
        <v>1</v>
      </c>
      <c r="G238">
        <v>1</v>
      </c>
      <c r="H238">
        <v>3</v>
      </c>
      <c r="I238" t="s">
        <v>1012</v>
      </c>
      <c r="J238" t="s">
        <v>1013</v>
      </c>
      <c r="K238" t="s">
        <v>1014</v>
      </c>
      <c r="L238">
        <v>1348</v>
      </c>
      <c r="N238">
        <v>1009</v>
      </c>
      <c r="O238" t="s">
        <v>172</v>
      </c>
      <c r="P238" t="s">
        <v>172</v>
      </c>
      <c r="Q238">
        <v>1000</v>
      </c>
      <c r="W238">
        <v>0</v>
      </c>
      <c r="X238">
        <v>-1950448423</v>
      </c>
      <c r="Y238">
        <v>0</v>
      </c>
      <c r="AA238">
        <v>5500</v>
      </c>
      <c r="AB238">
        <v>0</v>
      </c>
      <c r="AC238">
        <v>0</v>
      </c>
      <c r="AD238">
        <v>0</v>
      </c>
      <c r="AE238">
        <v>5500</v>
      </c>
      <c r="AF238">
        <v>0</v>
      </c>
      <c r="AG238">
        <v>0</v>
      </c>
      <c r="AH238">
        <v>0</v>
      </c>
      <c r="AI238">
        <v>1</v>
      </c>
      <c r="AJ238">
        <v>1</v>
      </c>
      <c r="AK238">
        <v>1</v>
      </c>
      <c r="AL238">
        <v>1</v>
      </c>
      <c r="AN238">
        <v>1</v>
      </c>
      <c r="AO238">
        <v>0</v>
      </c>
      <c r="AP238">
        <v>0</v>
      </c>
      <c r="AQ238">
        <v>0</v>
      </c>
      <c r="AR238">
        <v>0</v>
      </c>
      <c r="AS238" t="s">
        <v>6</v>
      </c>
      <c r="AT238">
        <v>0</v>
      </c>
      <c r="AU238" t="s">
        <v>6</v>
      </c>
      <c r="AV238">
        <v>0</v>
      </c>
      <c r="AW238">
        <v>2</v>
      </c>
      <c r="AX238">
        <v>54030621</v>
      </c>
      <c r="AY238">
        <v>1</v>
      </c>
      <c r="AZ238">
        <v>0</v>
      </c>
      <c r="BA238">
        <v>244</v>
      </c>
      <c r="BB238">
        <v>0</v>
      </c>
      <c r="BC238">
        <v>0</v>
      </c>
      <c r="BD238">
        <v>0</v>
      </c>
      <c r="BE238">
        <v>0</v>
      </c>
      <c r="BF238">
        <v>0</v>
      </c>
      <c r="BG238">
        <v>0</v>
      </c>
      <c r="BH238">
        <v>0</v>
      </c>
      <c r="BI238">
        <v>0</v>
      </c>
      <c r="BJ238">
        <v>0</v>
      </c>
      <c r="BK238">
        <v>0</v>
      </c>
      <c r="BL238">
        <v>0</v>
      </c>
      <c r="BM238">
        <v>0</v>
      </c>
      <c r="BN238">
        <v>0</v>
      </c>
      <c r="BO238">
        <v>0</v>
      </c>
      <c r="BP238">
        <v>0</v>
      </c>
      <c r="BQ238">
        <v>0</v>
      </c>
      <c r="BR238">
        <v>0</v>
      </c>
      <c r="BS238">
        <v>0</v>
      </c>
      <c r="BT238">
        <v>0</v>
      </c>
      <c r="BU238">
        <v>0</v>
      </c>
      <c r="BV238">
        <v>0</v>
      </c>
      <c r="BW238">
        <v>0</v>
      </c>
      <c r="CX238">
        <f>Y238*Source!I556</f>
        <v>0</v>
      </c>
      <c r="CY238">
        <f>AA238</f>
        <v>5500</v>
      </c>
      <c r="CZ238">
        <f>AE238</f>
        <v>5500</v>
      </c>
      <c r="DA238">
        <f>AI238</f>
        <v>1</v>
      </c>
      <c r="DB238">
        <f t="shared" si="24"/>
        <v>0</v>
      </c>
      <c r="DC238">
        <f t="shared" si="25"/>
        <v>0</v>
      </c>
    </row>
    <row r="239" spans="1:107">
      <c r="A239">
        <f>ROW(Source!A558)</f>
        <v>558</v>
      </c>
      <c r="B239">
        <v>54027915</v>
      </c>
      <c r="C239">
        <v>54030659</v>
      </c>
      <c r="D239">
        <v>29362762</v>
      </c>
      <c r="E239">
        <v>1</v>
      </c>
      <c r="F239">
        <v>1</v>
      </c>
      <c r="G239">
        <v>1</v>
      </c>
      <c r="H239">
        <v>1</v>
      </c>
      <c r="I239" t="s">
        <v>885</v>
      </c>
      <c r="J239" t="s">
        <v>6</v>
      </c>
      <c r="K239" t="s">
        <v>886</v>
      </c>
      <c r="L239">
        <v>1369</v>
      </c>
      <c r="N239">
        <v>1013</v>
      </c>
      <c r="O239" t="s">
        <v>738</v>
      </c>
      <c r="P239" t="s">
        <v>738</v>
      </c>
      <c r="Q239">
        <v>1</v>
      </c>
      <c r="W239">
        <v>0</v>
      </c>
      <c r="X239">
        <v>604758886</v>
      </c>
      <c r="Y239">
        <v>23.04</v>
      </c>
      <c r="AA239">
        <v>0</v>
      </c>
      <c r="AB239">
        <v>0</v>
      </c>
      <c r="AC239">
        <v>0</v>
      </c>
      <c r="AD239">
        <v>9.6199999999999992</v>
      </c>
      <c r="AE239">
        <v>0</v>
      </c>
      <c r="AF239">
        <v>0</v>
      </c>
      <c r="AG239">
        <v>0</v>
      </c>
      <c r="AH239">
        <v>9.6199999999999992</v>
      </c>
      <c r="AI239">
        <v>1</v>
      </c>
      <c r="AJ239">
        <v>1</v>
      </c>
      <c r="AK239">
        <v>1</v>
      </c>
      <c r="AL239">
        <v>1</v>
      </c>
      <c r="AN239">
        <v>0</v>
      </c>
      <c r="AO239">
        <v>1</v>
      </c>
      <c r="AP239">
        <v>0</v>
      </c>
      <c r="AQ239">
        <v>0</v>
      </c>
      <c r="AR239">
        <v>0</v>
      </c>
      <c r="AS239" t="s">
        <v>6</v>
      </c>
      <c r="AT239">
        <v>23.04</v>
      </c>
      <c r="AU239" t="s">
        <v>6</v>
      </c>
      <c r="AV239">
        <v>1</v>
      </c>
      <c r="AW239">
        <v>2</v>
      </c>
      <c r="AX239">
        <v>54030670</v>
      </c>
      <c r="AY239">
        <v>1</v>
      </c>
      <c r="AZ239">
        <v>0</v>
      </c>
      <c r="BA239">
        <v>245</v>
      </c>
      <c r="BB239">
        <v>0</v>
      </c>
      <c r="BC239">
        <v>0</v>
      </c>
      <c r="BD239">
        <v>0</v>
      </c>
      <c r="BE239">
        <v>0</v>
      </c>
      <c r="BF239">
        <v>0</v>
      </c>
      <c r="BG239">
        <v>0</v>
      </c>
      <c r="BH239">
        <v>0</v>
      </c>
      <c r="BI239">
        <v>0</v>
      </c>
      <c r="BJ239">
        <v>0</v>
      </c>
      <c r="BK239">
        <v>0</v>
      </c>
      <c r="BL239">
        <v>0</v>
      </c>
      <c r="BM239">
        <v>0</v>
      </c>
      <c r="BN239">
        <v>0</v>
      </c>
      <c r="BO239">
        <v>0</v>
      </c>
      <c r="BP239">
        <v>0</v>
      </c>
      <c r="BQ239">
        <v>0</v>
      </c>
      <c r="BR239">
        <v>0</v>
      </c>
      <c r="BS239">
        <v>0</v>
      </c>
      <c r="BT239">
        <v>0</v>
      </c>
      <c r="BU239">
        <v>0</v>
      </c>
      <c r="BV239">
        <v>0</v>
      </c>
      <c r="BW239">
        <v>0</v>
      </c>
      <c r="CX239">
        <f>Y239*Source!I558</f>
        <v>2.9952000000000001</v>
      </c>
      <c r="CY239">
        <f>AD239</f>
        <v>9.6199999999999992</v>
      </c>
      <c r="CZ239">
        <f>AH239</f>
        <v>9.6199999999999992</v>
      </c>
      <c r="DA239">
        <f>AL239</f>
        <v>1</v>
      </c>
      <c r="DB239">
        <f t="shared" si="24"/>
        <v>221.64</v>
      </c>
      <c r="DC239">
        <f t="shared" si="25"/>
        <v>0</v>
      </c>
    </row>
    <row r="240" spans="1:107">
      <c r="A240">
        <f>ROW(Source!A558)</f>
        <v>558</v>
      </c>
      <c r="B240">
        <v>54027915</v>
      </c>
      <c r="C240">
        <v>54030659</v>
      </c>
      <c r="D240">
        <v>121548</v>
      </c>
      <c r="E240">
        <v>1</v>
      </c>
      <c r="F240">
        <v>1</v>
      </c>
      <c r="G240">
        <v>1</v>
      </c>
      <c r="H240">
        <v>1</v>
      </c>
      <c r="I240" t="s">
        <v>108</v>
      </c>
      <c r="J240" t="s">
        <v>6</v>
      </c>
      <c r="K240" t="s">
        <v>741</v>
      </c>
      <c r="L240">
        <v>608254</v>
      </c>
      <c r="N240">
        <v>1013</v>
      </c>
      <c r="O240" t="s">
        <v>742</v>
      </c>
      <c r="P240" t="s">
        <v>742</v>
      </c>
      <c r="Q240">
        <v>1</v>
      </c>
      <c r="W240">
        <v>0</v>
      </c>
      <c r="X240">
        <v>-185737400</v>
      </c>
      <c r="Y240">
        <v>0.2</v>
      </c>
      <c r="AA240">
        <v>0</v>
      </c>
      <c r="AB240">
        <v>0</v>
      </c>
      <c r="AC240">
        <v>0</v>
      </c>
      <c r="AD240">
        <v>0</v>
      </c>
      <c r="AE240">
        <v>0</v>
      </c>
      <c r="AF240">
        <v>0</v>
      </c>
      <c r="AG240">
        <v>0</v>
      </c>
      <c r="AH240">
        <v>0</v>
      </c>
      <c r="AI240">
        <v>1</v>
      </c>
      <c r="AJ240">
        <v>1</v>
      </c>
      <c r="AK240">
        <v>1</v>
      </c>
      <c r="AL240">
        <v>1</v>
      </c>
      <c r="AN240">
        <v>0</v>
      </c>
      <c r="AO240">
        <v>1</v>
      </c>
      <c r="AP240">
        <v>0</v>
      </c>
      <c r="AQ240">
        <v>0</v>
      </c>
      <c r="AR240">
        <v>0</v>
      </c>
      <c r="AS240" t="s">
        <v>6</v>
      </c>
      <c r="AT240">
        <v>0.2</v>
      </c>
      <c r="AU240" t="s">
        <v>6</v>
      </c>
      <c r="AV240">
        <v>2</v>
      </c>
      <c r="AW240">
        <v>2</v>
      </c>
      <c r="AX240">
        <v>54030671</v>
      </c>
      <c r="AY240">
        <v>1</v>
      </c>
      <c r="AZ240">
        <v>0</v>
      </c>
      <c r="BA240">
        <v>246</v>
      </c>
      <c r="BB240">
        <v>0</v>
      </c>
      <c r="BC240">
        <v>0</v>
      </c>
      <c r="BD240">
        <v>0</v>
      </c>
      <c r="BE240">
        <v>0</v>
      </c>
      <c r="BF240">
        <v>0</v>
      </c>
      <c r="BG240">
        <v>0</v>
      </c>
      <c r="BH240">
        <v>0</v>
      </c>
      <c r="BI240">
        <v>0</v>
      </c>
      <c r="BJ240">
        <v>0</v>
      </c>
      <c r="BK240">
        <v>0</v>
      </c>
      <c r="BL240">
        <v>0</v>
      </c>
      <c r="BM240">
        <v>0</v>
      </c>
      <c r="BN240">
        <v>0</v>
      </c>
      <c r="BO240">
        <v>0</v>
      </c>
      <c r="BP240">
        <v>0</v>
      </c>
      <c r="BQ240">
        <v>0</v>
      </c>
      <c r="BR240">
        <v>0</v>
      </c>
      <c r="BS240">
        <v>0</v>
      </c>
      <c r="BT240">
        <v>0</v>
      </c>
      <c r="BU240">
        <v>0</v>
      </c>
      <c r="BV240">
        <v>0</v>
      </c>
      <c r="BW240">
        <v>0</v>
      </c>
      <c r="CX240">
        <f>Y240*Source!I558</f>
        <v>2.6000000000000002E-2</v>
      </c>
      <c r="CY240">
        <f>AD240</f>
        <v>0</v>
      </c>
      <c r="CZ240">
        <f>AH240</f>
        <v>0</v>
      </c>
      <c r="DA240">
        <f>AL240</f>
        <v>1</v>
      </c>
      <c r="DB240">
        <f t="shared" si="24"/>
        <v>0</v>
      </c>
      <c r="DC240">
        <f t="shared" si="25"/>
        <v>0</v>
      </c>
    </row>
    <row r="241" spans="1:107">
      <c r="A241">
        <f>ROW(Source!A558)</f>
        <v>558</v>
      </c>
      <c r="B241">
        <v>54027915</v>
      </c>
      <c r="C241">
        <v>54030659</v>
      </c>
      <c r="D241">
        <v>29172362</v>
      </c>
      <c r="E241">
        <v>1</v>
      </c>
      <c r="F241">
        <v>1</v>
      </c>
      <c r="G241">
        <v>1</v>
      </c>
      <c r="H241">
        <v>2</v>
      </c>
      <c r="I241" t="s">
        <v>818</v>
      </c>
      <c r="J241" t="s">
        <v>819</v>
      </c>
      <c r="K241" t="s">
        <v>820</v>
      </c>
      <c r="L241">
        <v>1368</v>
      </c>
      <c r="N241">
        <v>1011</v>
      </c>
      <c r="O241" t="s">
        <v>746</v>
      </c>
      <c r="P241" t="s">
        <v>746</v>
      </c>
      <c r="Q241">
        <v>1</v>
      </c>
      <c r="W241">
        <v>0</v>
      </c>
      <c r="X241">
        <v>783836208</v>
      </c>
      <c r="Y241">
        <v>0.2</v>
      </c>
      <c r="AA241">
        <v>0</v>
      </c>
      <c r="AB241">
        <v>134.65</v>
      </c>
      <c r="AC241">
        <v>13.5</v>
      </c>
      <c r="AD241">
        <v>0</v>
      </c>
      <c r="AE241">
        <v>0</v>
      </c>
      <c r="AF241">
        <v>134.65</v>
      </c>
      <c r="AG241">
        <v>13.5</v>
      </c>
      <c r="AH241">
        <v>0</v>
      </c>
      <c r="AI241">
        <v>1</v>
      </c>
      <c r="AJ241">
        <v>1</v>
      </c>
      <c r="AK241">
        <v>1</v>
      </c>
      <c r="AL241">
        <v>1</v>
      </c>
      <c r="AN241">
        <v>0</v>
      </c>
      <c r="AO241">
        <v>1</v>
      </c>
      <c r="AP241">
        <v>0</v>
      </c>
      <c r="AQ241">
        <v>0</v>
      </c>
      <c r="AR241">
        <v>0</v>
      </c>
      <c r="AS241" t="s">
        <v>6</v>
      </c>
      <c r="AT241">
        <v>0.2</v>
      </c>
      <c r="AU241" t="s">
        <v>6</v>
      </c>
      <c r="AV241">
        <v>0</v>
      </c>
      <c r="AW241">
        <v>2</v>
      </c>
      <c r="AX241">
        <v>54030672</v>
      </c>
      <c r="AY241">
        <v>1</v>
      </c>
      <c r="AZ241">
        <v>0</v>
      </c>
      <c r="BA241">
        <v>247</v>
      </c>
      <c r="BB241">
        <v>0</v>
      </c>
      <c r="BC241">
        <v>0</v>
      </c>
      <c r="BD241">
        <v>0</v>
      </c>
      <c r="BE241">
        <v>0</v>
      </c>
      <c r="BF241">
        <v>0</v>
      </c>
      <c r="BG241">
        <v>0</v>
      </c>
      <c r="BH241">
        <v>0</v>
      </c>
      <c r="BI241">
        <v>0</v>
      </c>
      <c r="BJ241">
        <v>0</v>
      </c>
      <c r="BK241">
        <v>0</v>
      </c>
      <c r="BL241">
        <v>0</v>
      </c>
      <c r="BM241">
        <v>0</v>
      </c>
      <c r="BN241">
        <v>0</v>
      </c>
      <c r="BO241">
        <v>0</v>
      </c>
      <c r="BP241">
        <v>0</v>
      </c>
      <c r="BQ241">
        <v>0</v>
      </c>
      <c r="BR241">
        <v>0</v>
      </c>
      <c r="BS241">
        <v>0</v>
      </c>
      <c r="BT241">
        <v>0</v>
      </c>
      <c r="BU241">
        <v>0</v>
      </c>
      <c r="BV241">
        <v>0</v>
      </c>
      <c r="BW241">
        <v>0</v>
      </c>
      <c r="CX241">
        <f>Y241*Source!I558</f>
        <v>2.6000000000000002E-2</v>
      </c>
      <c r="CY241">
        <f>AB241</f>
        <v>134.65</v>
      </c>
      <c r="CZ241">
        <f>AF241</f>
        <v>134.65</v>
      </c>
      <c r="DA241">
        <f>AJ241</f>
        <v>1</v>
      </c>
      <c r="DB241">
        <f t="shared" si="24"/>
        <v>26.93</v>
      </c>
      <c r="DC241">
        <f t="shared" si="25"/>
        <v>2.7</v>
      </c>
    </row>
    <row r="242" spans="1:107">
      <c r="A242">
        <f>ROW(Source!A558)</f>
        <v>558</v>
      </c>
      <c r="B242">
        <v>54027915</v>
      </c>
      <c r="C242">
        <v>54030659</v>
      </c>
      <c r="D242">
        <v>29172498</v>
      </c>
      <c r="E242">
        <v>1</v>
      </c>
      <c r="F242">
        <v>1</v>
      </c>
      <c r="G242">
        <v>1</v>
      </c>
      <c r="H242">
        <v>2</v>
      </c>
      <c r="I242" t="s">
        <v>888</v>
      </c>
      <c r="J242" t="s">
        <v>889</v>
      </c>
      <c r="K242" t="s">
        <v>890</v>
      </c>
      <c r="L242">
        <v>1368</v>
      </c>
      <c r="N242">
        <v>1011</v>
      </c>
      <c r="O242" t="s">
        <v>746</v>
      </c>
      <c r="P242" t="s">
        <v>746</v>
      </c>
      <c r="Q242">
        <v>1</v>
      </c>
      <c r="W242">
        <v>0</v>
      </c>
      <c r="X242">
        <v>-426164714</v>
      </c>
      <c r="Y242">
        <v>5.14</v>
      </c>
      <c r="AA242">
        <v>0</v>
      </c>
      <c r="AB242">
        <v>2.37</v>
      </c>
      <c r="AC242">
        <v>0</v>
      </c>
      <c r="AD242">
        <v>0</v>
      </c>
      <c r="AE242">
        <v>0</v>
      </c>
      <c r="AF242">
        <v>2.37</v>
      </c>
      <c r="AG242">
        <v>0</v>
      </c>
      <c r="AH242">
        <v>0</v>
      </c>
      <c r="AI242">
        <v>1</v>
      </c>
      <c r="AJ242">
        <v>1</v>
      </c>
      <c r="AK242">
        <v>1</v>
      </c>
      <c r="AL242">
        <v>1</v>
      </c>
      <c r="AN242">
        <v>0</v>
      </c>
      <c r="AO242">
        <v>1</v>
      </c>
      <c r="AP242">
        <v>0</v>
      </c>
      <c r="AQ242">
        <v>0</v>
      </c>
      <c r="AR242">
        <v>0</v>
      </c>
      <c r="AS242" t="s">
        <v>6</v>
      </c>
      <c r="AT242">
        <v>5.14</v>
      </c>
      <c r="AU242" t="s">
        <v>6</v>
      </c>
      <c r="AV242">
        <v>0</v>
      </c>
      <c r="AW242">
        <v>2</v>
      </c>
      <c r="AX242">
        <v>54030673</v>
      </c>
      <c r="AY242">
        <v>1</v>
      </c>
      <c r="AZ242">
        <v>0</v>
      </c>
      <c r="BA242">
        <v>248</v>
      </c>
      <c r="BB242">
        <v>0</v>
      </c>
      <c r="BC242">
        <v>0</v>
      </c>
      <c r="BD242">
        <v>0</v>
      </c>
      <c r="BE242">
        <v>0</v>
      </c>
      <c r="BF242">
        <v>0</v>
      </c>
      <c r="BG242">
        <v>0</v>
      </c>
      <c r="BH242">
        <v>0</v>
      </c>
      <c r="BI242">
        <v>0</v>
      </c>
      <c r="BJ242">
        <v>0</v>
      </c>
      <c r="BK242">
        <v>0</v>
      </c>
      <c r="BL242">
        <v>0</v>
      </c>
      <c r="BM242">
        <v>0</v>
      </c>
      <c r="BN242">
        <v>0</v>
      </c>
      <c r="BO242">
        <v>0</v>
      </c>
      <c r="BP242">
        <v>0</v>
      </c>
      <c r="BQ242">
        <v>0</v>
      </c>
      <c r="BR242">
        <v>0</v>
      </c>
      <c r="BS242">
        <v>0</v>
      </c>
      <c r="BT242">
        <v>0</v>
      </c>
      <c r="BU242">
        <v>0</v>
      </c>
      <c r="BV242">
        <v>0</v>
      </c>
      <c r="BW242">
        <v>0</v>
      </c>
      <c r="CX242">
        <f>Y242*Source!I558</f>
        <v>0.66820000000000002</v>
      </c>
      <c r="CY242">
        <f>AB242</f>
        <v>2.37</v>
      </c>
      <c r="CZ242">
        <f>AF242</f>
        <v>2.37</v>
      </c>
      <c r="DA242">
        <f>AJ242</f>
        <v>1</v>
      </c>
      <c r="DB242">
        <f t="shared" si="24"/>
        <v>12.18</v>
      </c>
      <c r="DC242">
        <f t="shared" si="25"/>
        <v>0</v>
      </c>
    </row>
    <row r="243" spans="1:107">
      <c r="A243">
        <f>ROW(Source!A558)</f>
        <v>558</v>
      </c>
      <c r="B243">
        <v>54027915</v>
      </c>
      <c r="C243">
        <v>54030659</v>
      </c>
      <c r="D243">
        <v>29172516</v>
      </c>
      <c r="E243">
        <v>1</v>
      </c>
      <c r="F243">
        <v>1</v>
      </c>
      <c r="G243">
        <v>1</v>
      </c>
      <c r="H243">
        <v>2</v>
      </c>
      <c r="I243" t="s">
        <v>891</v>
      </c>
      <c r="J243" t="s">
        <v>892</v>
      </c>
      <c r="K243" t="s">
        <v>893</v>
      </c>
      <c r="L243">
        <v>1368</v>
      </c>
      <c r="N243">
        <v>1011</v>
      </c>
      <c r="O243" t="s">
        <v>746</v>
      </c>
      <c r="P243" t="s">
        <v>746</v>
      </c>
      <c r="Q243">
        <v>1</v>
      </c>
      <c r="W243">
        <v>0</v>
      </c>
      <c r="X243">
        <v>1843081982</v>
      </c>
      <c r="Y243">
        <v>5.14</v>
      </c>
      <c r="AA243">
        <v>0</v>
      </c>
      <c r="AB243">
        <v>6.9</v>
      </c>
      <c r="AC243">
        <v>0</v>
      </c>
      <c r="AD243">
        <v>0</v>
      </c>
      <c r="AE243">
        <v>0</v>
      </c>
      <c r="AF243">
        <v>6.9</v>
      </c>
      <c r="AG243">
        <v>0</v>
      </c>
      <c r="AH243">
        <v>0</v>
      </c>
      <c r="AI243">
        <v>1</v>
      </c>
      <c r="AJ243">
        <v>1</v>
      </c>
      <c r="AK243">
        <v>1</v>
      </c>
      <c r="AL243">
        <v>1</v>
      </c>
      <c r="AN243">
        <v>0</v>
      </c>
      <c r="AO243">
        <v>1</v>
      </c>
      <c r="AP243">
        <v>0</v>
      </c>
      <c r="AQ243">
        <v>0</v>
      </c>
      <c r="AR243">
        <v>0</v>
      </c>
      <c r="AS243" t="s">
        <v>6</v>
      </c>
      <c r="AT243">
        <v>5.14</v>
      </c>
      <c r="AU243" t="s">
        <v>6</v>
      </c>
      <c r="AV243">
        <v>0</v>
      </c>
      <c r="AW243">
        <v>2</v>
      </c>
      <c r="AX243">
        <v>54030674</v>
      </c>
      <c r="AY243">
        <v>1</v>
      </c>
      <c r="AZ243">
        <v>0</v>
      </c>
      <c r="BA243">
        <v>249</v>
      </c>
      <c r="BB243">
        <v>0</v>
      </c>
      <c r="BC243">
        <v>0</v>
      </c>
      <c r="BD243">
        <v>0</v>
      </c>
      <c r="BE243">
        <v>0</v>
      </c>
      <c r="BF243">
        <v>0</v>
      </c>
      <c r="BG243">
        <v>0</v>
      </c>
      <c r="BH243">
        <v>0</v>
      </c>
      <c r="BI243">
        <v>0</v>
      </c>
      <c r="BJ243">
        <v>0</v>
      </c>
      <c r="BK243">
        <v>0</v>
      </c>
      <c r="BL243">
        <v>0</v>
      </c>
      <c r="BM243">
        <v>0</v>
      </c>
      <c r="BN243">
        <v>0</v>
      </c>
      <c r="BO243">
        <v>0</v>
      </c>
      <c r="BP243">
        <v>0</v>
      </c>
      <c r="BQ243">
        <v>0</v>
      </c>
      <c r="BR243">
        <v>0</v>
      </c>
      <c r="BS243">
        <v>0</v>
      </c>
      <c r="BT243">
        <v>0</v>
      </c>
      <c r="BU243">
        <v>0</v>
      </c>
      <c r="BV243">
        <v>0</v>
      </c>
      <c r="BW243">
        <v>0</v>
      </c>
      <c r="CX243">
        <f>Y243*Source!I558</f>
        <v>0.66820000000000002</v>
      </c>
      <c r="CY243">
        <f>AB243</f>
        <v>6.9</v>
      </c>
      <c r="CZ243">
        <f>AF243</f>
        <v>6.9</v>
      </c>
      <c r="DA243">
        <f>AJ243</f>
        <v>1</v>
      </c>
      <c r="DB243">
        <f t="shared" si="24"/>
        <v>35.47</v>
      </c>
      <c r="DC243">
        <f t="shared" si="25"/>
        <v>0</v>
      </c>
    </row>
    <row r="244" spans="1:107">
      <c r="A244">
        <f>ROW(Source!A558)</f>
        <v>558</v>
      </c>
      <c r="B244">
        <v>54027915</v>
      </c>
      <c r="C244">
        <v>54030659</v>
      </c>
      <c r="D244">
        <v>29174913</v>
      </c>
      <c r="E244">
        <v>1</v>
      </c>
      <c r="F244">
        <v>1</v>
      </c>
      <c r="G244">
        <v>1</v>
      </c>
      <c r="H244">
        <v>2</v>
      </c>
      <c r="I244" t="s">
        <v>760</v>
      </c>
      <c r="J244" t="s">
        <v>761</v>
      </c>
      <c r="K244" t="s">
        <v>762</v>
      </c>
      <c r="L244">
        <v>1368</v>
      </c>
      <c r="N244">
        <v>1011</v>
      </c>
      <c r="O244" t="s">
        <v>746</v>
      </c>
      <c r="P244" t="s">
        <v>746</v>
      </c>
      <c r="Q244">
        <v>1</v>
      </c>
      <c r="W244">
        <v>0</v>
      </c>
      <c r="X244">
        <v>1230759911</v>
      </c>
      <c r="Y244">
        <v>0.2</v>
      </c>
      <c r="AA244">
        <v>0</v>
      </c>
      <c r="AB244">
        <v>87.17</v>
      </c>
      <c r="AC244">
        <v>11.6</v>
      </c>
      <c r="AD244">
        <v>0</v>
      </c>
      <c r="AE244">
        <v>0</v>
      </c>
      <c r="AF244">
        <v>87.17</v>
      </c>
      <c r="AG244">
        <v>11.6</v>
      </c>
      <c r="AH244">
        <v>0</v>
      </c>
      <c r="AI244">
        <v>1</v>
      </c>
      <c r="AJ244">
        <v>1</v>
      </c>
      <c r="AK244">
        <v>1</v>
      </c>
      <c r="AL244">
        <v>1</v>
      </c>
      <c r="AN244">
        <v>0</v>
      </c>
      <c r="AO244">
        <v>1</v>
      </c>
      <c r="AP244">
        <v>0</v>
      </c>
      <c r="AQ244">
        <v>0</v>
      </c>
      <c r="AR244">
        <v>0</v>
      </c>
      <c r="AS244" t="s">
        <v>6</v>
      </c>
      <c r="AT244">
        <v>0.2</v>
      </c>
      <c r="AU244" t="s">
        <v>6</v>
      </c>
      <c r="AV244">
        <v>0</v>
      </c>
      <c r="AW244">
        <v>2</v>
      </c>
      <c r="AX244">
        <v>54030675</v>
      </c>
      <c r="AY244">
        <v>1</v>
      </c>
      <c r="AZ244">
        <v>0</v>
      </c>
      <c r="BA244">
        <v>250</v>
      </c>
      <c r="BB244">
        <v>0</v>
      </c>
      <c r="BC244">
        <v>0</v>
      </c>
      <c r="BD244">
        <v>0</v>
      </c>
      <c r="BE244">
        <v>0</v>
      </c>
      <c r="BF244">
        <v>0</v>
      </c>
      <c r="BG244">
        <v>0</v>
      </c>
      <c r="BH244">
        <v>0</v>
      </c>
      <c r="BI244">
        <v>0</v>
      </c>
      <c r="BJ244">
        <v>0</v>
      </c>
      <c r="BK244">
        <v>0</v>
      </c>
      <c r="BL244">
        <v>0</v>
      </c>
      <c r="BM244">
        <v>0</v>
      </c>
      <c r="BN244">
        <v>0</v>
      </c>
      <c r="BO244">
        <v>0</v>
      </c>
      <c r="BP244">
        <v>0</v>
      </c>
      <c r="BQ244">
        <v>0</v>
      </c>
      <c r="BR244">
        <v>0</v>
      </c>
      <c r="BS244">
        <v>0</v>
      </c>
      <c r="BT244">
        <v>0</v>
      </c>
      <c r="BU244">
        <v>0</v>
      </c>
      <c r="BV244">
        <v>0</v>
      </c>
      <c r="BW244">
        <v>0</v>
      </c>
      <c r="CX244">
        <f>Y244*Source!I558</f>
        <v>2.6000000000000002E-2</v>
      </c>
      <c r="CY244">
        <f>AB244</f>
        <v>87.17</v>
      </c>
      <c r="CZ244">
        <f>AF244</f>
        <v>87.17</v>
      </c>
      <c r="DA244">
        <f>AJ244</f>
        <v>1</v>
      </c>
      <c r="DB244">
        <f t="shared" si="24"/>
        <v>17.43</v>
      </c>
      <c r="DC244">
        <f t="shared" si="25"/>
        <v>2.3199999999999998</v>
      </c>
    </row>
    <row r="245" spans="1:107">
      <c r="A245">
        <f>ROW(Source!A558)</f>
        <v>558</v>
      </c>
      <c r="B245">
        <v>54027915</v>
      </c>
      <c r="C245">
        <v>54030659</v>
      </c>
      <c r="D245">
        <v>29110793</v>
      </c>
      <c r="E245">
        <v>1</v>
      </c>
      <c r="F245">
        <v>1</v>
      </c>
      <c r="G245">
        <v>1</v>
      </c>
      <c r="H245">
        <v>3</v>
      </c>
      <c r="I245" t="s">
        <v>900</v>
      </c>
      <c r="J245" t="s">
        <v>901</v>
      </c>
      <c r="K245" t="s">
        <v>902</v>
      </c>
      <c r="L245">
        <v>1308</v>
      </c>
      <c r="N245">
        <v>1003</v>
      </c>
      <c r="O245" t="s">
        <v>119</v>
      </c>
      <c r="P245" t="s">
        <v>119</v>
      </c>
      <c r="Q245">
        <v>100</v>
      </c>
      <c r="W245">
        <v>0</v>
      </c>
      <c r="X245">
        <v>611857035</v>
      </c>
      <c r="Y245">
        <v>9.5999999999999992E-3</v>
      </c>
      <c r="AA245">
        <v>120.36</v>
      </c>
      <c r="AB245">
        <v>0</v>
      </c>
      <c r="AC245">
        <v>0</v>
      </c>
      <c r="AD245">
        <v>0</v>
      </c>
      <c r="AE245">
        <v>120.36</v>
      </c>
      <c r="AF245">
        <v>0</v>
      </c>
      <c r="AG245">
        <v>0</v>
      </c>
      <c r="AH245">
        <v>0</v>
      </c>
      <c r="AI245">
        <v>1</v>
      </c>
      <c r="AJ245">
        <v>1</v>
      </c>
      <c r="AK245">
        <v>1</v>
      </c>
      <c r="AL245">
        <v>1</v>
      </c>
      <c r="AN245">
        <v>0</v>
      </c>
      <c r="AO245">
        <v>1</v>
      </c>
      <c r="AP245">
        <v>0</v>
      </c>
      <c r="AQ245">
        <v>0</v>
      </c>
      <c r="AR245">
        <v>0</v>
      </c>
      <c r="AS245" t="s">
        <v>6</v>
      </c>
      <c r="AT245">
        <v>9.5999999999999992E-3</v>
      </c>
      <c r="AU245" t="s">
        <v>6</v>
      </c>
      <c r="AV245">
        <v>0</v>
      </c>
      <c r="AW245">
        <v>2</v>
      </c>
      <c r="AX245">
        <v>54030676</v>
      </c>
      <c r="AY245">
        <v>1</v>
      </c>
      <c r="AZ245">
        <v>0</v>
      </c>
      <c r="BA245">
        <v>251</v>
      </c>
      <c r="BB245">
        <v>0</v>
      </c>
      <c r="BC245">
        <v>0</v>
      </c>
      <c r="BD245">
        <v>0</v>
      </c>
      <c r="BE245">
        <v>0</v>
      </c>
      <c r="BF245">
        <v>0</v>
      </c>
      <c r="BG245">
        <v>0</v>
      </c>
      <c r="BH245">
        <v>0</v>
      </c>
      <c r="BI245">
        <v>0</v>
      </c>
      <c r="BJ245">
        <v>0</v>
      </c>
      <c r="BK245">
        <v>0</v>
      </c>
      <c r="BL245">
        <v>0</v>
      </c>
      <c r="BM245">
        <v>0</v>
      </c>
      <c r="BN245">
        <v>0</v>
      </c>
      <c r="BO245">
        <v>0</v>
      </c>
      <c r="BP245">
        <v>0</v>
      </c>
      <c r="BQ245">
        <v>0</v>
      </c>
      <c r="BR245">
        <v>0</v>
      </c>
      <c r="BS245">
        <v>0</v>
      </c>
      <c r="BT245">
        <v>0</v>
      </c>
      <c r="BU245">
        <v>0</v>
      </c>
      <c r="BV245">
        <v>0</v>
      </c>
      <c r="BW245">
        <v>0</v>
      </c>
      <c r="CX245">
        <f>Y245*Source!I558</f>
        <v>1.248E-3</v>
      </c>
      <c r="CY245">
        <f>AA245</f>
        <v>120.36</v>
      </c>
      <c r="CZ245">
        <f>AE245</f>
        <v>120.36</v>
      </c>
      <c r="DA245">
        <f>AI245</f>
        <v>1</v>
      </c>
      <c r="DB245">
        <f t="shared" si="24"/>
        <v>1.1599999999999999</v>
      </c>
      <c r="DC245">
        <f t="shared" si="25"/>
        <v>0</v>
      </c>
    </row>
    <row r="246" spans="1:107">
      <c r="A246">
        <f>ROW(Source!A558)</f>
        <v>558</v>
      </c>
      <c r="B246">
        <v>54027915</v>
      </c>
      <c r="C246">
        <v>54030659</v>
      </c>
      <c r="D246">
        <v>29122430</v>
      </c>
      <c r="E246">
        <v>1</v>
      </c>
      <c r="F246">
        <v>1</v>
      </c>
      <c r="G246">
        <v>1</v>
      </c>
      <c r="H246">
        <v>3</v>
      </c>
      <c r="I246" t="s">
        <v>827</v>
      </c>
      <c r="J246" t="s">
        <v>828</v>
      </c>
      <c r="K246" t="s">
        <v>829</v>
      </c>
      <c r="L246">
        <v>1348</v>
      </c>
      <c r="N246">
        <v>1009</v>
      </c>
      <c r="O246" t="s">
        <v>172</v>
      </c>
      <c r="P246" t="s">
        <v>172</v>
      </c>
      <c r="Q246">
        <v>1000</v>
      </c>
      <c r="W246">
        <v>0</v>
      </c>
      <c r="X246">
        <v>-2033855571</v>
      </c>
      <c r="Y246">
        <v>6.0000000000000002E-5</v>
      </c>
      <c r="AA246">
        <v>9073.89</v>
      </c>
      <c r="AB246">
        <v>0</v>
      </c>
      <c r="AC246">
        <v>0</v>
      </c>
      <c r="AD246">
        <v>0</v>
      </c>
      <c r="AE246">
        <v>9073.89</v>
      </c>
      <c r="AF246">
        <v>0</v>
      </c>
      <c r="AG246">
        <v>0</v>
      </c>
      <c r="AH246">
        <v>0</v>
      </c>
      <c r="AI246">
        <v>1</v>
      </c>
      <c r="AJ246">
        <v>1</v>
      </c>
      <c r="AK246">
        <v>1</v>
      </c>
      <c r="AL246">
        <v>1</v>
      </c>
      <c r="AN246">
        <v>0</v>
      </c>
      <c r="AO246">
        <v>1</v>
      </c>
      <c r="AP246">
        <v>0</v>
      </c>
      <c r="AQ246">
        <v>0</v>
      </c>
      <c r="AR246">
        <v>0</v>
      </c>
      <c r="AS246" t="s">
        <v>6</v>
      </c>
      <c r="AT246">
        <v>6.0000000000000002E-5</v>
      </c>
      <c r="AU246" t="s">
        <v>6</v>
      </c>
      <c r="AV246">
        <v>0</v>
      </c>
      <c r="AW246">
        <v>2</v>
      </c>
      <c r="AX246">
        <v>54030677</v>
      </c>
      <c r="AY246">
        <v>1</v>
      </c>
      <c r="AZ246">
        <v>0</v>
      </c>
      <c r="BA246">
        <v>252</v>
      </c>
      <c r="BB246">
        <v>0</v>
      </c>
      <c r="BC246">
        <v>0</v>
      </c>
      <c r="BD246">
        <v>0</v>
      </c>
      <c r="BE246">
        <v>0</v>
      </c>
      <c r="BF246">
        <v>0</v>
      </c>
      <c r="BG246">
        <v>0</v>
      </c>
      <c r="BH246">
        <v>0</v>
      </c>
      <c r="BI246">
        <v>0</v>
      </c>
      <c r="BJ246">
        <v>0</v>
      </c>
      <c r="BK246">
        <v>0</v>
      </c>
      <c r="BL246">
        <v>0</v>
      </c>
      <c r="BM246">
        <v>0</v>
      </c>
      <c r="BN246">
        <v>0</v>
      </c>
      <c r="BO246">
        <v>0</v>
      </c>
      <c r="BP246">
        <v>0</v>
      </c>
      <c r="BQ246">
        <v>0</v>
      </c>
      <c r="BR246">
        <v>0</v>
      </c>
      <c r="BS246">
        <v>0</v>
      </c>
      <c r="BT246">
        <v>0</v>
      </c>
      <c r="BU246">
        <v>0</v>
      </c>
      <c r="BV246">
        <v>0</v>
      </c>
      <c r="BW246">
        <v>0</v>
      </c>
      <c r="CX246">
        <f>Y246*Source!I558</f>
        <v>7.7999999999999999E-6</v>
      </c>
      <c r="CY246">
        <f>AA246</f>
        <v>9073.89</v>
      </c>
      <c r="CZ246">
        <f>AE246</f>
        <v>9073.89</v>
      </c>
      <c r="DA246">
        <f>AI246</f>
        <v>1</v>
      </c>
      <c r="DB246">
        <f t="shared" si="24"/>
        <v>0.54</v>
      </c>
      <c r="DC246">
        <f t="shared" si="25"/>
        <v>0</v>
      </c>
    </row>
    <row r="247" spans="1:107">
      <c r="A247">
        <f>ROW(Source!A558)</f>
        <v>558</v>
      </c>
      <c r="B247">
        <v>54027915</v>
      </c>
      <c r="C247">
        <v>54030659</v>
      </c>
      <c r="D247">
        <v>29158011</v>
      </c>
      <c r="E247">
        <v>1</v>
      </c>
      <c r="F247">
        <v>1</v>
      </c>
      <c r="G247">
        <v>1</v>
      </c>
      <c r="H247">
        <v>3</v>
      </c>
      <c r="I247" t="s">
        <v>928</v>
      </c>
      <c r="J247" t="s">
        <v>929</v>
      </c>
      <c r="K247" t="s">
        <v>930</v>
      </c>
      <c r="L247">
        <v>1346</v>
      </c>
      <c r="N247">
        <v>1009</v>
      </c>
      <c r="O247" t="s">
        <v>235</v>
      </c>
      <c r="P247" t="s">
        <v>235</v>
      </c>
      <c r="Q247">
        <v>1</v>
      </c>
      <c r="W247">
        <v>0</v>
      </c>
      <c r="X247">
        <v>-993947972</v>
      </c>
      <c r="Y247">
        <v>0.5</v>
      </c>
      <c r="AA247">
        <v>68.27</v>
      </c>
      <c r="AB247">
        <v>0</v>
      </c>
      <c r="AC247">
        <v>0</v>
      </c>
      <c r="AD247">
        <v>0</v>
      </c>
      <c r="AE247">
        <v>68.27</v>
      </c>
      <c r="AF247">
        <v>0</v>
      </c>
      <c r="AG247">
        <v>0</v>
      </c>
      <c r="AH247">
        <v>0</v>
      </c>
      <c r="AI247">
        <v>1</v>
      </c>
      <c r="AJ247">
        <v>1</v>
      </c>
      <c r="AK247">
        <v>1</v>
      </c>
      <c r="AL247">
        <v>1</v>
      </c>
      <c r="AN247">
        <v>0</v>
      </c>
      <c r="AO247">
        <v>1</v>
      </c>
      <c r="AP247">
        <v>0</v>
      </c>
      <c r="AQ247">
        <v>0</v>
      </c>
      <c r="AR247">
        <v>0</v>
      </c>
      <c r="AS247" t="s">
        <v>6</v>
      </c>
      <c r="AT247">
        <v>0.5</v>
      </c>
      <c r="AU247" t="s">
        <v>6</v>
      </c>
      <c r="AV247">
        <v>0</v>
      </c>
      <c r="AW247">
        <v>2</v>
      </c>
      <c r="AX247">
        <v>54030678</v>
      </c>
      <c r="AY247">
        <v>1</v>
      </c>
      <c r="AZ247">
        <v>0</v>
      </c>
      <c r="BA247">
        <v>253</v>
      </c>
      <c r="BB247">
        <v>0</v>
      </c>
      <c r="BC247">
        <v>0</v>
      </c>
      <c r="BD247">
        <v>0</v>
      </c>
      <c r="BE247">
        <v>0</v>
      </c>
      <c r="BF247">
        <v>0</v>
      </c>
      <c r="BG247">
        <v>0</v>
      </c>
      <c r="BH247">
        <v>0</v>
      </c>
      <c r="BI247">
        <v>0</v>
      </c>
      <c r="BJ247">
        <v>0</v>
      </c>
      <c r="BK247">
        <v>0</v>
      </c>
      <c r="BL247">
        <v>0</v>
      </c>
      <c r="BM247">
        <v>0</v>
      </c>
      <c r="BN247">
        <v>0</v>
      </c>
      <c r="BO247">
        <v>0</v>
      </c>
      <c r="BP247">
        <v>0</v>
      </c>
      <c r="BQ247">
        <v>0</v>
      </c>
      <c r="BR247">
        <v>0</v>
      </c>
      <c r="BS247">
        <v>0</v>
      </c>
      <c r="BT247">
        <v>0</v>
      </c>
      <c r="BU247">
        <v>0</v>
      </c>
      <c r="BV247">
        <v>0</v>
      </c>
      <c r="BW247">
        <v>0</v>
      </c>
      <c r="CX247">
        <f>Y247*Source!I558</f>
        <v>6.5000000000000002E-2</v>
      </c>
      <c r="CY247">
        <f>AA247</f>
        <v>68.27</v>
      </c>
      <c r="CZ247">
        <f>AE247</f>
        <v>68.27</v>
      </c>
      <c r="DA247">
        <f>AI247</f>
        <v>1</v>
      </c>
      <c r="DB247">
        <f t="shared" si="24"/>
        <v>34.14</v>
      </c>
      <c r="DC247">
        <f t="shared" si="25"/>
        <v>0</v>
      </c>
    </row>
    <row r="248" spans="1:107">
      <c r="A248">
        <f>ROW(Source!A558)</f>
        <v>558</v>
      </c>
      <c r="B248">
        <v>54027915</v>
      </c>
      <c r="C248">
        <v>54030659</v>
      </c>
      <c r="D248">
        <v>29171808</v>
      </c>
      <c r="E248">
        <v>1</v>
      </c>
      <c r="F248">
        <v>1</v>
      </c>
      <c r="G248">
        <v>1</v>
      </c>
      <c r="H248">
        <v>3</v>
      </c>
      <c r="I248" t="s">
        <v>830</v>
      </c>
      <c r="J248" t="s">
        <v>831</v>
      </c>
      <c r="K248" t="s">
        <v>832</v>
      </c>
      <c r="L248">
        <v>1374</v>
      </c>
      <c r="N248">
        <v>1013</v>
      </c>
      <c r="O248" t="s">
        <v>833</v>
      </c>
      <c r="P248" t="s">
        <v>833</v>
      </c>
      <c r="Q248">
        <v>1</v>
      </c>
      <c r="W248">
        <v>0</v>
      </c>
      <c r="X248">
        <v>-915781824</v>
      </c>
      <c r="Y248">
        <v>4.43</v>
      </c>
      <c r="AA248">
        <v>1</v>
      </c>
      <c r="AB248">
        <v>0</v>
      </c>
      <c r="AC248">
        <v>0</v>
      </c>
      <c r="AD248">
        <v>0</v>
      </c>
      <c r="AE248">
        <v>1</v>
      </c>
      <c r="AF248">
        <v>0</v>
      </c>
      <c r="AG248">
        <v>0</v>
      </c>
      <c r="AH248">
        <v>0</v>
      </c>
      <c r="AI248">
        <v>1</v>
      </c>
      <c r="AJ248">
        <v>1</v>
      </c>
      <c r="AK248">
        <v>1</v>
      </c>
      <c r="AL248">
        <v>1</v>
      </c>
      <c r="AN248">
        <v>0</v>
      </c>
      <c r="AO248">
        <v>1</v>
      </c>
      <c r="AP248">
        <v>0</v>
      </c>
      <c r="AQ248">
        <v>0</v>
      </c>
      <c r="AR248">
        <v>0</v>
      </c>
      <c r="AS248" t="s">
        <v>6</v>
      </c>
      <c r="AT248">
        <v>4.43</v>
      </c>
      <c r="AU248" t="s">
        <v>6</v>
      </c>
      <c r="AV248">
        <v>0</v>
      </c>
      <c r="AW248">
        <v>2</v>
      </c>
      <c r="AX248">
        <v>54030679</v>
      </c>
      <c r="AY248">
        <v>1</v>
      </c>
      <c r="AZ248">
        <v>0</v>
      </c>
      <c r="BA248">
        <v>254</v>
      </c>
      <c r="BB248">
        <v>0</v>
      </c>
      <c r="BC248">
        <v>0</v>
      </c>
      <c r="BD248">
        <v>0</v>
      </c>
      <c r="BE248">
        <v>0</v>
      </c>
      <c r="BF248">
        <v>0</v>
      </c>
      <c r="BG248">
        <v>0</v>
      </c>
      <c r="BH248">
        <v>0</v>
      </c>
      <c r="BI248">
        <v>0</v>
      </c>
      <c r="BJ248">
        <v>0</v>
      </c>
      <c r="BK248">
        <v>0</v>
      </c>
      <c r="BL248">
        <v>0</v>
      </c>
      <c r="BM248">
        <v>0</v>
      </c>
      <c r="BN248">
        <v>0</v>
      </c>
      <c r="BO248">
        <v>0</v>
      </c>
      <c r="BP248">
        <v>0</v>
      </c>
      <c r="BQ248">
        <v>0</v>
      </c>
      <c r="BR248">
        <v>0</v>
      </c>
      <c r="BS248">
        <v>0</v>
      </c>
      <c r="BT248">
        <v>0</v>
      </c>
      <c r="BU248">
        <v>0</v>
      </c>
      <c r="BV248">
        <v>0</v>
      </c>
      <c r="BW248">
        <v>0</v>
      </c>
      <c r="CX248">
        <f>Y248*Source!I558</f>
        <v>0.57589999999999997</v>
      </c>
      <c r="CY248">
        <f>AA248</f>
        <v>1</v>
      </c>
      <c r="CZ248">
        <f>AE248</f>
        <v>1</v>
      </c>
      <c r="DA248">
        <f>AI248</f>
        <v>1</v>
      </c>
      <c r="DB248">
        <f t="shared" si="24"/>
        <v>4.43</v>
      </c>
      <c r="DC248">
        <f t="shared" si="25"/>
        <v>0</v>
      </c>
    </row>
    <row r="249" spans="1:107">
      <c r="A249">
        <f>ROW(Source!A559)</f>
        <v>559</v>
      </c>
      <c r="B249">
        <v>54027915</v>
      </c>
      <c r="C249">
        <v>54030687</v>
      </c>
      <c r="D249">
        <v>29362666</v>
      </c>
      <c r="E249">
        <v>1</v>
      </c>
      <c r="F249">
        <v>1</v>
      </c>
      <c r="G249">
        <v>1</v>
      </c>
      <c r="H249">
        <v>1</v>
      </c>
      <c r="I249" t="s">
        <v>971</v>
      </c>
      <c r="J249" t="s">
        <v>6</v>
      </c>
      <c r="K249" t="s">
        <v>972</v>
      </c>
      <c r="L249">
        <v>1369</v>
      </c>
      <c r="N249">
        <v>1013</v>
      </c>
      <c r="O249" t="s">
        <v>738</v>
      </c>
      <c r="P249" t="s">
        <v>738</v>
      </c>
      <c r="Q249">
        <v>1</v>
      </c>
      <c r="W249">
        <v>0</v>
      </c>
      <c r="X249">
        <v>1692428451</v>
      </c>
      <c r="Y249">
        <v>0.55000000000000004</v>
      </c>
      <c r="AA249">
        <v>0</v>
      </c>
      <c r="AB249">
        <v>0</v>
      </c>
      <c r="AC249">
        <v>0</v>
      </c>
      <c r="AD249">
        <v>9.2899999999999991</v>
      </c>
      <c r="AE249">
        <v>0</v>
      </c>
      <c r="AF249">
        <v>0</v>
      </c>
      <c r="AG249">
        <v>0</v>
      </c>
      <c r="AH249">
        <v>9.2899999999999991</v>
      </c>
      <c r="AI249">
        <v>1</v>
      </c>
      <c r="AJ249">
        <v>1</v>
      </c>
      <c r="AK249">
        <v>1</v>
      </c>
      <c r="AL249">
        <v>1</v>
      </c>
      <c r="AN249">
        <v>0</v>
      </c>
      <c r="AO249">
        <v>1</v>
      </c>
      <c r="AP249">
        <v>1</v>
      </c>
      <c r="AQ249">
        <v>0</v>
      </c>
      <c r="AR249">
        <v>0</v>
      </c>
      <c r="AS249" t="s">
        <v>6</v>
      </c>
      <c r="AT249">
        <v>0.55000000000000004</v>
      </c>
      <c r="AU249" t="s">
        <v>6</v>
      </c>
      <c r="AV249">
        <v>1</v>
      </c>
      <c r="AW249">
        <v>2</v>
      </c>
      <c r="AX249">
        <v>54030691</v>
      </c>
      <c r="AY249">
        <v>1</v>
      </c>
      <c r="AZ249">
        <v>0</v>
      </c>
      <c r="BA249">
        <v>255</v>
      </c>
      <c r="BB249">
        <v>0</v>
      </c>
      <c r="BC249">
        <v>0</v>
      </c>
      <c r="BD249">
        <v>0</v>
      </c>
      <c r="BE249">
        <v>0</v>
      </c>
      <c r="BF249">
        <v>0</v>
      </c>
      <c r="BG249">
        <v>0</v>
      </c>
      <c r="BH249">
        <v>0</v>
      </c>
      <c r="BI249">
        <v>0</v>
      </c>
      <c r="BJ249">
        <v>0</v>
      </c>
      <c r="BK249">
        <v>0</v>
      </c>
      <c r="BL249">
        <v>0</v>
      </c>
      <c r="BM249">
        <v>0</v>
      </c>
      <c r="BN249">
        <v>0</v>
      </c>
      <c r="BO249">
        <v>0</v>
      </c>
      <c r="BP249">
        <v>0</v>
      </c>
      <c r="BQ249">
        <v>0</v>
      </c>
      <c r="BR249">
        <v>0</v>
      </c>
      <c r="BS249">
        <v>0</v>
      </c>
      <c r="BT249">
        <v>0</v>
      </c>
      <c r="BU249">
        <v>0</v>
      </c>
      <c r="BV249">
        <v>0</v>
      </c>
      <c r="BW249">
        <v>0</v>
      </c>
      <c r="CX249">
        <f>Y249*Source!I559</f>
        <v>0.55000000000000004</v>
      </c>
      <c r="CY249">
        <f>AD249</f>
        <v>9.2899999999999991</v>
      </c>
      <c r="CZ249">
        <f>AH249</f>
        <v>9.2899999999999991</v>
      </c>
      <c r="DA249">
        <f>AL249</f>
        <v>1</v>
      </c>
      <c r="DB249">
        <f t="shared" si="24"/>
        <v>5.1100000000000003</v>
      </c>
      <c r="DC249">
        <f t="shared" si="25"/>
        <v>0</v>
      </c>
    </row>
    <row r="250" spans="1:107">
      <c r="A250">
        <f>ROW(Source!A559)</f>
        <v>559</v>
      </c>
      <c r="B250">
        <v>54027915</v>
      </c>
      <c r="C250">
        <v>54030687</v>
      </c>
      <c r="D250">
        <v>29122534</v>
      </c>
      <c r="E250">
        <v>1</v>
      </c>
      <c r="F250">
        <v>1</v>
      </c>
      <c r="G250">
        <v>1</v>
      </c>
      <c r="H250">
        <v>3</v>
      </c>
      <c r="I250" t="s">
        <v>450</v>
      </c>
      <c r="J250" t="s">
        <v>452</v>
      </c>
      <c r="K250" t="s">
        <v>451</v>
      </c>
      <c r="L250">
        <v>1354</v>
      </c>
      <c r="N250">
        <v>1010</v>
      </c>
      <c r="O250" t="s">
        <v>143</v>
      </c>
      <c r="P250" t="s">
        <v>143</v>
      </c>
      <c r="Q250">
        <v>1</v>
      </c>
      <c r="W250">
        <v>1</v>
      </c>
      <c r="X250">
        <v>-29388401</v>
      </c>
      <c r="Y250">
        <v>-2</v>
      </c>
      <c r="AA250">
        <v>196.71</v>
      </c>
      <c r="AB250">
        <v>0</v>
      </c>
      <c r="AC250">
        <v>0</v>
      </c>
      <c r="AD250">
        <v>0</v>
      </c>
      <c r="AE250">
        <v>66.680000000000007</v>
      </c>
      <c r="AF250">
        <v>0</v>
      </c>
      <c r="AG250">
        <v>0</v>
      </c>
      <c r="AH250">
        <v>0</v>
      </c>
      <c r="AI250">
        <v>2.95</v>
      </c>
      <c r="AJ250">
        <v>1</v>
      </c>
      <c r="AK250">
        <v>1</v>
      </c>
      <c r="AL250">
        <v>1</v>
      </c>
      <c r="AN250">
        <v>0</v>
      </c>
      <c r="AO250">
        <v>1</v>
      </c>
      <c r="AP250">
        <v>0</v>
      </c>
      <c r="AQ250">
        <v>0</v>
      </c>
      <c r="AR250">
        <v>0</v>
      </c>
      <c r="AS250" t="s">
        <v>6</v>
      </c>
      <c r="AT250">
        <v>-2</v>
      </c>
      <c r="AU250" t="s">
        <v>6</v>
      </c>
      <c r="AV250">
        <v>0</v>
      </c>
      <c r="AW250">
        <v>2</v>
      </c>
      <c r="AX250">
        <v>54030692</v>
      </c>
      <c r="AY250">
        <v>1</v>
      </c>
      <c r="AZ250">
        <v>6144</v>
      </c>
      <c r="BA250">
        <v>256</v>
      </c>
      <c r="BB250">
        <v>0</v>
      </c>
      <c r="BC250">
        <v>0</v>
      </c>
      <c r="BD250">
        <v>0</v>
      </c>
      <c r="BE250">
        <v>0</v>
      </c>
      <c r="BF250">
        <v>0</v>
      </c>
      <c r="BG250">
        <v>0</v>
      </c>
      <c r="BH250">
        <v>0</v>
      </c>
      <c r="BI250">
        <v>0</v>
      </c>
      <c r="BJ250">
        <v>0</v>
      </c>
      <c r="BK250">
        <v>0</v>
      </c>
      <c r="BL250">
        <v>0</v>
      </c>
      <c r="BM250">
        <v>0</v>
      </c>
      <c r="BN250">
        <v>0</v>
      </c>
      <c r="BO250">
        <v>0</v>
      </c>
      <c r="BP250">
        <v>0</v>
      </c>
      <c r="BQ250">
        <v>0</v>
      </c>
      <c r="BR250">
        <v>0</v>
      </c>
      <c r="BS250">
        <v>0</v>
      </c>
      <c r="BT250">
        <v>0</v>
      </c>
      <c r="BU250">
        <v>0</v>
      </c>
      <c r="BV250">
        <v>0</v>
      </c>
      <c r="BW250">
        <v>0</v>
      </c>
      <c r="CX250">
        <f>Y250*Source!I559</f>
        <v>-2</v>
      </c>
      <c r="CY250">
        <f>AA250</f>
        <v>196.71</v>
      </c>
      <c r="CZ250">
        <f>AE250</f>
        <v>66.680000000000007</v>
      </c>
      <c r="DA250">
        <f>AI250</f>
        <v>2.95</v>
      </c>
      <c r="DB250">
        <f t="shared" si="24"/>
        <v>-133.36000000000001</v>
      </c>
      <c r="DC250">
        <f t="shared" si="25"/>
        <v>0</v>
      </c>
    </row>
    <row r="251" spans="1:107">
      <c r="A251">
        <f>ROW(Source!A559)</f>
        <v>559</v>
      </c>
      <c r="B251">
        <v>54027915</v>
      </c>
      <c r="C251">
        <v>54030687</v>
      </c>
      <c r="D251">
        <v>29171808</v>
      </c>
      <c r="E251">
        <v>1</v>
      </c>
      <c r="F251">
        <v>1</v>
      </c>
      <c r="G251">
        <v>1</v>
      </c>
      <c r="H251">
        <v>3</v>
      </c>
      <c r="I251" t="s">
        <v>830</v>
      </c>
      <c r="J251" t="s">
        <v>831</v>
      </c>
      <c r="K251" t="s">
        <v>832</v>
      </c>
      <c r="L251">
        <v>1374</v>
      </c>
      <c r="N251">
        <v>1013</v>
      </c>
      <c r="O251" t="s">
        <v>833</v>
      </c>
      <c r="P251" t="s">
        <v>833</v>
      </c>
      <c r="Q251">
        <v>1</v>
      </c>
      <c r="W251">
        <v>0</v>
      </c>
      <c r="X251">
        <v>-915781824</v>
      </c>
      <c r="Y251">
        <v>0.1</v>
      </c>
      <c r="AA251">
        <v>1</v>
      </c>
      <c r="AB251">
        <v>0</v>
      </c>
      <c r="AC251">
        <v>0</v>
      </c>
      <c r="AD251">
        <v>0</v>
      </c>
      <c r="AE251">
        <v>1</v>
      </c>
      <c r="AF251">
        <v>0</v>
      </c>
      <c r="AG251">
        <v>0</v>
      </c>
      <c r="AH251">
        <v>0</v>
      </c>
      <c r="AI251">
        <v>1</v>
      </c>
      <c r="AJ251">
        <v>1</v>
      </c>
      <c r="AK251">
        <v>1</v>
      </c>
      <c r="AL251">
        <v>1</v>
      </c>
      <c r="AN251">
        <v>0</v>
      </c>
      <c r="AO251">
        <v>1</v>
      </c>
      <c r="AP251">
        <v>0</v>
      </c>
      <c r="AQ251">
        <v>0</v>
      </c>
      <c r="AR251">
        <v>0</v>
      </c>
      <c r="AS251" t="s">
        <v>6</v>
      </c>
      <c r="AT251">
        <v>0.1</v>
      </c>
      <c r="AU251" t="s">
        <v>6</v>
      </c>
      <c r="AV251">
        <v>0</v>
      </c>
      <c r="AW251">
        <v>2</v>
      </c>
      <c r="AX251">
        <v>54030693</v>
      </c>
      <c r="AY251">
        <v>1</v>
      </c>
      <c r="AZ251">
        <v>0</v>
      </c>
      <c r="BA251">
        <v>257</v>
      </c>
      <c r="BB251">
        <v>0</v>
      </c>
      <c r="BC251">
        <v>0</v>
      </c>
      <c r="BD251">
        <v>0</v>
      </c>
      <c r="BE251">
        <v>0</v>
      </c>
      <c r="BF251">
        <v>0</v>
      </c>
      <c r="BG251">
        <v>0</v>
      </c>
      <c r="BH251">
        <v>0</v>
      </c>
      <c r="BI251">
        <v>0</v>
      </c>
      <c r="BJ251">
        <v>0</v>
      </c>
      <c r="BK251">
        <v>0</v>
      </c>
      <c r="BL251">
        <v>0</v>
      </c>
      <c r="BM251">
        <v>0</v>
      </c>
      <c r="BN251">
        <v>0</v>
      </c>
      <c r="BO251">
        <v>0</v>
      </c>
      <c r="BP251">
        <v>0</v>
      </c>
      <c r="BQ251">
        <v>0</v>
      </c>
      <c r="BR251">
        <v>0</v>
      </c>
      <c r="BS251">
        <v>0</v>
      </c>
      <c r="BT251">
        <v>0</v>
      </c>
      <c r="BU251">
        <v>0</v>
      </c>
      <c r="BV251">
        <v>0</v>
      </c>
      <c r="BW251">
        <v>0</v>
      </c>
      <c r="CX251">
        <f>Y251*Source!I559</f>
        <v>0.1</v>
      </c>
      <c r="CY251">
        <f>AA251</f>
        <v>1</v>
      </c>
      <c r="CZ251">
        <f>AE251</f>
        <v>1</v>
      </c>
      <c r="DA251">
        <f>AI251</f>
        <v>1</v>
      </c>
      <c r="DB251">
        <f t="shared" si="24"/>
        <v>0.1</v>
      </c>
      <c r="DC251">
        <f t="shared" si="25"/>
        <v>0</v>
      </c>
    </row>
    <row r="252" spans="1:107">
      <c r="A252">
        <f>ROW(Source!A561)</f>
        <v>561</v>
      </c>
      <c r="B252">
        <v>54027915</v>
      </c>
      <c r="C252">
        <v>54030695</v>
      </c>
      <c r="D252">
        <v>29362762</v>
      </c>
      <c r="E252">
        <v>1</v>
      </c>
      <c r="F252">
        <v>1</v>
      </c>
      <c r="G252">
        <v>1</v>
      </c>
      <c r="H252">
        <v>1</v>
      </c>
      <c r="I252" t="s">
        <v>885</v>
      </c>
      <c r="J252" t="s">
        <v>6</v>
      </c>
      <c r="K252" t="s">
        <v>886</v>
      </c>
      <c r="L252">
        <v>1369</v>
      </c>
      <c r="N252">
        <v>1013</v>
      </c>
      <c r="O252" t="s">
        <v>738</v>
      </c>
      <c r="P252" t="s">
        <v>738</v>
      </c>
      <c r="Q252">
        <v>1</v>
      </c>
      <c r="W252">
        <v>0</v>
      </c>
      <c r="X252">
        <v>604758886</v>
      </c>
      <c r="Y252">
        <v>0.1</v>
      </c>
      <c r="AA252">
        <v>0</v>
      </c>
      <c r="AB252">
        <v>0</v>
      </c>
      <c r="AC252">
        <v>0</v>
      </c>
      <c r="AD252">
        <v>9.6199999999999992</v>
      </c>
      <c r="AE252">
        <v>0</v>
      </c>
      <c r="AF252">
        <v>0</v>
      </c>
      <c r="AG252">
        <v>0</v>
      </c>
      <c r="AH252">
        <v>9.6199999999999992</v>
      </c>
      <c r="AI252">
        <v>1</v>
      </c>
      <c r="AJ252">
        <v>1</v>
      </c>
      <c r="AK252">
        <v>1</v>
      </c>
      <c r="AL252">
        <v>1</v>
      </c>
      <c r="AN252">
        <v>0</v>
      </c>
      <c r="AO252">
        <v>1</v>
      </c>
      <c r="AP252">
        <v>0</v>
      </c>
      <c r="AQ252">
        <v>0</v>
      </c>
      <c r="AR252">
        <v>0</v>
      </c>
      <c r="AS252" t="s">
        <v>6</v>
      </c>
      <c r="AT252">
        <v>0.1</v>
      </c>
      <c r="AU252" t="s">
        <v>6</v>
      </c>
      <c r="AV252">
        <v>1</v>
      </c>
      <c r="AW252">
        <v>2</v>
      </c>
      <c r="AX252">
        <v>54030699</v>
      </c>
      <c r="AY252">
        <v>1</v>
      </c>
      <c r="AZ252">
        <v>0</v>
      </c>
      <c r="BA252">
        <v>258</v>
      </c>
      <c r="BB252">
        <v>0</v>
      </c>
      <c r="BC252">
        <v>0</v>
      </c>
      <c r="BD252">
        <v>0</v>
      </c>
      <c r="BE252">
        <v>0</v>
      </c>
      <c r="BF252">
        <v>0</v>
      </c>
      <c r="BG252">
        <v>0</v>
      </c>
      <c r="BH252">
        <v>0</v>
      </c>
      <c r="BI252">
        <v>0</v>
      </c>
      <c r="BJ252">
        <v>0</v>
      </c>
      <c r="BK252">
        <v>0</v>
      </c>
      <c r="BL252">
        <v>0</v>
      </c>
      <c r="BM252">
        <v>0</v>
      </c>
      <c r="BN252">
        <v>0</v>
      </c>
      <c r="BO252">
        <v>0</v>
      </c>
      <c r="BP252">
        <v>0</v>
      </c>
      <c r="BQ252">
        <v>0</v>
      </c>
      <c r="BR252">
        <v>0</v>
      </c>
      <c r="BS252">
        <v>0</v>
      </c>
      <c r="BT252">
        <v>0</v>
      </c>
      <c r="BU252">
        <v>0</v>
      </c>
      <c r="BV252">
        <v>0</v>
      </c>
      <c r="BW252">
        <v>0</v>
      </c>
      <c r="CX252">
        <f>Y252*Source!I561</f>
        <v>0.1</v>
      </c>
      <c r="CY252">
        <f>AD252</f>
        <v>9.6199999999999992</v>
      </c>
      <c r="CZ252">
        <f>AH252</f>
        <v>9.6199999999999992</v>
      </c>
      <c r="DA252">
        <f>AL252</f>
        <v>1</v>
      </c>
      <c r="DB252">
        <f t="shared" si="24"/>
        <v>0.96</v>
      </c>
      <c r="DC252">
        <f t="shared" si="25"/>
        <v>0</v>
      </c>
    </row>
    <row r="253" spans="1:107">
      <c r="A253">
        <f>ROW(Source!A561)</f>
        <v>561</v>
      </c>
      <c r="B253">
        <v>54027915</v>
      </c>
      <c r="C253">
        <v>54030695</v>
      </c>
      <c r="D253">
        <v>29122534</v>
      </c>
      <c r="E253">
        <v>1</v>
      </c>
      <c r="F253">
        <v>1</v>
      </c>
      <c r="G253">
        <v>1</v>
      </c>
      <c r="H253">
        <v>3</v>
      </c>
      <c r="I253" t="s">
        <v>450</v>
      </c>
      <c r="J253" t="s">
        <v>452</v>
      </c>
      <c r="K253" t="s">
        <v>451</v>
      </c>
      <c r="L253">
        <v>1354</v>
      </c>
      <c r="N253">
        <v>1010</v>
      </c>
      <c r="O253" t="s">
        <v>143</v>
      </c>
      <c r="P253" t="s">
        <v>143</v>
      </c>
      <c r="Q253">
        <v>1</v>
      </c>
      <c r="W253">
        <v>1</v>
      </c>
      <c r="X253">
        <v>-29388401</v>
      </c>
      <c r="Y253">
        <v>-2</v>
      </c>
      <c r="AA253">
        <v>195.37</v>
      </c>
      <c r="AB253">
        <v>0</v>
      </c>
      <c r="AC253">
        <v>0</v>
      </c>
      <c r="AD253">
        <v>0</v>
      </c>
      <c r="AE253">
        <v>66.680000000000007</v>
      </c>
      <c r="AF253">
        <v>0</v>
      </c>
      <c r="AG253">
        <v>0</v>
      </c>
      <c r="AH253">
        <v>0</v>
      </c>
      <c r="AI253">
        <v>2.93</v>
      </c>
      <c r="AJ253">
        <v>1</v>
      </c>
      <c r="AK253">
        <v>1</v>
      </c>
      <c r="AL253">
        <v>1</v>
      </c>
      <c r="AN253">
        <v>0</v>
      </c>
      <c r="AO253">
        <v>1</v>
      </c>
      <c r="AP253">
        <v>0</v>
      </c>
      <c r="AQ253">
        <v>0</v>
      </c>
      <c r="AR253">
        <v>0</v>
      </c>
      <c r="AS253" t="s">
        <v>6</v>
      </c>
      <c r="AT253">
        <v>-2</v>
      </c>
      <c r="AU253" t="s">
        <v>6</v>
      </c>
      <c r="AV253">
        <v>0</v>
      </c>
      <c r="AW253">
        <v>2</v>
      </c>
      <c r="AX253">
        <v>54030700</v>
      </c>
      <c r="AY253">
        <v>1</v>
      </c>
      <c r="AZ253">
        <v>6144</v>
      </c>
      <c r="BA253">
        <v>259</v>
      </c>
      <c r="BB253">
        <v>0</v>
      </c>
      <c r="BC253">
        <v>0</v>
      </c>
      <c r="BD253">
        <v>0</v>
      </c>
      <c r="BE253">
        <v>0</v>
      </c>
      <c r="BF253">
        <v>0</v>
      </c>
      <c r="BG253">
        <v>0</v>
      </c>
      <c r="BH253">
        <v>0</v>
      </c>
      <c r="BI253">
        <v>0</v>
      </c>
      <c r="BJ253">
        <v>0</v>
      </c>
      <c r="BK253">
        <v>0</v>
      </c>
      <c r="BL253">
        <v>0</v>
      </c>
      <c r="BM253">
        <v>0</v>
      </c>
      <c r="BN253">
        <v>0</v>
      </c>
      <c r="BO253">
        <v>0</v>
      </c>
      <c r="BP253">
        <v>0</v>
      </c>
      <c r="BQ253">
        <v>0</v>
      </c>
      <c r="BR253">
        <v>0</v>
      </c>
      <c r="BS253">
        <v>0</v>
      </c>
      <c r="BT253">
        <v>0</v>
      </c>
      <c r="BU253">
        <v>0</v>
      </c>
      <c r="BV253">
        <v>0</v>
      </c>
      <c r="BW253">
        <v>0</v>
      </c>
      <c r="CX253">
        <f>Y253*Source!I561</f>
        <v>-2</v>
      </c>
      <c r="CY253">
        <f>AA253</f>
        <v>195.37</v>
      </c>
      <c r="CZ253">
        <f>AE253</f>
        <v>66.680000000000007</v>
      </c>
      <c r="DA253">
        <f>AI253</f>
        <v>2.93</v>
      </c>
      <c r="DB253">
        <f t="shared" si="24"/>
        <v>-133.36000000000001</v>
      </c>
      <c r="DC253">
        <f t="shared" si="25"/>
        <v>0</v>
      </c>
    </row>
    <row r="254" spans="1:107">
      <c r="A254">
        <f>ROW(Source!A561)</f>
        <v>561</v>
      </c>
      <c r="B254">
        <v>54027915</v>
      </c>
      <c r="C254">
        <v>54030695</v>
      </c>
      <c r="D254">
        <v>29171808</v>
      </c>
      <c r="E254">
        <v>1</v>
      </c>
      <c r="F254">
        <v>1</v>
      </c>
      <c r="G254">
        <v>1</v>
      </c>
      <c r="H254">
        <v>3</v>
      </c>
      <c r="I254" t="s">
        <v>830</v>
      </c>
      <c r="J254" t="s">
        <v>831</v>
      </c>
      <c r="K254" t="s">
        <v>832</v>
      </c>
      <c r="L254">
        <v>1374</v>
      </c>
      <c r="N254">
        <v>1013</v>
      </c>
      <c r="O254" t="s">
        <v>833</v>
      </c>
      <c r="P254" t="s">
        <v>833</v>
      </c>
      <c r="Q254">
        <v>1</v>
      </c>
      <c r="W254">
        <v>0</v>
      </c>
      <c r="X254">
        <v>-915781824</v>
      </c>
      <c r="Y254">
        <v>0.02</v>
      </c>
      <c r="AA254">
        <v>1</v>
      </c>
      <c r="AB254">
        <v>0</v>
      </c>
      <c r="AC254">
        <v>0</v>
      </c>
      <c r="AD254">
        <v>0</v>
      </c>
      <c r="AE254">
        <v>1</v>
      </c>
      <c r="AF254">
        <v>0</v>
      </c>
      <c r="AG254">
        <v>0</v>
      </c>
      <c r="AH254">
        <v>0</v>
      </c>
      <c r="AI254">
        <v>1</v>
      </c>
      <c r="AJ254">
        <v>1</v>
      </c>
      <c r="AK254">
        <v>1</v>
      </c>
      <c r="AL254">
        <v>1</v>
      </c>
      <c r="AN254">
        <v>0</v>
      </c>
      <c r="AO254">
        <v>1</v>
      </c>
      <c r="AP254">
        <v>0</v>
      </c>
      <c r="AQ254">
        <v>0</v>
      </c>
      <c r="AR254">
        <v>0</v>
      </c>
      <c r="AS254" t="s">
        <v>6</v>
      </c>
      <c r="AT254">
        <v>0.02</v>
      </c>
      <c r="AU254" t="s">
        <v>6</v>
      </c>
      <c r="AV254">
        <v>0</v>
      </c>
      <c r="AW254">
        <v>2</v>
      </c>
      <c r="AX254">
        <v>54030701</v>
      </c>
      <c r="AY254">
        <v>1</v>
      </c>
      <c r="AZ254">
        <v>0</v>
      </c>
      <c r="BA254">
        <v>260</v>
      </c>
      <c r="BB254">
        <v>0</v>
      </c>
      <c r="BC254">
        <v>0</v>
      </c>
      <c r="BD254">
        <v>0</v>
      </c>
      <c r="BE254">
        <v>0</v>
      </c>
      <c r="BF254">
        <v>0</v>
      </c>
      <c r="BG254">
        <v>0</v>
      </c>
      <c r="BH254">
        <v>0</v>
      </c>
      <c r="BI254">
        <v>0</v>
      </c>
      <c r="BJ254">
        <v>0</v>
      </c>
      <c r="BK254">
        <v>0</v>
      </c>
      <c r="BL254">
        <v>0</v>
      </c>
      <c r="BM254">
        <v>0</v>
      </c>
      <c r="BN254">
        <v>0</v>
      </c>
      <c r="BO254">
        <v>0</v>
      </c>
      <c r="BP254">
        <v>0</v>
      </c>
      <c r="BQ254">
        <v>0</v>
      </c>
      <c r="BR254">
        <v>0</v>
      </c>
      <c r="BS254">
        <v>0</v>
      </c>
      <c r="BT254">
        <v>0</v>
      </c>
      <c r="BU254">
        <v>0</v>
      </c>
      <c r="BV254">
        <v>0</v>
      </c>
      <c r="BW254">
        <v>0</v>
      </c>
      <c r="CX254">
        <f>Y254*Source!I561</f>
        <v>0.02</v>
      </c>
      <c r="CY254">
        <f>AA254</f>
        <v>1</v>
      </c>
      <c r="CZ254">
        <f>AE254</f>
        <v>1</v>
      </c>
      <c r="DA254">
        <f>AI254</f>
        <v>1</v>
      </c>
      <c r="DB254">
        <f t="shared" si="24"/>
        <v>0.02</v>
      </c>
      <c r="DC254">
        <f t="shared" si="25"/>
        <v>0</v>
      </c>
    </row>
    <row r="255" spans="1:107">
      <c r="A255">
        <f>ROW(Source!A563)</f>
        <v>563</v>
      </c>
      <c r="B255">
        <v>54027915</v>
      </c>
      <c r="C255">
        <v>54030703</v>
      </c>
      <c r="D255">
        <v>121548</v>
      </c>
      <c r="E255">
        <v>1</v>
      </c>
      <c r="F255">
        <v>1</v>
      </c>
      <c r="G255">
        <v>1</v>
      </c>
      <c r="H255">
        <v>1</v>
      </c>
      <c r="I255" t="s">
        <v>108</v>
      </c>
      <c r="J255" t="s">
        <v>6</v>
      </c>
      <c r="K255" t="s">
        <v>741</v>
      </c>
      <c r="L255">
        <v>608254</v>
      </c>
      <c r="N255">
        <v>1013</v>
      </c>
      <c r="O255" t="s">
        <v>742</v>
      </c>
      <c r="P255" t="s">
        <v>742</v>
      </c>
      <c r="Q255">
        <v>1</v>
      </c>
      <c r="W255">
        <v>0</v>
      </c>
      <c r="X255">
        <v>-185737400</v>
      </c>
      <c r="Y255">
        <v>7.6</v>
      </c>
      <c r="AA255">
        <v>0</v>
      </c>
      <c r="AB255">
        <v>0</v>
      </c>
      <c r="AC255">
        <v>0</v>
      </c>
      <c r="AD255">
        <v>0</v>
      </c>
      <c r="AE255">
        <v>0</v>
      </c>
      <c r="AF255">
        <v>0</v>
      </c>
      <c r="AG255">
        <v>0</v>
      </c>
      <c r="AH255">
        <v>0</v>
      </c>
      <c r="AI255">
        <v>1</v>
      </c>
      <c r="AJ255">
        <v>1</v>
      </c>
      <c r="AK255">
        <v>1</v>
      </c>
      <c r="AL255">
        <v>1</v>
      </c>
      <c r="AN255">
        <v>0</v>
      </c>
      <c r="AO255">
        <v>1</v>
      </c>
      <c r="AP255">
        <v>0</v>
      </c>
      <c r="AQ255">
        <v>0</v>
      </c>
      <c r="AR255">
        <v>0</v>
      </c>
      <c r="AS255" t="s">
        <v>6</v>
      </c>
      <c r="AT255">
        <v>7.6</v>
      </c>
      <c r="AU255" t="s">
        <v>6</v>
      </c>
      <c r="AV255">
        <v>2</v>
      </c>
      <c r="AW255">
        <v>2</v>
      </c>
      <c r="AX255">
        <v>54030706</v>
      </c>
      <c r="AY255">
        <v>1</v>
      </c>
      <c r="AZ255">
        <v>0</v>
      </c>
      <c r="BA255">
        <v>261</v>
      </c>
      <c r="BB255">
        <v>0</v>
      </c>
      <c r="BC255">
        <v>0</v>
      </c>
      <c r="BD255">
        <v>0</v>
      </c>
      <c r="BE255">
        <v>0</v>
      </c>
      <c r="BF255">
        <v>0</v>
      </c>
      <c r="BG255">
        <v>0</v>
      </c>
      <c r="BH255">
        <v>0</v>
      </c>
      <c r="BI255">
        <v>0</v>
      </c>
      <c r="BJ255">
        <v>0</v>
      </c>
      <c r="BK255">
        <v>0</v>
      </c>
      <c r="BL255">
        <v>0</v>
      </c>
      <c r="BM255">
        <v>0</v>
      </c>
      <c r="BN255">
        <v>0</v>
      </c>
      <c r="BO255">
        <v>0</v>
      </c>
      <c r="BP255">
        <v>0</v>
      </c>
      <c r="BQ255">
        <v>0</v>
      </c>
      <c r="BR255">
        <v>0</v>
      </c>
      <c r="BS255">
        <v>0</v>
      </c>
      <c r="BT255">
        <v>0</v>
      </c>
      <c r="BU255">
        <v>0</v>
      </c>
      <c r="BV255">
        <v>0</v>
      </c>
      <c r="BW255">
        <v>0</v>
      </c>
      <c r="CX255">
        <f>Y255*Source!I563</f>
        <v>0.1216</v>
      </c>
      <c r="CY255">
        <f>AD255</f>
        <v>0</v>
      </c>
      <c r="CZ255">
        <f>AH255</f>
        <v>0</v>
      </c>
      <c r="DA255">
        <f>AL255</f>
        <v>1</v>
      </c>
      <c r="DB255">
        <f t="shared" si="24"/>
        <v>0</v>
      </c>
      <c r="DC255">
        <f t="shared" si="25"/>
        <v>0</v>
      </c>
    </row>
    <row r="256" spans="1:107">
      <c r="A256">
        <f>ROW(Source!A563)</f>
        <v>563</v>
      </c>
      <c r="B256">
        <v>54027915</v>
      </c>
      <c r="C256">
        <v>54030703</v>
      </c>
      <c r="D256">
        <v>29172870</v>
      </c>
      <c r="E256">
        <v>1</v>
      </c>
      <c r="F256">
        <v>1</v>
      </c>
      <c r="G256">
        <v>1</v>
      </c>
      <c r="H256">
        <v>2</v>
      </c>
      <c r="I256" t="s">
        <v>907</v>
      </c>
      <c r="J256" t="s">
        <v>908</v>
      </c>
      <c r="K256" t="s">
        <v>909</v>
      </c>
      <c r="L256">
        <v>1368</v>
      </c>
      <c r="N256">
        <v>1011</v>
      </c>
      <c r="O256" t="s">
        <v>746</v>
      </c>
      <c r="P256" t="s">
        <v>746</v>
      </c>
      <c r="Q256">
        <v>1</v>
      </c>
      <c r="W256">
        <v>0</v>
      </c>
      <c r="X256">
        <v>-1108837144</v>
      </c>
      <c r="Y256">
        <v>7.6</v>
      </c>
      <c r="AA256">
        <v>0</v>
      </c>
      <c r="AB256">
        <v>61.3</v>
      </c>
      <c r="AC256">
        <v>11.6</v>
      </c>
      <c r="AD256">
        <v>0</v>
      </c>
      <c r="AE256">
        <v>0</v>
      </c>
      <c r="AF256">
        <v>61.3</v>
      </c>
      <c r="AG256">
        <v>11.6</v>
      </c>
      <c r="AH256">
        <v>0</v>
      </c>
      <c r="AI256">
        <v>1</v>
      </c>
      <c r="AJ256">
        <v>1</v>
      </c>
      <c r="AK256">
        <v>1</v>
      </c>
      <c r="AL256">
        <v>1</v>
      </c>
      <c r="AN256">
        <v>0</v>
      </c>
      <c r="AO256">
        <v>1</v>
      </c>
      <c r="AP256">
        <v>0</v>
      </c>
      <c r="AQ256">
        <v>0</v>
      </c>
      <c r="AR256">
        <v>0</v>
      </c>
      <c r="AS256" t="s">
        <v>6</v>
      </c>
      <c r="AT256">
        <v>7.6</v>
      </c>
      <c r="AU256" t="s">
        <v>6</v>
      </c>
      <c r="AV256">
        <v>0</v>
      </c>
      <c r="AW256">
        <v>2</v>
      </c>
      <c r="AX256">
        <v>54030707</v>
      </c>
      <c r="AY256">
        <v>1</v>
      </c>
      <c r="AZ256">
        <v>0</v>
      </c>
      <c r="BA256">
        <v>262</v>
      </c>
      <c r="BB256">
        <v>0</v>
      </c>
      <c r="BC256">
        <v>0</v>
      </c>
      <c r="BD256">
        <v>0</v>
      </c>
      <c r="BE256">
        <v>0</v>
      </c>
      <c r="BF256">
        <v>0</v>
      </c>
      <c r="BG256">
        <v>0</v>
      </c>
      <c r="BH256">
        <v>0</v>
      </c>
      <c r="BI256">
        <v>0</v>
      </c>
      <c r="BJ256">
        <v>0</v>
      </c>
      <c r="BK256">
        <v>0</v>
      </c>
      <c r="BL256">
        <v>0</v>
      </c>
      <c r="BM256">
        <v>0</v>
      </c>
      <c r="BN256">
        <v>0</v>
      </c>
      <c r="BO256">
        <v>0</v>
      </c>
      <c r="BP256">
        <v>0</v>
      </c>
      <c r="BQ256">
        <v>0</v>
      </c>
      <c r="BR256">
        <v>0</v>
      </c>
      <c r="BS256">
        <v>0</v>
      </c>
      <c r="BT256">
        <v>0</v>
      </c>
      <c r="BU256">
        <v>0</v>
      </c>
      <c r="BV256">
        <v>0</v>
      </c>
      <c r="BW256">
        <v>0</v>
      </c>
      <c r="CX256">
        <f>Y256*Source!I563</f>
        <v>0.1216</v>
      </c>
      <c r="CY256">
        <f>AB256</f>
        <v>61.3</v>
      </c>
      <c r="CZ256">
        <f>AF256</f>
        <v>61.3</v>
      </c>
      <c r="DA256">
        <f>AJ256</f>
        <v>1</v>
      </c>
      <c r="DB256">
        <f t="shared" si="24"/>
        <v>465.88</v>
      </c>
      <c r="DC256">
        <f t="shared" si="25"/>
        <v>88.16</v>
      </c>
    </row>
    <row r="257" spans="1:107">
      <c r="A257">
        <f>ROW(Source!A672)</f>
        <v>672</v>
      </c>
      <c r="B257">
        <v>54027915</v>
      </c>
      <c r="C257">
        <v>54030714</v>
      </c>
      <c r="D257">
        <v>121548</v>
      </c>
      <c r="E257">
        <v>1</v>
      </c>
      <c r="F257">
        <v>1</v>
      </c>
      <c r="G257">
        <v>1</v>
      </c>
      <c r="H257">
        <v>1</v>
      </c>
      <c r="I257" t="s">
        <v>108</v>
      </c>
      <c r="J257" t="s">
        <v>6</v>
      </c>
      <c r="K257" t="s">
        <v>741</v>
      </c>
      <c r="L257">
        <v>608254</v>
      </c>
      <c r="N257">
        <v>1013</v>
      </c>
      <c r="O257" t="s">
        <v>742</v>
      </c>
      <c r="P257" t="s">
        <v>742</v>
      </c>
      <c r="Q257">
        <v>1</v>
      </c>
      <c r="W257">
        <v>0</v>
      </c>
      <c r="X257">
        <v>-185737400</v>
      </c>
      <c r="Y257">
        <v>27.95</v>
      </c>
      <c r="AA257">
        <v>0</v>
      </c>
      <c r="AB257">
        <v>0</v>
      </c>
      <c r="AC257">
        <v>0</v>
      </c>
      <c r="AD257">
        <v>0</v>
      </c>
      <c r="AE257">
        <v>0</v>
      </c>
      <c r="AF257">
        <v>0</v>
      </c>
      <c r="AG257">
        <v>0</v>
      </c>
      <c r="AH257">
        <v>0</v>
      </c>
      <c r="AI257">
        <v>1</v>
      </c>
      <c r="AJ257">
        <v>1</v>
      </c>
      <c r="AK257">
        <v>1</v>
      </c>
      <c r="AL257">
        <v>1</v>
      </c>
      <c r="AN257">
        <v>0</v>
      </c>
      <c r="AO257">
        <v>1</v>
      </c>
      <c r="AP257">
        <v>0</v>
      </c>
      <c r="AQ257">
        <v>0</v>
      </c>
      <c r="AR257">
        <v>0</v>
      </c>
      <c r="AS257" t="s">
        <v>6</v>
      </c>
      <c r="AT257">
        <v>27.95</v>
      </c>
      <c r="AU257" t="s">
        <v>6</v>
      </c>
      <c r="AV257">
        <v>2</v>
      </c>
      <c r="AW257">
        <v>2</v>
      </c>
      <c r="AX257">
        <v>54030717</v>
      </c>
      <c r="AY257">
        <v>1</v>
      </c>
      <c r="AZ257">
        <v>0</v>
      </c>
      <c r="BA257">
        <v>263</v>
      </c>
      <c r="BB257">
        <v>0</v>
      </c>
      <c r="BC257">
        <v>0</v>
      </c>
      <c r="BD257">
        <v>0</v>
      </c>
      <c r="BE257">
        <v>0</v>
      </c>
      <c r="BF257">
        <v>0</v>
      </c>
      <c r="BG257">
        <v>0</v>
      </c>
      <c r="BH257">
        <v>0</v>
      </c>
      <c r="BI257">
        <v>0</v>
      </c>
      <c r="BJ257">
        <v>0</v>
      </c>
      <c r="BK257">
        <v>0</v>
      </c>
      <c r="BL257">
        <v>0</v>
      </c>
      <c r="BM257">
        <v>0</v>
      </c>
      <c r="BN257">
        <v>0</v>
      </c>
      <c r="BO257">
        <v>0</v>
      </c>
      <c r="BP257">
        <v>0</v>
      </c>
      <c r="BQ257">
        <v>0</v>
      </c>
      <c r="BR257">
        <v>0</v>
      </c>
      <c r="BS257">
        <v>0</v>
      </c>
      <c r="BT257">
        <v>0</v>
      </c>
      <c r="BU257">
        <v>0</v>
      </c>
      <c r="BV257">
        <v>0</v>
      </c>
      <c r="BW257">
        <v>0</v>
      </c>
      <c r="CX257">
        <f>Y257*Source!I672</f>
        <v>9.2234999999999998E-2</v>
      </c>
      <c r="CY257">
        <f>AD257</f>
        <v>0</v>
      </c>
      <c r="CZ257">
        <f>AH257</f>
        <v>0</v>
      </c>
      <c r="DA257">
        <f>AL257</f>
        <v>1</v>
      </c>
      <c r="DB257">
        <f t="shared" si="24"/>
        <v>0</v>
      </c>
      <c r="DC257">
        <f t="shared" si="25"/>
        <v>0</v>
      </c>
    </row>
    <row r="258" spans="1:107">
      <c r="A258">
        <f>ROW(Source!A672)</f>
        <v>672</v>
      </c>
      <c r="B258">
        <v>54027915</v>
      </c>
      <c r="C258">
        <v>54030714</v>
      </c>
      <c r="D258">
        <v>29172766</v>
      </c>
      <c r="E258">
        <v>1</v>
      </c>
      <c r="F258">
        <v>1</v>
      </c>
      <c r="G258">
        <v>1</v>
      </c>
      <c r="H258">
        <v>2</v>
      </c>
      <c r="I258" t="s">
        <v>882</v>
      </c>
      <c r="J258" t="s">
        <v>883</v>
      </c>
      <c r="K258" t="s">
        <v>884</v>
      </c>
      <c r="L258">
        <v>1368</v>
      </c>
      <c r="N258">
        <v>1011</v>
      </c>
      <c r="O258" t="s">
        <v>746</v>
      </c>
      <c r="P258" t="s">
        <v>746</v>
      </c>
      <c r="Q258">
        <v>1</v>
      </c>
      <c r="W258">
        <v>0</v>
      </c>
      <c r="X258">
        <v>1906800380</v>
      </c>
      <c r="Y258">
        <v>27.95</v>
      </c>
      <c r="AA258">
        <v>0</v>
      </c>
      <c r="AB258">
        <v>125.7</v>
      </c>
      <c r="AC258">
        <v>13.5</v>
      </c>
      <c r="AD258">
        <v>0</v>
      </c>
      <c r="AE258">
        <v>0</v>
      </c>
      <c r="AF258">
        <v>125.7</v>
      </c>
      <c r="AG258">
        <v>13.5</v>
      </c>
      <c r="AH258">
        <v>0</v>
      </c>
      <c r="AI258">
        <v>1</v>
      </c>
      <c r="AJ258">
        <v>1</v>
      </c>
      <c r="AK258">
        <v>1</v>
      </c>
      <c r="AL258">
        <v>1</v>
      </c>
      <c r="AN258">
        <v>0</v>
      </c>
      <c r="AO258">
        <v>1</v>
      </c>
      <c r="AP258">
        <v>0</v>
      </c>
      <c r="AQ258">
        <v>0</v>
      </c>
      <c r="AR258">
        <v>0</v>
      </c>
      <c r="AS258" t="s">
        <v>6</v>
      </c>
      <c r="AT258">
        <v>27.95</v>
      </c>
      <c r="AU258" t="s">
        <v>6</v>
      </c>
      <c r="AV258">
        <v>0</v>
      </c>
      <c r="AW258">
        <v>2</v>
      </c>
      <c r="AX258">
        <v>54030718</v>
      </c>
      <c r="AY258">
        <v>1</v>
      </c>
      <c r="AZ258">
        <v>0</v>
      </c>
      <c r="BA258">
        <v>264</v>
      </c>
      <c r="BB258">
        <v>0</v>
      </c>
      <c r="BC258">
        <v>0</v>
      </c>
      <c r="BD258">
        <v>0</v>
      </c>
      <c r="BE258">
        <v>0</v>
      </c>
      <c r="BF258">
        <v>0</v>
      </c>
      <c r="BG258">
        <v>0</v>
      </c>
      <c r="BH258">
        <v>0</v>
      </c>
      <c r="BI258">
        <v>0</v>
      </c>
      <c r="BJ258">
        <v>0</v>
      </c>
      <c r="BK258">
        <v>0</v>
      </c>
      <c r="BL258">
        <v>0</v>
      </c>
      <c r="BM258">
        <v>0</v>
      </c>
      <c r="BN258">
        <v>0</v>
      </c>
      <c r="BO258">
        <v>0</v>
      </c>
      <c r="BP258">
        <v>0</v>
      </c>
      <c r="BQ258">
        <v>0</v>
      </c>
      <c r="BR258">
        <v>0</v>
      </c>
      <c r="BS258">
        <v>0</v>
      </c>
      <c r="BT258">
        <v>0</v>
      </c>
      <c r="BU258">
        <v>0</v>
      </c>
      <c r="BV258">
        <v>0</v>
      </c>
      <c r="BW258">
        <v>0</v>
      </c>
      <c r="CX258">
        <f>Y258*Source!I672</f>
        <v>9.2234999999999998E-2</v>
      </c>
      <c r="CY258">
        <f>AB258</f>
        <v>125.7</v>
      </c>
      <c r="CZ258">
        <f>AF258</f>
        <v>125.7</v>
      </c>
      <c r="DA258">
        <f>AJ258</f>
        <v>1</v>
      </c>
      <c r="DB258">
        <f t="shared" si="24"/>
        <v>3513.32</v>
      </c>
      <c r="DC258">
        <f t="shared" si="25"/>
        <v>377.33</v>
      </c>
    </row>
    <row r="259" spans="1:107">
      <c r="A259">
        <f>ROW(Source!A673)</f>
        <v>673</v>
      </c>
      <c r="B259">
        <v>54027915</v>
      </c>
      <c r="C259">
        <v>54030719</v>
      </c>
      <c r="D259">
        <v>18410171</v>
      </c>
      <c r="E259">
        <v>1</v>
      </c>
      <c r="F259">
        <v>1</v>
      </c>
      <c r="G259">
        <v>1</v>
      </c>
      <c r="H259">
        <v>1</v>
      </c>
      <c r="I259" t="s">
        <v>1015</v>
      </c>
      <c r="J259" t="s">
        <v>6</v>
      </c>
      <c r="K259" t="s">
        <v>1016</v>
      </c>
      <c r="L259">
        <v>1369</v>
      </c>
      <c r="N259">
        <v>1013</v>
      </c>
      <c r="O259" t="s">
        <v>738</v>
      </c>
      <c r="P259" t="s">
        <v>738</v>
      </c>
      <c r="Q259">
        <v>1</v>
      </c>
      <c r="W259">
        <v>0</v>
      </c>
      <c r="X259">
        <v>1151098980</v>
      </c>
      <c r="Y259">
        <v>3.0049999999999999</v>
      </c>
      <c r="AA259">
        <v>0</v>
      </c>
      <c r="AB259">
        <v>0</v>
      </c>
      <c r="AC259">
        <v>0</v>
      </c>
      <c r="AD259">
        <v>8.9700000000000006</v>
      </c>
      <c r="AE259">
        <v>0</v>
      </c>
      <c r="AF259">
        <v>0</v>
      </c>
      <c r="AG259">
        <v>0</v>
      </c>
      <c r="AH259">
        <v>8.9700000000000006</v>
      </c>
      <c r="AI259">
        <v>1</v>
      </c>
      <c r="AJ259">
        <v>1</v>
      </c>
      <c r="AK259">
        <v>1</v>
      </c>
      <c r="AL259">
        <v>1</v>
      </c>
      <c r="AN259">
        <v>0</v>
      </c>
      <c r="AO259">
        <v>1</v>
      </c>
      <c r="AP259">
        <v>1</v>
      </c>
      <c r="AQ259">
        <v>0</v>
      </c>
      <c r="AR259">
        <v>0</v>
      </c>
      <c r="AS259" t="s">
        <v>6</v>
      </c>
      <c r="AT259">
        <v>6.01</v>
      </c>
      <c r="AU259" t="s">
        <v>489</v>
      </c>
      <c r="AV259">
        <v>1</v>
      </c>
      <c r="AW259">
        <v>2</v>
      </c>
      <c r="AX259">
        <v>54030725</v>
      </c>
      <c r="AY259">
        <v>1</v>
      </c>
      <c r="AZ259">
        <v>0</v>
      </c>
      <c r="BA259">
        <v>265</v>
      </c>
      <c r="BB259">
        <v>0</v>
      </c>
      <c r="BC259">
        <v>0</v>
      </c>
      <c r="BD259">
        <v>0</v>
      </c>
      <c r="BE259">
        <v>0</v>
      </c>
      <c r="BF259">
        <v>0</v>
      </c>
      <c r="BG259">
        <v>0</v>
      </c>
      <c r="BH259">
        <v>0</v>
      </c>
      <c r="BI259">
        <v>0</v>
      </c>
      <c r="BJ259">
        <v>0</v>
      </c>
      <c r="BK259">
        <v>0</v>
      </c>
      <c r="BL259">
        <v>0</v>
      </c>
      <c r="BM259">
        <v>0</v>
      </c>
      <c r="BN259">
        <v>0</v>
      </c>
      <c r="BO259">
        <v>0</v>
      </c>
      <c r="BP259">
        <v>0</v>
      </c>
      <c r="BQ259">
        <v>0</v>
      </c>
      <c r="BR259">
        <v>0</v>
      </c>
      <c r="BS259">
        <v>0</v>
      </c>
      <c r="BT259">
        <v>0</v>
      </c>
      <c r="BU259">
        <v>0</v>
      </c>
      <c r="BV259">
        <v>0</v>
      </c>
      <c r="BW259">
        <v>0</v>
      </c>
      <c r="CX259">
        <f>Y259*Source!I673</f>
        <v>3.0049999999999999</v>
      </c>
      <c r="CY259">
        <f>AD259</f>
        <v>8.9700000000000006</v>
      </c>
      <c r="CZ259">
        <f>AH259</f>
        <v>8.9700000000000006</v>
      </c>
      <c r="DA259">
        <f>AL259</f>
        <v>1</v>
      </c>
      <c r="DB259">
        <f>ROUND((ROUND(AT259*CZ259,2)*0.5),6)</f>
        <v>26.954999999999998</v>
      </c>
      <c r="DC259">
        <f>ROUND((ROUND(AT259*AG259,2)*0.5),6)</f>
        <v>0</v>
      </c>
    </row>
    <row r="260" spans="1:107">
      <c r="A260">
        <f>ROW(Source!A673)</f>
        <v>673</v>
      </c>
      <c r="B260">
        <v>54027915</v>
      </c>
      <c r="C260">
        <v>54030719</v>
      </c>
      <c r="D260">
        <v>121548</v>
      </c>
      <c r="E260">
        <v>1</v>
      </c>
      <c r="F260">
        <v>1</v>
      </c>
      <c r="G260">
        <v>1</v>
      </c>
      <c r="H260">
        <v>1</v>
      </c>
      <c r="I260" t="s">
        <v>108</v>
      </c>
      <c r="J260" t="s">
        <v>6</v>
      </c>
      <c r="K260" t="s">
        <v>741</v>
      </c>
      <c r="L260">
        <v>608254</v>
      </c>
      <c r="N260">
        <v>1013</v>
      </c>
      <c r="O260" t="s">
        <v>742</v>
      </c>
      <c r="P260" t="s">
        <v>742</v>
      </c>
      <c r="Q260">
        <v>1</v>
      </c>
      <c r="W260">
        <v>0</v>
      </c>
      <c r="X260">
        <v>-185737400</v>
      </c>
      <c r="Y260">
        <v>1.22</v>
      </c>
      <c r="AA260">
        <v>0</v>
      </c>
      <c r="AB260">
        <v>0</v>
      </c>
      <c r="AC260">
        <v>0</v>
      </c>
      <c r="AD260">
        <v>0</v>
      </c>
      <c r="AE260">
        <v>0</v>
      </c>
      <c r="AF260">
        <v>0</v>
      </c>
      <c r="AG260">
        <v>0</v>
      </c>
      <c r="AH260">
        <v>0</v>
      </c>
      <c r="AI260">
        <v>1</v>
      </c>
      <c r="AJ260">
        <v>1</v>
      </c>
      <c r="AK260">
        <v>1</v>
      </c>
      <c r="AL260">
        <v>1</v>
      </c>
      <c r="AN260">
        <v>0</v>
      </c>
      <c r="AO260">
        <v>1</v>
      </c>
      <c r="AP260">
        <v>1</v>
      </c>
      <c r="AQ260">
        <v>0</v>
      </c>
      <c r="AR260">
        <v>0</v>
      </c>
      <c r="AS260" t="s">
        <v>6</v>
      </c>
      <c r="AT260">
        <v>2.44</v>
      </c>
      <c r="AU260" t="s">
        <v>489</v>
      </c>
      <c r="AV260">
        <v>2</v>
      </c>
      <c r="AW260">
        <v>2</v>
      </c>
      <c r="AX260">
        <v>54030726</v>
      </c>
      <c r="AY260">
        <v>1</v>
      </c>
      <c r="AZ260">
        <v>0</v>
      </c>
      <c r="BA260">
        <v>266</v>
      </c>
      <c r="BB260">
        <v>0</v>
      </c>
      <c r="BC260">
        <v>0</v>
      </c>
      <c r="BD260">
        <v>0</v>
      </c>
      <c r="BE260">
        <v>0</v>
      </c>
      <c r="BF260">
        <v>0</v>
      </c>
      <c r="BG260">
        <v>0</v>
      </c>
      <c r="BH260">
        <v>0</v>
      </c>
      <c r="BI260">
        <v>0</v>
      </c>
      <c r="BJ260">
        <v>0</v>
      </c>
      <c r="BK260">
        <v>0</v>
      </c>
      <c r="BL260">
        <v>0</v>
      </c>
      <c r="BM260">
        <v>0</v>
      </c>
      <c r="BN260">
        <v>0</v>
      </c>
      <c r="BO260">
        <v>0</v>
      </c>
      <c r="BP260">
        <v>0</v>
      </c>
      <c r="BQ260">
        <v>0</v>
      </c>
      <c r="BR260">
        <v>0</v>
      </c>
      <c r="BS260">
        <v>0</v>
      </c>
      <c r="BT260">
        <v>0</v>
      </c>
      <c r="BU260">
        <v>0</v>
      </c>
      <c r="BV260">
        <v>0</v>
      </c>
      <c r="BW260">
        <v>0</v>
      </c>
      <c r="CX260">
        <f>Y260*Source!I673</f>
        <v>1.22</v>
      </c>
      <c r="CY260">
        <f>AD260</f>
        <v>0</v>
      </c>
      <c r="CZ260">
        <f>AH260</f>
        <v>0</v>
      </c>
      <c r="DA260">
        <f>AL260</f>
        <v>1</v>
      </c>
      <c r="DB260">
        <f>ROUND((ROUND(AT260*CZ260,2)*0.5),6)</f>
        <v>0</v>
      </c>
      <c r="DC260">
        <f>ROUND((ROUND(AT260*AG260,2)*0.5),6)</f>
        <v>0</v>
      </c>
    </row>
    <row r="261" spans="1:107">
      <c r="A261">
        <f>ROW(Source!A673)</f>
        <v>673</v>
      </c>
      <c r="B261">
        <v>54027915</v>
      </c>
      <c r="C261">
        <v>54030719</v>
      </c>
      <c r="D261">
        <v>29172379</v>
      </c>
      <c r="E261">
        <v>1</v>
      </c>
      <c r="F261">
        <v>1</v>
      </c>
      <c r="G261">
        <v>1</v>
      </c>
      <c r="H261">
        <v>2</v>
      </c>
      <c r="I261" t="s">
        <v>750</v>
      </c>
      <c r="J261" t="s">
        <v>804</v>
      </c>
      <c r="K261" t="s">
        <v>752</v>
      </c>
      <c r="L261">
        <v>1368</v>
      </c>
      <c r="N261">
        <v>1011</v>
      </c>
      <c r="O261" t="s">
        <v>746</v>
      </c>
      <c r="P261" t="s">
        <v>746</v>
      </c>
      <c r="Q261">
        <v>1</v>
      </c>
      <c r="W261">
        <v>0</v>
      </c>
      <c r="X261">
        <v>1106923569</v>
      </c>
      <c r="Y261">
        <v>1.22</v>
      </c>
      <c r="AA261">
        <v>0</v>
      </c>
      <c r="AB261">
        <v>112</v>
      </c>
      <c r="AC261">
        <v>13.5</v>
      </c>
      <c r="AD261">
        <v>0</v>
      </c>
      <c r="AE261">
        <v>0</v>
      </c>
      <c r="AF261">
        <v>112</v>
      </c>
      <c r="AG261">
        <v>13.5</v>
      </c>
      <c r="AH261">
        <v>0</v>
      </c>
      <c r="AI261">
        <v>1</v>
      </c>
      <c r="AJ261">
        <v>1</v>
      </c>
      <c r="AK261">
        <v>1</v>
      </c>
      <c r="AL261">
        <v>1</v>
      </c>
      <c r="AN261">
        <v>0</v>
      </c>
      <c r="AO261">
        <v>1</v>
      </c>
      <c r="AP261">
        <v>1</v>
      </c>
      <c r="AQ261">
        <v>0</v>
      </c>
      <c r="AR261">
        <v>0</v>
      </c>
      <c r="AS261" t="s">
        <v>6</v>
      </c>
      <c r="AT261">
        <v>2.44</v>
      </c>
      <c r="AU261" t="s">
        <v>489</v>
      </c>
      <c r="AV261">
        <v>0</v>
      </c>
      <c r="AW261">
        <v>2</v>
      </c>
      <c r="AX261">
        <v>54030727</v>
      </c>
      <c r="AY261">
        <v>1</v>
      </c>
      <c r="AZ261">
        <v>0</v>
      </c>
      <c r="BA261">
        <v>267</v>
      </c>
      <c r="BB261">
        <v>0</v>
      </c>
      <c r="BC261">
        <v>0</v>
      </c>
      <c r="BD261">
        <v>0</v>
      </c>
      <c r="BE261">
        <v>0</v>
      </c>
      <c r="BF261">
        <v>0</v>
      </c>
      <c r="BG261">
        <v>0</v>
      </c>
      <c r="BH261">
        <v>0</v>
      </c>
      <c r="BI261">
        <v>0</v>
      </c>
      <c r="BJ261">
        <v>0</v>
      </c>
      <c r="BK261">
        <v>0</v>
      </c>
      <c r="BL261">
        <v>0</v>
      </c>
      <c r="BM261">
        <v>0</v>
      </c>
      <c r="BN261">
        <v>0</v>
      </c>
      <c r="BO261">
        <v>0</v>
      </c>
      <c r="BP261">
        <v>0</v>
      </c>
      <c r="BQ261">
        <v>0</v>
      </c>
      <c r="BR261">
        <v>0</v>
      </c>
      <c r="BS261">
        <v>0</v>
      </c>
      <c r="BT261">
        <v>0</v>
      </c>
      <c r="BU261">
        <v>0</v>
      </c>
      <c r="BV261">
        <v>0</v>
      </c>
      <c r="BW261">
        <v>0</v>
      </c>
      <c r="CX261">
        <f>Y261*Source!I673</f>
        <v>1.22</v>
      </c>
      <c r="CY261">
        <f>AB261</f>
        <v>112</v>
      </c>
      <c r="CZ261">
        <f>AF261</f>
        <v>112</v>
      </c>
      <c r="DA261">
        <f>AJ261</f>
        <v>1</v>
      </c>
      <c r="DB261">
        <f>ROUND((ROUND(AT261*CZ261,2)*0.5),6)</f>
        <v>136.63999999999999</v>
      </c>
      <c r="DC261">
        <f>ROUND((ROUND(AT261*AG261,2)*0.5),6)</f>
        <v>16.47</v>
      </c>
    </row>
    <row r="262" spans="1:107">
      <c r="A262">
        <f>ROW(Source!A673)</f>
        <v>673</v>
      </c>
      <c r="B262">
        <v>54027915</v>
      </c>
      <c r="C262">
        <v>54030719</v>
      </c>
      <c r="D262">
        <v>29148278</v>
      </c>
      <c r="E262">
        <v>1</v>
      </c>
      <c r="F262">
        <v>1</v>
      </c>
      <c r="G262">
        <v>1</v>
      </c>
      <c r="H262">
        <v>3</v>
      </c>
      <c r="I262" t="s">
        <v>1017</v>
      </c>
      <c r="J262" t="s">
        <v>1018</v>
      </c>
      <c r="K262" t="s">
        <v>1019</v>
      </c>
      <c r="L262">
        <v>1339</v>
      </c>
      <c r="N262">
        <v>1007</v>
      </c>
      <c r="O262" t="s">
        <v>406</v>
      </c>
      <c r="P262" t="s">
        <v>406</v>
      </c>
      <c r="Q262">
        <v>1</v>
      </c>
      <c r="W262">
        <v>0</v>
      </c>
      <c r="X262">
        <v>-842448583</v>
      </c>
      <c r="Y262">
        <v>0</v>
      </c>
      <c r="AA262">
        <v>2810.77</v>
      </c>
      <c r="AB262">
        <v>0</v>
      </c>
      <c r="AC262">
        <v>0</v>
      </c>
      <c r="AD262">
        <v>0</v>
      </c>
      <c r="AE262">
        <v>2810.77</v>
      </c>
      <c r="AF262">
        <v>0</v>
      </c>
      <c r="AG262">
        <v>0</v>
      </c>
      <c r="AH262">
        <v>0</v>
      </c>
      <c r="AI262">
        <v>1</v>
      </c>
      <c r="AJ262">
        <v>1</v>
      </c>
      <c r="AK262">
        <v>1</v>
      </c>
      <c r="AL262">
        <v>1</v>
      </c>
      <c r="AN262">
        <v>1</v>
      </c>
      <c r="AO262">
        <v>0</v>
      </c>
      <c r="AP262">
        <v>1</v>
      </c>
      <c r="AQ262">
        <v>0</v>
      </c>
      <c r="AR262">
        <v>0</v>
      </c>
      <c r="AS262" t="s">
        <v>6</v>
      </c>
      <c r="AT262">
        <v>0</v>
      </c>
      <c r="AU262" t="s">
        <v>6</v>
      </c>
      <c r="AV262">
        <v>0</v>
      </c>
      <c r="AW262">
        <v>2</v>
      </c>
      <c r="AX262">
        <v>54030728</v>
      </c>
      <c r="AY262">
        <v>1</v>
      </c>
      <c r="AZ262">
        <v>0</v>
      </c>
      <c r="BA262">
        <v>268</v>
      </c>
      <c r="BB262">
        <v>0</v>
      </c>
      <c r="BC262">
        <v>0</v>
      </c>
      <c r="BD262">
        <v>0</v>
      </c>
      <c r="BE262">
        <v>0</v>
      </c>
      <c r="BF262">
        <v>0</v>
      </c>
      <c r="BG262">
        <v>0</v>
      </c>
      <c r="BH262">
        <v>0</v>
      </c>
      <c r="BI262">
        <v>0</v>
      </c>
      <c r="BJ262">
        <v>0</v>
      </c>
      <c r="BK262">
        <v>0</v>
      </c>
      <c r="BL262">
        <v>0</v>
      </c>
      <c r="BM262">
        <v>0</v>
      </c>
      <c r="BN262">
        <v>0</v>
      </c>
      <c r="BO262">
        <v>0</v>
      </c>
      <c r="BP262">
        <v>0</v>
      </c>
      <c r="BQ262">
        <v>0</v>
      </c>
      <c r="BR262">
        <v>0</v>
      </c>
      <c r="BS262">
        <v>0</v>
      </c>
      <c r="BT262">
        <v>0</v>
      </c>
      <c r="BU262">
        <v>0</v>
      </c>
      <c r="BV262">
        <v>0</v>
      </c>
      <c r="BW262">
        <v>0</v>
      </c>
      <c r="CX262">
        <f>Y262*Source!I673</f>
        <v>0</v>
      </c>
      <c r="CY262">
        <f>AA262</f>
        <v>2810.77</v>
      </c>
      <c r="CZ262">
        <f>AE262</f>
        <v>2810.77</v>
      </c>
      <c r="DA262">
        <f>AI262</f>
        <v>1</v>
      </c>
      <c r="DB262">
        <f t="shared" ref="DB262:DB293" si="29">ROUND(ROUND(AT262*CZ262,2),6)</f>
        <v>0</v>
      </c>
      <c r="DC262">
        <f t="shared" ref="DC262:DC293" si="30">ROUND(ROUND(AT262*AG262,2),6)</f>
        <v>0</v>
      </c>
    </row>
    <row r="263" spans="1:107">
      <c r="A263">
        <f>ROW(Source!A673)</f>
        <v>673</v>
      </c>
      <c r="B263">
        <v>54027915</v>
      </c>
      <c r="C263">
        <v>54030719</v>
      </c>
      <c r="D263">
        <v>29149700</v>
      </c>
      <c r="E263">
        <v>1</v>
      </c>
      <c r="F263">
        <v>1</v>
      </c>
      <c r="G263">
        <v>1</v>
      </c>
      <c r="H263">
        <v>3</v>
      </c>
      <c r="I263" t="s">
        <v>1020</v>
      </c>
      <c r="J263" t="s">
        <v>1021</v>
      </c>
      <c r="K263" t="s">
        <v>1022</v>
      </c>
      <c r="L263">
        <v>1339</v>
      </c>
      <c r="N263">
        <v>1007</v>
      </c>
      <c r="O263" t="s">
        <v>406</v>
      </c>
      <c r="P263" t="s">
        <v>406</v>
      </c>
      <c r="Q263">
        <v>1</v>
      </c>
      <c r="W263">
        <v>0</v>
      </c>
      <c r="X263">
        <v>1718811975</v>
      </c>
      <c r="Y263">
        <v>0</v>
      </c>
      <c r="AA263">
        <v>60</v>
      </c>
      <c r="AB263">
        <v>0</v>
      </c>
      <c r="AC263">
        <v>0</v>
      </c>
      <c r="AD263">
        <v>0</v>
      </c>
      <c r="AE263">
        <v>60</v>
      </c>
      <c r="AF263">
        <v>0</v>
      </c>
      <c r="AG263">
        <v>0</v>
      </c>
      <c r="AH263">
        <v>0</v>
      </c>
      <c r="AI263">
        <v>1</v>
      </c>
      <c r="AJ263">
        <v>1</v>
      </c>
      <c r="AK263">
        <v>1</v>
      </c>
      <c r="AL263">
        <v>1</v>
      </c>
      <c r="AN263">
        <v>1</v>
      </c>
      <c r="AO263">
        <v>0</v>
      </c>
      <c r="AP263">
        <v>1</v>
      </c>
      <c r="AQ263">
        <v>0</v>
      </c>
      <c r="AR263">
        <v>0</v>
      </c>
      <c r="AS263" t="s">
        <v>6</v>
      </c>
      <c r="AT263">
        <v>0</v>
      </c>
      <c r="AU263" t="s">
        <v>6</v>
      </c>
      <c r="AV263">
        <v>0</v>
      </c>
      <c r="AW263">
        <v>2</v>
      </c>
      <c r="AX263">
        <v>54030729</v>
      </c>
      <c r="AY263">
        <v>1</v>
      </c>
      <c r="AZ263">
        <v>0</v>
      </c>
      <c r="BA263">
        <v>269</v>
      </c>
      <c r="BB263">
        <v>0</v>
      </c>
      <c r="BC263">
        <v>0</v>
      </c>
      <c r="BD263">
        <v>0</v>
      </c>
      <c r="BE263">
        <v>0</v>
      </c>
      <c r="BF263">
        <v>0</v>
      </c>
      <c r="BG263">
        <v>0</v>
      </c>
      <c r="BH263">
        <v>0</v>
      </c>
      <c r="BI263">
        <v>0</v>
      </c>
      <c r="BJ263">
        <v>0</v>
      </c>
      <c r="BK263">
        <v>0</v>
      </c>
      <c r="BL263">
        <v>0</v>
      </c>
      <c r="BM263">
        <v>0</v>
      </c>
      <c r="BN263">
        <v>0</v>
      </c>
      <c r="BO263">
        <v>0</v>
      </c>
      <c r="BP263">
        <v>0</v>
      </c>
      <c r="BQ263">
        <v>0</v>
      </c>
      <c r="BR263">
        <v>0</v>
      </c>
      <c r="BS263">
        <v>0</v>
      </c>
      <c r="BT263">
        <v>0</v>
      </c>
      <c r="BU263">
        <v>0</v>
      </c>
      <c r="BV263">
        <v>0</v>
      </c>
      <c r="BW263">
        <v>0</v>
      </c>
      <c r="CX263">
        <f>Y263*Source!I673</f>
        <v>0</v>
      </c>
      <c r="CY263">
        <f>AA263</f>
        <v>60</v>
      </c>
      <c r="CZ263">
        <f>AE263</f>
        <v>60</v>
      </c>
      <c r="DA263">
        <f>AI263</f>
        <v>1</v>
      </c>
      <c r="DB263">
        <f t="shared" si="29"/>
        <v>0</v>
      </c>
      <c r="DC263">
        <f t="shared" si="30"/>
        <v>0</v>
      </c>
    </row>
    <row r="264" spans="1:107">
      <c r="A264">
        <f>ROW(Source!A674)</f>
        <v>674</v>
      </c>
      <c r="B264">
        <v>54027915</v>
      </c>
      <c r="C264">
        <v>54030730</v>
      </c>
      <c r="D264">
        <v>18410280</v>
      </c>
      <c r="E264">
        <v>1</v>
      </c>
      <c r="F264">
        <v>1</v>
      </c>
      <c r="G264">
        <v>1</v>
      </c>
      <c r="H264">
        <v>1</v>
      </c>
      <c r="I264" t="s">
        <v>836</v>
      </c>
      <c r="J264" t="s">
        <v>6</v>
      </c>
      <c r="K264" t="s">
        <v>837</v>
      </c>
      <c r="L264">
        <v>1369</v>
      </c>
      <c r="N264">
        <v>1013</v>
      </c>
      <c r="O264" t="s">
        <v>738</v>
      </c>
      <c r="P264" t="s">
        <v>738</v>
      </c>
      <c r="Q264">
        <v>1</v>
      </c>
      <c r="W264">
        <v>0</v>
      </c>
      <c r="X264">
        <v>-464685602</v>
      </c>
      <c r="Y264">
        <v>21.2</v>
      </c>
      <c r="AA264">
        <v>0</v>
      </c>
      <c r="AB264">
        <v>0</v>
      </c>
      <c r="AC264">
        <v>0</v>
      </c>
      <c r="AD264">
        <v>9.51</v>
      </c>
      <c r="AE264">
        <v>0</v>
      </c>
      <c r="AF264">
        <v>0</v>
      </c>
      <c r="AG264">
        <v>0</v>
      </c>
      <c r="AH264">
        <v>9.51</v>
      </c>
      <c r="AI264">
        <v>1</v>
      </c>
      <c r="AJ264">
        <v>1</v>
      </c>
      <c r="AK264">
        <v>1</v>
      </c>
      <c r="AL264">
        <v>1</v>
      </c>
      <c r="AN264">
        <v>0</v>
      </c>
      <c r="AO264">
        <v>1</v>
      </c>
      <c r="AP264">
        <v>1</v>
      </c>
      <c r="AQ264">
        <v>0</v>
      </c>
      <c r="AR264">
        <v>0</v>
      </c>
      <c r="AS264" t="s">
        <v>6</v>
      </c>
      <c r="AT264">
        <v>21.2</v>
      </c>
      <c r="AU264" t="s">
        <v>6</v>
      </c>
      <c r="AV264">
        <v>1</v>
      </c>
      <c r="AW264">
        <v>2</v>
      </c>
      <c r="AX264">
        <v>54030738</v>
      </c>
      <c r="AY264">
        <v>1</v>
      </c>
      <c r="AZ264">
        <v>0</v>
      </c>
      <c r="BA264">
        <v>270</v>
      </c>
      <c r="BB264">
        <v>0</v>
      </c>
      <c r="BC264">
        <v>0</v>
      </c>
      <c r="BD264">
        <v>0</v>
      </c>
      <c r="BE264">
        <v>0</v>
      </c>
      <c r="BF264">
        <v>0</v>
      </c>
      <c r="BG264">
        <v>0</v>
      </c>
      <c r="BH264">
        <v>0</v>
      </c>
      <c r="BI264">
        <v>0</v>
      </c>
      <c r="BJ264">
        <v>0</v>
      </c>
      <c r="BK264">
        <v>0</v>
      </c>
      <c r="BL264">
        <v>0</v>
      </c>
      <c r="BM264">
        <v>0</v>
      </c>
      <c r="BN264">
        <v>0</v>
      </c>
      <c r="BO264">
        <v>0</v>
      </c>
      <c r="BP264">
        <v>0</v>
      </c>
      <c r="BQ264">
        <v>0</v>
      </c>
      <c r="BR264">
        <v>0</v>
      </c>
      <c r="BS264">
        <v>0</v>
      </c>
      <c r="BT264">
        <v>0</v>
      </c>
      <c r="BU264">
        <v>0</v>
      </c>
      <c r="BV264">
        <v>0</v>
      </c>
      <c r="BW264">
        <v>0</v>
      </c>
      <c r="CX264">
        <f>Y264*Source!I674</f>
        <v>2.6075999999999997</v>
      </c>
      <c r="CY264">
        <f>AD264</f>
        <v>9.51</v>
      </c>
      <c r="CZ264">
        <f>AH264</f>
        <v>9.51</v>
      </c>
      <c r="DA264">
        <f>AL264</f>
        <v>1</v>
      </c>
      <c r="DB264">
        <f t="shared" si="29"/>
        <v>201.61</v>
      </c>
      <c r="DC264">
        <f t="shared" si="30"/>
        <v>0</v>
      </c>
    </row>
    <row r="265" spans="1:107">
      <c r="A265">
        <f>ROW(Source!A674)</f>
        <v>674</v>
      </c>
      <c r="B265">
        <v>54027915</v>
      </c>
      <c r="C265">
        <v>54030730</v>
      </c>
      <c r="D265">
        <v>29173252</v>
      </c>
      <c r="E265">
        <v>1</v>
      </c>
      <c r="F265">
        <v>1</v>
      </c>
      <c r="G265">
        <v>1</v>
      </c>
      <c r="H265">
        <v>2</v>
      </c>
      <c r="I265" t="s">
        <v>1023</v>
      </c>
      <c r="J265" t="s">
        <v>1024</v>
      </c>
      <c r="K265" t="s">
        <v>1025</v>
      </c>
      <c r="L265">
        <v>1368</v>
      </c>
      <c r="N265">
        <v>1011</v>
      </c>
      <c r="O265" t="s">
        <v>746</v>
      </c>
      <c r="P265" t="s">
        <v>746</v>
      </c>
      <c r="Q265">
        <v>1</v>
      </c>
      <c r="W265">
        <v>0</v>
      </c>
      <c r="X265">
        <v>527313756</v>
      </c>
      <c r="Y265">
        <v>1.95</v>
      </c>
      <c r="AA265">
        <v>0</v>
      </c>
      <c r="AB265">
        <v>30</v>
      </c>
      <c r="AC265">
        <v>0</v>
      </c>
      <c r="AD265">
        <v>0</v>
      </c>
      <c r="AE265">
        <v>0</v>
      </c>
      <c r="AF265">
        <v>30</v>
      </c>
      <c r="AG265">
        <v>0</v>
      </c>
      <c r="AH265">
        <v>0</v>
      </c>
      <c r="AI265">
        <v>1</v>
      </c>
      <c r="AJ265">
        <v>1</v>
      </c>
      <c r="AK265">
        <v>1</v>
      </c>
      <c r="AL265">
        <v>1</v>
      </c>
      <c r="AN265">
        <v>0</v>
      </c>
      <c r="AO265">
        <v>1</v>
      </c>
      <c r="AP265">
        <v>1</v>
      </c>
      <c r="AQ265">
        <v>0</v>
      </c>
      <c r="AR265">
        <v>0</v>
      </c>
      <c r="AS265" t="s">
        <v>6</v>
      </c>
      <c r="AT265">
        <v>1.95</v>
      </c>
      <c r="AU265" t="s">
        <v>6</v>
      </c>
      <c r="AV265">
        <v>0</v>
      </c>
      <c r="AW265">
        <v>2</v>
      </c>
      <c r="AX265">
        <v>54030739</v>
      </c>
      <c r="AY265">
        <v>1</v>
      </c>
      <c r="AZ265">
        <v>0</v>
      </c>
      <c r="BA265">
        <v>271</v>
      </c>
      <c r="BB265">
        <v>0</v>
      </c>
      <c r="BC265">
        <v>0</v>
      </c>
      <c r="BD265">
        <v>0</v>
      </c>
      <c r="BE265">
        <v>0</v>
      </c>
      <c r="BF265">
        <v>0</v>
      </c>
      <c r="BG265">
        <v>0</v>
      </c>
      <c r="BH265">
        <v>0</v>
      </c>
      <c r="BI265">
        <v>0</v>
      </c>
      <c r="BJ265">
        <v>0</v>
      </c>
      <c r="BK265">
        <v>0</v>
      </c>
      <c r="BL265">
        <v>0</v>
      </c>
      <c r="BM265">
        <v>0</v>
      </c>
      <c r="BN265">
        <v>0</v>
      </c>
      <c r="BO265">
        <v>0</v>
      </c>
      <c r="BP265">
        <v>0</v>
      </c>
      <c r="BQ265">
        <v>0</v>
      </c>
      <c r="BR265">
        <v>0</v>
      </c>
      <c r="BS265">
        <v>0</v>
      </c>
      <c r="BT265">
        <v>0</v>
      </c>
      <c r="BU265">
        <v>0</v>
      </c>
      <c r="BV265">
        <v>0</v>
      </c>
      <c r="BW265">
        <v>0</v>
      </c>
      <c r="CX265">
        <f>Y265*Source!I674</f>
        <v>0.23984999999999998</v>
      </c>
      <c r="CY265">
        <f>AB265</f>
        <v>30</v>
      </c>
      <c r="CZ265">
        <f>AF265</f>
        <v>30</v>
      </c>
      <c r="DA265">
        <f>AJ265</f>
        <v>1</v>
      </c>
      <c r="DB265">
        <f t="shared" si="29"/>
        <v>58.5</v>
      </c>
      <c r="DC265">
        <f t="shared" si="30"/>
        <v>0</v>
      </c>
    </row>
    <row r="266" spans="1:107">
      <c r="A266">
        <f>ROW(Source!A674)</f>
        <v>674</v>
      </c>
      <c r="B266">
        <v>54027915</v>
      </c>
      <c r="C266">
        <v>54030730</v>
      </c>
      <c r="D266">
        <v>29174913</v>
      </c>
      <c r="E266">
        <v>1</v>
      </c>
      <c r="F266">
        <v>1</v>
      </c>
      <c r="G266">
        <v>1</v>
      </c>
      <c r="H266">
        <v>2</v>
      </c>
      <c r="I266" t="s">
        <v>760</v>
      </c>
      <c r="J266" t="s">
        <v>761</v>
      </c>
      <c r="K266" t="s">
        <v>762</v>
      </c>
      <c r="L266">
        <v>1368</v>
      </c>
      <c r="N266">
        <v>1011</v>
      </c>
      <c r="O266" t="s">
        <v>746</v>
      </c>
      <c r="P266" t="s">
        <v>746</v>
      </c>
      <c r="Q266">
        <v>1</v>
      </c>
      <c r="W266">
        <v>0</v>
      </c>
      <c r="X266">
        <v>1230759911</v>
      </c>
      <c r="Y266">
        <v>0.2</v>
      </c>
      <c r="AA266">
        <v>0</v>
      </c>
      <c r="AB266">
        <v>87.17</v>
      </c>
      <c r="AC266">
        <v>11.6</v>
      </c>
      <c r="AD266">
        <v>0</v>
      </c>
      <c r="AE266">
        <v>0</v>
      </c>
      <c r="AF266">
        <v>87.17</v>
      </c>
      <c r="AG266">
        <v>11.6</v>
      </c>
      <c r="AH266">
        <v>0</v>
      </c>
      <c r="AI266">
        <v>1</v>
      </c>
      <c r="AJ266">
        <v>1</v>
      </c>
      <c r="AK266">
        <v>1</v>
      </c>
      <c r="AL266">
        <v>1</v>
      </c>
      <c r="AN266">
        <v>0</v>
      </c>
      <c r="AO266">
        <v>1</v>
      </c>
      <c r="AP266">
        <v>1</v>
      </c>
      <c r="AQ266">
        <v>0</v>
      </c>
      <c r="AR266">
        <v>0</v>
      </c>
      <c r="AS266" t="s">
        <v>6</v>
      </c>
      <c r="AT266">
        <v>0.2</v>
      </c>
      <c r="AU266" t="s">
        <v>6</v>
      </c>
      <c r="AV266">
        <v>0</v>
      </c>
      <c r="AW266">
        <v>2</v>
      </c>
      <c r="AX266">
        <v>54030740</v>
      </c>
      <c r="AY266">
        <v>1</v>
      </c>
      <c r="AZ266">
        <v>0</v>
      </c>
      <c r="BA266">
        <v>272</v>
      </c>
      <c r="BB266">
        <v>0</v>
      </c>
      <c r="BC266">
        <v>0</v>
      </c>
      <c r="BD266">
        <v>0</v>
      </c>
      <c r="BE266">
        <v>0</v>
      </c>
      <c r="BF266">
        <v>0</v>
      </c>
      <c r="BG266">
        <v>0</v>
      </c>
      <c r="BH266">
        <v>0</v>
      </c>
      <c r="BI266">
        <v>0</v>
      </c>
      <c r="BJ266">
        <v>0</v>
      </c>
      <c r="BK266">
        <v>0</v>
      </c>
      <c r="BL266">
        <v>0</v>
      </c>
      <c r="BM266">
        <v>0</v>
      </c>
      <c r="BN266">
        <v>0</v>
      </c>
      <c r="BO266">
        <v>0</v>
      </c>
      <c r="BP266">
        <v>0</v>
      </c>
      <c r="BQ266">
        <v>0</v>
      </c>
      <c r="BR266">
        <v>0</v>
      </c>
      <c r="BS266">
        <v>0</v>
      </c>
      <c r="BT266">
        <v>0</v>
      </c>
      <c r="BU266">
        <v>0</v>
      </c>
      <c r="BV266">
        <v>0</v>
      </c>
      <c r="BW266">
        <v>0</v>
      </c>
      <c r="CX266">
        <f>Y266*Source!I674</f>
        <v>2.46E-2</v>
      </c>
      <c r="CY266">
        <f>AB266</f>
        <v>87.17</v>
      </c>
      <c r="CZ266">
        <f>AF266</f>
        <v>87.17</v>
      </c>
      <c r="DA266">
        <f>AJ266</f>
        <v>1</v>
      </c>
      <c r="DB266">
        <f t="shared" si="29"/>
        <v>17.43</v>
      </c>
      <c r="DC266">
        <f t="shared" si="30"/>
        <v>2.3199999999999998</v>
      </c>
    </row>
    <row r="267" spans="1:107">
      <c r="A267">
        <f>ROW(Source!A674)</f>
        <v>674</v>
      </c>
      <c r="B267">
        <v>54027915</v>
      </c>
      <c r="C267">
        <v>54030730</v>
      </c>
      <c r="D267">
        <v>29108414</v>
      </c>
      <c r="E267">
        <v>1</v>
      </c>
      <c r="F267">
        <v>1</v>
      </c>
      <c r="G267">
        <v>1</v>
      </c>
      <c r="H267">
        <v>3</v>
      </c>
      <c r="I267" t="s">
        <v>1026</v>
      </c>
      <c r="J267" t="s">
        <v>1027</v>
      </c>
      <c r="K267" t="s">
        <v>1028</v>
      </c>
      <c r="L267">
        <v>1348</v>
      </c>
      <c r="N267">
        <v>1009</v>
      </c>
      <c r="O267" t="s">
        <v>172</v>
      </c>
      <c r="P267" t="s">
        <v>172</v>
      </c>
      <c r="Q267">
        <v>1000</v>
      </c>
      <c r="W267">
        <v>0</v>
      </c>
      <c r="X267">
        <v>503556632</v>
      </c>
      <c r="Y267">
        <v>1.6E-2</v>
      </c>
      <c r="AA267">
        <v>1383.11</v>
      </c>
      <c r="AB267">
        <v>0</v>
      </c>
      <c r="AC267">
        <v>0</v>
      </c>
      <c r="AD267">
        <v>0</v>
      </c>
      <c r="AE267">
        <v>1383.11</v>
      </c>
      <c r="AF267">
        <v>0</v>
      </c>
      <c r="AG267">
        <v>0</v>
      </c>
      <c r="AH267">
        <v>0</v>
      </c>
      <c r="AI267">
        <v>1</v>
      </c>
      <c r="AJ267">
        <v>1</v>
      </c>
      <c r="AK267">
        <v>1</v>
      </c>
      <c r="AL267">
        <v>1</v>
      </c>
      <c r="AN267">
        <v>0</v>
      </c>
      <c r="AO267">
        <v>1</v>
      </c>
      <c r="AP267">
        <v>0</v>
      </c>
      <c r="AQ267">
        <v>0</v>
      </c>
      <c r="AR267">
        <v>0</v>
      </c>
      <c r="AS267" t="s">
        <v>6</v>
      </c>
      <c r="AT267">
        <v>1.6E-2</v>
      </c>
      <c r="AU267" t="s">
        <v>6</v>
      </c>
      <c r="AV267">
        <v>0</v>
      </c>
      <c r="AW267">
        <v>2</v>
      </c>
      <c r="AX267">
        <v>54030741</v>
      </c>
      <c r="AY267">
        <v>1</v>
      </c>
      <c r="AZ267">
        <v>0</v>
      </c>
      <c r="BA267">
        <v>273</v>
      </c>
      <c r="BB267">
        <v>0</v>
      </c>
      <c r="BC267">
        <v>0</v>
      </c>
      <c r="BD267">
        <v>0</v>
      </c>
      <c r="BE267">
        <v>0</v>
      </c>
      <c r="BF267">
        <v>0</v>
      </c>
      <c r="BG267">
        <v>0</v>
      </c>
      <c r="BH267">
        <v>0</v>
      </c>
      <c r="BI267">
        <v>0</v>
      </c>
      <c r="BJ267">
        <v>0</v>
      </c>
      <c r="BK267">
        <v>0</v>
      </c>
      <c r="BL267">
        <v>0</v>
      </c>
      <c r="BM267">
        <v>0</v>
      </c>
      <c r="BN267">
        <v>0</v>
      </c>
      <c r="BO267">
        <v>0</v>
      </c>
      <c r="BP267">
        <v>0</v>
      </c>
      <c r="BQ267">
        <v>0</v>
      </c>
      <c r="BR267">
        <v>0</v>
      </c>
      <c r="BS267">
        <v>0</v>
      </c>
      <c r="BT267">
        <v>0</v>
      </c>
      <c r="BU267">
        <v>0</v>
      </c>
      <c r="BV267">
        <v>0</v>
      </c>
      <c r="BW267">
        <v>0</v>
      </c>
      <c r="CX267">
        <f>Y267*Source!I674</f>
        <v>1.9680000000000001E-3</v>
      </c>
      <c r="CY267">
        <f>AA267</f>
        <v>1383.11</v>
      </c>
      <c r="CZ267">
        <f>AE267</f>
        <v>1383.11</v>
      </c>
      <c r="DA267">
        <f>AI267</f>
        <v>1</v>
      </c>
      <c r="DB267">
        <f t="shared" si="29"/>
        <v>22.13</v>
      </c>
      <c r="DC267">
        <f t="shared" si="30"/>
        <v>0</v>
      </c>
    </row>
    <row r="268" spans="1:107">
      <c r="A268">
        <f>ROW(Source!A674)</f>
        <v>674</v>
      </c>
      <c r="B268">
        <v>54027915</v>
      </c>
      <c r="C268">
        <v>54030730</v>
      </c>
      <c r="D268">
        <v>29107416</v>
      </c>
      <c r="E268">
        <v>1</v>
      </c>
      <c r="F268">
        <v>1</v>
      </c>
      <c r="G268">
        <v>1</v>
      </c>
      <c r="H268">
        <v>3</v>
      </c>
      <c r="I268" t="s">
        <v>1029</v>
      </c>
      <c r="J268" t="s">
        <v>1030</v>
      </c>
      <c r="K268" t="s">
        <v>1031</v>
      </c>
      <c r="L268">
        <v>1348</v>
      </c>
      <c r="N268">
        <v>1009</v>
      </c>
      <c r="O268" t="s">
        <v>172</v>
      </c>
      <c r="P268" t="s">
        <v>172</v>
      </c>
      <c r="Q268">
        <v>1000</v>
      </c>
      <c r="W268">
        <v>0</v>
      </c>
      <c r="X268">
        <v>1313199458</v>
      </c>
      <c r="Y268">
        <v>2.4E-2</v>
      </c>
      <c r="AA268">
        <v>2606.89</v>
      </c>
      <c r="AB268">
        <v>0</v>
      </c>
      <c r="AC268">
        <v>0</v>
      </c>
      <c r="AD268">
        <v>0</v>
      </c>
      <c r="AE268">
        <v>2606.89</v>
      </c>
      <c r="AF268">
        <v>0</v>
      </c>
      <c r="AG268">
        <v>0</v>
      </c>
      <c r="AH268">
        <v>0</v>
      </c>
      <c r="AI268">
        <v>1</v>
      </c>
      <c r="AJ268">
        <v>1</v>
      </c>
      <c r="AK268">
        <v>1</v>
      </c>
      <c r="AL268">
        <v>1</v>
      </c>
      <c r="AN268">
        <v>0</v>
      </c>
      <c r="AO268">
        <v>1</v>
      </c>
      <c r="AP268">
        <v>0</v>
      </c>
      <c r="AQ268">
        <v>0</v>
      </c>
      <c r="AR268">
        <v>0</v>
      </c>
      <c r="AS268" t="s">
        <v>6</v>
      </c>
      <c r="AT268">
        <v>2.4E-2</v>
      </c>
      <c r="AU268" t="s">
        <v>6</v>
      </c>
      <c r="AV268">
        <v>0</v>
      </c>
      <c r="AW268">
        <v>2</v>
      </c>
      <c r="AX268">
        <v>54030742</v>
      </c>
      <c r="AY268">
        <v>1</v>
      </c>
      <c r="AZ268">
        <v>0</v>
      </c>
      <c r="BA268">
        <v>274</v>
      </c>
      <c r="BB268">
        <v>0</v>
      </c>
      <c r="BC268">
        <v>0</v>
      </c>
      <c r="BD268">
        <v>0</v>
      </c>
      <c r="BE268">
        <v>0</v>
      </c>
      <c r="BF268">
        <v>0</v>
      </c>
      <c r="BG268">
        <v>0</v>
      </c>
      <c r="BH268">
        <v>0</v>
      </c>
      <c r="BI268">
        <v>0</v>
      </c>
      <c r="BJ268">
        <v>0</v>
      </c>
      <c r="BK268">
        <v>0</v>
      </c>
      <c r="BL268">
        <v>0</v>
      </c>
      <c r="BM268">
        <v>0</v>
      </c>
      <c r="BN268">
        <v>0</v>
      </c>
      <c r="BO268">
        <v>0</v>
      </c>
      <c r="BP268">
        <v>0</v>
      </c>
      <c r="BQ268">
        <v>0</v>
      </c>
      <c r="BR268">
        <v>0</v>
      </c>
      <c r="BS268">
        <v>0</v>
      </c>
      <c r="BT268">
        <v>0</v>
      </c>
      <c r="BU268">
        <v>0</v>
      </c>
      <c r="BV268">
        <v>0</v>
      </c>
      <c r="BW268">
        <v>0</v>
      </c>
      <c r="CX268">
        <f>Y268*Source!I674</f>
        <v>2.9520000000000002E-3</v>
      </c>
      <c r="CY268">
        <f>AA268</f>
        <v>2606.89</v>
      </c>
      <c r="CZ268">
        <f>AE268</f>
        <v>2606.89</v>
      </c>
      <c r="DA268">
        <f>AI268</f>
        <v>1</v>
      </c>
      <c r="DB268">
        <f t="shared" si="29"/>
        <v>62.57</v>
      </c>
      <c r="DC268">
        <f t="shared" si="30"/>
        <v>0</v>
      </c>
    </row>
    <row r="269" spans="1:107">
      <c r="A269">
        <f>ROW(Source!A674)</f>
        <v>674</v>
      </c>
      <c r="B269">
        <v>54027915</v>
      </c>
      <c r="C269">
        <v>54030730</v>
      </c>
      <c r="D269">
        <v>29108442</v>
      </c>
      <c r="E269">
        <v>1</v>
      </c>
      <c r="F269">
        <v>1</v>
      </c>
      <c r="G269">
        <v>1</v>
      </c>
      <c r="H269">
        <v>3</v>
      </c>
      <c r="I269" t="s">
        <v>500</v>
      </c>
      <c r="J269" t="s">
        <v>502</v>
      </c>
      <c r="K269" t="s">
        <v>501</v>
      </c>
      <c r="L269">
        <v>1348</v>
      </c>
      <c r="N269">
        <v>1009</v>
      </c>
      <c r="O269" t="s">
        <v>172</v>
      </c>
      <c r="P269" t="s">
        <v>172</v>
      </c>
      <c r="Q269">
        <v>1000</v>
      </c>
      <c r="W269">
        <v>1</v>
      </c>
      <c r="X269">
        <v>-1622221180</v>
      </c>
      <c r="Y269">
        <v>-0.24</v>
      </c>
      <c r="AA269">
        <v>40713.9</v>
      </c>
      <c r="AB269">
        <v>0</v>
      </c>
      <c r="AC269">
        <v>0</v>
      </c>
      <c r="AD269">
        <v>0</v>
      </c>
      <c r="AE269">
        <v>3390</v>
      </c>
      <c r="AF269">
        <v>0</v>
      </c>
      <c r="AG269">
        <v>0</v>
      </c>
      <c r="AH269">
        <v>0</v>
      </c>
      <c r="AI269">
        <v>12.01</v>
      </c>
      <c r="AJ269">
        <v>1</v>
      </c>
      <c r="AK269">
        <v>1</v>
      </c>
      <c r="AL269">
        <v>1</v>
      </c>
      <c r="AN269">
        <v>0</v>
      </c>
      <c r="AO269">
        <v>1</v>
      </c>
      <c r="AP269">
        <v>0</v>
      </c>
      <c r="AQ269">
        <v>0</v>
      </c>
      <c r="AR269">
        <v>0</v>
      </c>
      <c r="AS269" t="s">
        <v>6</v>
      </c>
      <c r="AT269">
        <v>-0.24</v>
      </c>
      <c r="AU269" t="s">
        <v>6</v>
      </c>
      <c r="AV269">
        <v>0</v>
      </c>
      <c r="AW269">
        <v>2</v>
      </c>
      <c r="AX269">
        <v>54030743</v>
      </c>
      <c r="AY269">
        <v>1</v>
      </c>
      <c r="AZ269">
        <v>6144</v>
      </c>
      <c r="BA269">
        <v>275</v>
      </c>
      <c r="BB269">
        <v>0</v>
      </c>
      <c r="BC269">
        <v>0</v>
      </c>
      <c r="BD269">
        <v>0</v>
      </c>
      <c r="BE269">
        <v>0</v>
      </c>
      <c r="BF269">
        <v>0</v>
      </c>
      <c r="BG269">
        <v>0</v>
      </c>
      <c r="BH269">
        <v>0</v>
      </c>
      <c r="BI269">
        <v>0</v>
      </c>
      <c r="BJ269">
        <v>0</v>
      </c>
      <c r="BK269">
        <v>0</v>
      </c>
      <c r="BL269">
        <v>0</v>
      </c>
      <c r="BM269">
        <v>0</v>
      </c>
      <c r="BN269">
        <v>0</v>
      </c>
      <c r="BO269">
        <v>0</v>
      </c>
      <c r="BP269">
        <v>0</v>
      </c>
      <c r="BQ269">
        <v>0</v>
      </c>
      <c r="BR269">
        <v>0</v>
      </c>
      <c r="BS269">
        <v>0</v>
      </c>
      <c r="BT269">
        <v>0</v>
      </c>
      <c r="BU269">
        <v>0</v>
      </c>
      <c r="BV269">
        <v>0</v>
      </c>
      <c r="BW269">
        <v>0</v>
      </c>
      <c r="CX269">
        <f>Y269*Source!I674</f>
        <v>-2.9519999999999998E-2</v>
      </c>
      <c r="CY269">
        <f>AA269</f>
        <v>40713.9</v>
      </c>
      <c r="CZ269">
        <f>AE269</f>
        <v>3390</v>
      </c>
      <c r="DA269">
        <f>AI269</f>
        <v>12.01</v>
      </c>
      <c r="DB269">
        <f t="shared" si="29"/>
        <v>-813.6</v>
      </c>
      <c r="DC269">
        <f t="shared" si="30"/>
        <v>0</v>
      </c>
    </row>
    <row r="270" spans="1:107">
      <c r="A270">
        <f>ROW(Source!A674)</f>
        <v>674</v>
      </c>
      <c r="B270">
        <v>54027915</v>
      </c>
      <c r="C270">
        <v>54030730</v>
      </c>
      <c r="D270">
        <v>29107800</v>
      </c>
      <c r="E270">
        <v>1</v>
      </c>
      <c r="F270">
        <v>1</v>
      </c>
      <c r="G270">
        <v>1</v>
      </c>
      <c r="H270">
        <v>3</v>
      </c>
      <c r="I270" t="s">
        <v>772</v>
      </c>
      <c r="J270" t="s">
        <v>773</v>
      </c>
      <c r="K270" t="s">
        <v>774</v>
      </c>
      <c r="L270">
        <v>1346</v>
      </c>
      <c r="N270">
        <v>1009</v>
      </c>
      <c r="O270" t="s">
        <v>235</v>
      </c>
      <c r="P270" t="s">
        <v>235</v>
      </c>
      <c r="Q270">
        <v>1</v>
      </c>
      <c r="W270">
        <v>0</v>
      </c>
      <c r="X270">
        <v>644139035</v>
      </c>
      <c r="Y270">
        <v>0.1</v>
      </c>
      <c r="AA270">
        <v>1.81</v>
      </c>
      <c r="AB270">
        <v>0</v>
      </c>
      <c r="AC270">
        <v>0</v>
      </c>
      <c r="AD270">
        <v>0</v>
      </c>
      <c r="AE270">
        <v>1.81</v>
      </c>
      <c r="AF270">
        <v>0</v>
      </c>
      <c r="AG270">
        <v>0</v>
      </c>
      <c r="AH270">
        <v>0</v>
      </c>
      <c r="AI270">
        <v>1</v>
      </c>
      <c r="AJ270">
        <v>1</v>
      </c>
      <c r="AK270">
        <v>1</v>
      </c>
      <c r="AL270">
        <v>1</v>
      </c>
      <c r="AN270">
        <v>0</v>
      </c>
      <c r="AO270">
        <v>1</v>
      </c>
      <c r="AP270">
        <v>0</v>
      </c>
      <c r="AQ270">
        <v>0</v>
      </c>
      <c r="AR270">
        <v>0</v>
      </c>
      <c r="AS270" t="s">
        <v>6</v>
      </c>
      <c r="AT270">
        <v>0.1</v>
      </c>
      <c r="AU270" t="s">
        <v>6</v>
      </c>
      <c r="AV270">
        <v>0</v>
      </c>
      <c r="AW270">
        <v>2</v>
      </c>
      <c r="AX270">
        <v>54030744</v>
      </c>
      <c r="AY270">
        <v>1</v>
      </c>
      <c r="AZ270">
        <v>0</v>
      </c>
      <c r="BA270">
        <v>276</v>
      </c>
      <c r="BB270">
        <v>0</v>
      </c>
      <c r="BC270">
        <v>0</v>
      </c>
      <c r="BD270">
        <v>0</v>
      </c>
      <c r="BE270">
        <v>0</v>
      </c>
      <c r="BF270">
        <v>0</v>
      </c>
      <c r="BG270">
        <v>0</v>
      </c>
      <c r="BH270">
        <v>0</v>
      </c>
      <c r="BI270">
        <v>0</v>
      </c>
      <c r="BJ270">
        <v>0</v>
      </c>
      <c r="BK270">
        <v>0</v>
      </c>
      <c r="BL270">
        <v>0</v>
      </c>
      <c r="BM270">
        <v>0</v>
      </c>
      <c r="BN270">
        <v>0</v>
      </c>
      <c r="BO270">
        <v>0</v>
      </c>
      <c r="BP270">
        <v>0</v>
      </c>
      <c r="BQ270">
        <v>0</v>
      </c>
      <c r="BR270">
        <v>0</v>
      </c>
      <c r="BS270">
        <v>0</v>
      </c>
      <c r="BT270">
        <v>0</v>
      </c>
      <c r="BU270">
        <v>0</v>
      </c>
      <c r="BV270">
        <v>0</v>
      </c>
      <c r="BW270">
        <v>0</v>
      </c>
      <c r="CX270">
        <f>Y270*Source!I674</f>
        <v>1.23E-2</v>
      </c>
      <c r="CY270">
        <f>AA270</f>
        <v>1.81</v>
      </c>
      <c r="CZ270">
        <f>AE270</f>
        <v>1.81</v>
      </c>
      <c r="DA270">
        <f>AI270</f>
        <v>1</v>
      </c>
      <c r="DB270">
        <f t="shared" si="29"/>
        <v>0.18</v>
      </c>
      <c r="DC270">
        <f t="shared" si="30"/>
        <v>0</v>
      </c>
    </row>
    <row r="271" spans="1:107">
      <c r="A271">
        <f>ROW(Source!A677)</f>
        <v>677</v>
      </c>
      <c r="B271">
        <v>54027915</v>
      </c>
      <c r="C271">
        <v>54030747</v>
      </c>
      <c r="D271">
        <v>18406804</v>
      </c>
      <c r="E271">
        <v>1</v>
      </c>
      <c r="F271">
        <v>1</v>
      </c>
      <c r="G271">
        <v>1</v>
      </c>
      <c r="H271">
        <v>1</v>
      </c>
      <c r="I271" t="s">
        <v>814</v>
      </c>
      <c r="J271" t="s">
        <v>6</v>
      </c>
      <c r="K271" t="s">
        <v>815</v>
      </c>
      <c r="L271">
        <v>1369</v>
      </c>
      <c r="N271">
        <v>1013</v>
      </c>
      <c r="O271" t="s">
        <v>738</v>
      </c>
      <c r="P271" t="s">
        <v>738</v>
      </c>
      <c r="Q271">
        <v>1</v>
      </c>
      <c r="W271">
        <v>0</v>
      </c>
      <c r="X271">
        <v>254330056</v>
      </c>
      <c r="Y271">
        <v>154</v>
      </c>
      <c r="AA271">
        <v>0</v>
      </c>
      <c r="AB271">
        <v>0</v>
      </c>
      <c r="AC271">
        <v>0</v>
      </c>
      <c r="AD271">
        <v>7.8</v>
      </c>
      <c r="AE271">
        <v>0</v>
      </c>
      <c r="AF271">
        <v>0</v>
      </c>
      <c r="AG271">
        <v>0</v>
      </c>
      <c r="AH271">
        <v>7.8</v>
      </c>
      <c r="AI271">
        <v>1</v>
      </c>
      <c r="AJ271">
        <v>1</v>
      </c>
      <c r="AK271">
        <v>1</v>
      </c>
      <c r="AL271">
        <v>1</v>
      </c>
      <c r="AN271">
        <v>0</v>
      </c>
      <c r="AO271">
        <v>1</v>
      </c>
      <c r="AP271">
        <v>1</v>
      </c>
      <c r="AQ271">
        <v>0</v>
      </c>
      <c r="AR271">
        <v>0</v>
      </c>
      <c r="AS271" t="s">
        <v>6</v>
      </c>
      <c r="AT271">
        <v>154</v>
      </c>
      <c r="AU271" t="s">
        <v>6</v>
      </c>
      <c r="AV271">
        <v>1</v>
      </c>
      <c r="AW271">
        <v>2</v>
      </c>
      <c r="AX271">
        <v>54030749</v>
      </c>
      <c r="AY271">
        <v>1</v>
      </c>
      <c r="AZ271">
        <v>0</v>
      </c>
      <c r="BA271">
        <v>277</v>
      </c>
      <c r="BB271">
        <v>0</v>
      </c>
      <c r="BC271">
        <v>0</v>
      </c>
      <c r="BD271">
        <v>0</v>
      </c>
      <c r="BE271">
        <v>0</v>
      </c>
      <c r="BF271">
        <v>0</v>
      </c>
      <c r="BG271">
        <v>0</v>
      </c>
      <c r="BH271">
        <v>0</v>
      </c>
      <c r="BI271">
        <v>0</v>
      </c>
      <c r="BJ271">
        <v>0</v>
      </c>
      <c r="BK271">
        <v>0</v>
      </c>
      <c r="BL271">
        <v>0</v>
      </c>
      <c r="BM271">
        <v>0</v>
      </c>
      <c r="BN271">
        <v>0</v>
      </c>
      <c r="BO271">
        <v>0</v>
      </c>
      <c r="BP271">
        <v>0</v>
      </c>
      <c r="BQ271">
        <v>0</v>
      </c>
      <c r="BR271">
        <v>0</v>
      </c>
      <c r="BS271">
        <v>0</v>
      </c>
      <c r="BT271">
        <v>0</v>
      </c>
      <c r="BU271">
        <v>0</v>
      </c>
      <c r="BV271">
        <v>0</v>
      </c>
      <c r="BW271">
        <v>0</v>
      </c>
      <c r="CX271">
        <f>Y271*Source!I677</f>
        <v>4.62</v>
      </c>
      <c r="CY271">
        <f>AD271</f>
        <v>7.8</v>
      </c>
      <c r="CZ271">
        <f>AH271</f>
        <v>7.8</v>
      </c>
      <c r="DA271">
        <f>AL271</f>
        <v>1</v>
      </c>
      <c r="DB271">
        <f t="shared" si="29"/>
        <v>1201.2</v>
      </c>
      <c r="DC271">
        <f t="shared" si="30"/>
        <v>0</v>
      </c>
    </row>
    <row r="272" spans="1:107">
      <c r="A272">
        <f>ROW(Source!A678)</f>
        <v>678</v>
      </c>
      <c r="B272">
        <v>54027915</v>
      </c>
      <c r="C272">
        <v>54030750</v>
      </c>
      <c r="D272">
        <v>29361034</v>
      </c>
      <c r="E272">
        <v>1</v>
      </c>
      <c r="F272">
        <v>1</v>
      </c>
      <c r="G272">
        <v>1</v>
      </c>
      <c r="H272">
        <v>1</v>
      </c>
      <c r="I272" t="s">
        <v>816</v>
      </c>
      <c r="J272" t="s">
        <v>6</v>
      </c>
      <c r="K272" t="s">
        <v>817</v>
      </c>
      <c r="L272">
        <v>1369</v>
      </c>
      <c r="N272">
        <v>1013</v>
      </c>
      <c r="O272" t="s">
        <v>738</v>
      </c>
      <c r="P272" t="s">
        <v>738</v>
      </c>
      <c r="Q272">
        <v>1</v>
      </c>
      <c r="W272">
        <v>0</v>
      </c>
      <c r="X272">
        <v>184923391</v>
      </c>
      <c r="Y272">
        <v>10.7</v>
      </c>
      <c r="AA272">
        <v>0</v>
      </c>
      <c r="AB272">
        <v>0</v>
      </c>
      <c r="AC272">
        <v>0</v>
      </c>
      <c r="AD272">
        <v>9.4</v>
      </c>
      <c r="AE272">
        <v>0</v>
      </c>
      <c r="AF272">
        <v>0</v>
      </c>
      <c r="AG272">
        <v>0</v>
      </c>
      <c r="AH272">
        <v>9.4</v>
      </c>
      <c r="AI272">
        <v>1</v>
      </c>
      <c r="AJ272">
        <v>1</v>
      </c>
      <c r="AK272">
        <v>1</v>
      </c>
      <c r="AL272">
        <v>1</v>
      </c>
      <c r="AN272">
        <v>0</v>
      </c>
      <c r="AO272">
        <v>1</v>
      </c>
      <c r="AP272">
        <v>0</v>
      </c>
      <c r="AQ272">
        <v>0</v>
      </c>
      <c r="AR272">
        <v>0</v>
      </c>
      <c r="AS272" t="s">
        <v>6</v>
      </c>
      <c r="AT272">
        <v>10.7</v>
      </c>
      <c r="AU272" t="s">
        <v>6</v>
      </c>
      <c r="AV272">
        <v>1</v>
      </c>
      <c r="AW272">
        <v>2</v>
      </c>
      <c r="AX272">
        <v>54030759</v>
      </c>
      <c r="AY272">
        <v>1</v>
      </c>
      <c r="AZ272">
        <v>0</v>
      </c>
      <c r="BA272">
        <v>278</v>
      </c>
      <c r="BB272">
        <v>0</v>
      </c>
      <c r="BC272">
        <v>0</v>
      </c>
      <c r="BD272">
        <v>0</v>
      </c>
      <c r="BE272">
        <v>0</v>
      </c>
      <c r="BF272">
        <v>0</v>
      </c>
      <c r="BG272">
        <v>0</v>
      </c>
      <c r="BH272">
        <v>0</v>
      </c>
      <c r="BI272">
        <v>0</v>
      </c>
      <c r="BJ272">
        <v>0</v>
      </c>
      <c r="BK272">
        <v>0</v>
      </c>
      <c r="BL272">
        <v>0</v>
      </c>
      <c r="BM272">
        <v>0</v>
      </c>
      <c r="BN272">
        <v>0</v>
      </c>
      <c r="BO272">
        <v>0</v>
      </c>
      <c r="BP272">
        <v>0</v>
      </c>
      <c r="BQ272">
        <v>0</v>
      </c>
      <c r="BR272">
        <v>0</v>
      </c>
      <c r="BS272">
        <v>0</v>
      </c>
      <c r="BT272">
        <v>0</v>
      </c>
      <c r="BU272">
        <v>0</v>
      </c>
      <c r="BV272">
        <v>0</v>
      </c>
      <c r="BW272">
        <v>0</v>
      </c>
      <c r="CX272">
        <f>Y272*Source!I678</f>
        <v>8.56</v>
      </c>
      <c r="CY272">
        <f>AD272</f>
        <v>9.4</v>
      </c>
      <c r="CZ272">
        <f>AH272</f>
        <v>9.4</v>
      </c>
      <c r="DA272">
        <f>AL272</f>
        <v>1</v>
      </c>
      <c r="DB272">
        <f t="shared" si="29"/>
        <v>100.58</v>
      </c>
      <c r="DC272">
        <f t="shared" si="30"/>
        <v>0</v>
      </c>
    </row>
    <row r="273" spans="1:107">
      <c r="A273">
        <f>ROW(Source!A678)</f>
        <v>678</v>
      </c>
      <c r="B273">
        <v>54027915</v>
      </c>
      <c r="C273">
        <v>54030750</v>
      </c>
      <c r="D273">
        <v>121548</v>
      </c>
      <c r="E273">
        <v>1</v>
      </c>
      <c r="F273">
        <v>1</v>
      </c>
      <c r="G273">
        <v>1</v>
      </c>
      <c r="H273">
        <v>1</v>
      </c>
      <c r="I273" t="s">
        <v>108</v>
      </c>
      <c r="J273" t="s">
        <v>6</v>
      </c>
      <c r="K273" t="s">
        <v>741</v>
      </c>
      <c r="L273">
        <v>608254</v>
      </c>
      <c r="N273">
        <v>1013</v>
      </c>
      <c r="O273" t="s">
        <v>742</v>
      </c>
      <c r="P273" t="s">
        <v>742</v>
      </c>
      <c r="Q273">
        <v>1</v>
      </c>
      <c r="W273">
        <v>0</v>
      </c>
      <c r="X273">
        <v>-185737400</v>
      </c>
      <c r="Y273">
        <v>0.19</v>
      </c>
      <c r="AA273">
        <v>0</v>
      </c>
      <c r="AB273">
        <v>0</v>
      </c>
      <c r="AC273">
        <v>0</v>
      </c>
      <c r="AD273">
        <v>0</v>
      </c>
      <c r="AE273">
        <v>0</v>
      </c>
      <c r="AF273">
        <v>0</v>
      </c>
      <c r="AG273">
        <v>0</v>
      </c>
      <c r="AH273">
        <v>0</v>
      </c>
      <c r="AI273">
        <v>1</v>
      </c>
      <c r="AJ273">
        <v>1</v>
      </c>
      <c r="AK273">
        <v>1</v>
      </c>
      <c r="AL273">
        <v>1</v>
      </c>
      <c r="AN273">
        <v>0</v>
      </c>
      <c r="AO273">
        <v>1</v>
      </c>
      <c r="AP273">
        <v>0</v>
      </c>
      <c r="AQ273">
        <v>0</v>
      </c>
      <c r="AR273">
        <v>0</v>
      </c>
      <c r="AS273" t="s">
        <v>6</v>
      </c>
      <c r="AT273">
        <v>0.19</v>
      </c>
      <c r="AU273" t="s">
        <v>6</v>
      </c>
      <c r="AV273">
        <v>2</v>
      </c>
      <c r="AW273">
        <v>2</v>
      </c>
      <c r="AX273">
        <v>54030760</v>
      </c>
      <c r="AY273">
        <v>1</v>
      </c>
      <c r="AZ273">
        <v>0</v>
      </c>
      <c r="BA273">
        <v>279</v>
      </c>
      <c r="BB273">
        <v>0</v>
      </c>
      <c r="BC273">
        <v>0</v>
      </c>
      <c r="BD273">
        <v>0</v>
      </c>
      <c r="BE273">
        <v>0</v>
      </c>
      <c r="BF273">
        <v>0</v>
      </c>
      <c r="BG273">
        <v>0</v>
      </c>
      <c r="BH273">
        <v>0</v>
      </c>
      <c r="BI273">
        <v>0</v>
      </c>
      <c r="BJ273">
        <v>0</v>
      </c>
      <c r="BK273">
        <v>0</v>
      </c>
      <c r="BL273">
        <v>0</v>
      </c>
      <c r="BM273">
        <v>0</v>
      </c>
      <c r="BN273">
        <v>0</v>
      </c>
      <c r="BO273">
        <v>0</v>
      </c>
      <c r="BP273">
        <v>0</v>
      </c>
      <c r="BQ273">
        <v>0</v>
      </c>
      <c r="BR273">
        <v>0</v>
      </c>
      <c r="BS273">
        <v>0</v>
      </c>
      <c r="BT273">
        <v>0</v>
      </c>
      <c r="BU273">
        <v>0</v>
      </c>
      <c r="BV273">
        <v>0</v>
      </c>
      <c r="BW273">
        <v>0</v>
      </c>
      <c r="CX273">
        <f>Y273*Source!I678</f>
        <v>0.15200000000000002</v>
      </c>
      <c r="CY273">
        <f>AD273</f>
        <v>0</v>
      </c>
      <c r="CZ273">
        <f>AH273</f>
        <v>0</v>
      </c>
      <c r="DA273">
        <f>AL273</f>
        <v>1</v>
      </c>
      <c r="DB273">
        <f t="shared" si="29"/>
        <v>0</v>
      </c>
      <c r="DC273">
        <f t="shared" si="30"/>
        <v>0</v>
      </c>
    </row>
    <row r="274" spans="1:107">
      <c r="A274">
        <f>ROW(Source!A678)</f>
        <v>678</v>
      </c>
      <c r="B274">
        <v>54027915</v>
      </c>
      <c r="C274">
        <v>54030750</v>
      </c>
      <c r="D274">
        <v>29172362</v>
      </c>
      <c r="E274">
        <v>1</v>
      </c>
      <c r="F274">
        <v>1</v>
      </c>
      <c r="G274">
        <v>1</v>
      </c>
      <c r="H274">
        <v>2</v>
      </c>
      <c r="I274" t="s">
        <v>818</v>
      </c>
      <c r="J274" t="s">
        <v>819</v>
      </c>
      <c r="K274" t="s">
        <v>820</v>
      </c>
      <c r="L274">
        <v>1368</v>
      </c>
      <c r="N274">
        <v>1011</v>
      </c>
      <c r="O274" t="s">
        <v>746</v>
      </c>
      <c r="P274" t="s">
        <v>746</v>
      </c>
      <c r="Q274">
        <v>1</v>
      </c>
      <c r="W274">
        <v>0</v>
      </c>
      <c r="X274">
        <v>783836208</v>
      </c>
      <c r="Y274">
        <v>0.19</v>
      </c>
      <c r="AA274">
        <v>0</v>
      </c>
      <c r="AB274">
        <v>134.65</v>
      </c>
      <c r="AC274">
        <v>13.5</v>
      </c>
      <c r="AD274">
        <v>0</v>
      </c>
      <c r="AE274">
        <v>0</v>
      </c>
      <c r="AF274">
        <v>134.65</v>
      </c>
      <c r="AG274">
        <v>13.5</v>
      </c>
      <c r="AH274">
        <v>0</v>
      </c>
      <c r="AI274">
        <v>1</v>
      </c>
      <c r="AJ274">
        <v>1</v>
      </c>
      <c r="AK274">
        <v>1</v>
      </c>
      <c r="AL274">
        <v>1</v>
      </c>
      <c r="AN274">
        <v>0</v>
      </c>
      <c r="AO274">
        <v>1</v>
      </c>
      <c r="AP274">
        <v>0</v>
      </c>
      <c r="AQ274">
        <v>0</v>
      </c>
      <c r="AR274">
        <v>0</v>
      </c>
      <c r="AS274" t="s">
        <v>6</v>
      </c>
      <c r="AT274">
        <v>0.19</v>
      </c>
      <c r="AU274" t="s">
        <v>6</v>
      </c>
      <c r="AV274">
        <v>0</v>
      </c>
      <c r="AW274">
        <v>2</v>
      </c>
      <c r="AX274">
        <v>54030761</v>
      </c>
      <c r="AY274">
        <v>1</v>
      </c>
      <c r="AZ274">
        <v>0</v>
      </c>
      <c r="BA274">
        <v>280</v>
      </c>
      <c r="BB274">
        <v>0</v>
      </c>
      <c r="BC274">
        <v>0</v>
      </c>
      <c r="BD274">
        <v>0</v>
      </c>
      <c r="BE274">
        <v>0</v>
      </c>
      <c r="BF274">
        <v>0</v>
      </c>
      <c r="BG274">
        <v>0</v>
      </c>
      <c r="BH274">
        <v>0</v>
      </c>
      <c r="BI274">
        <v>0</v>
      </c>
      <c r="BJ274">
        <v>0</v>
      </c>
      <c r="BK274">
        <v>0</v>
      </c>
      <c r="BL274">
        <v>0</v>
      </c>
      <c r="BM274">
        <v>0</v>
      </c>
      <c r="BN274">
        <v>0</v>
      </c>
      <c r="BO274">
        <v>0</v>
      </c>
      <c r="BP274">
        <v>0</v>
      </c>
      <c r="BQ274">
        <v>0</v>
      </c>
      <c r="BR274">
        <v>0</v>
      </c>
      <c r="BS274">
        <v>0</v>
      </c>
      <c r="BT274">
        <v>0</v>
      </c>
      <c r="BU274">
        <v>0</v>
      </c>
      <c r="BV274">
        <v>0</v>
      </c>
      <c r="BW274">
        <v>0</v>
      </c>
      <c r="CX274">
        <f>Y274*Source!I678</f>
        <v>0.15200000000000002</v>
      </c>
      <c r="CY274">
        <f>AB274</f>
        <v>134.65</v>
      </c>
      <c r="CZ274">
        <f>AF274</f>
        <v>134.65</v>
      </c>
      <c r="DA274">
        <f>AJ274</f>
        <v>1</v>
      </c>
      <c r="DB274">
        <f t="shared" si="29"/>
        <v>25.58</v>
      </c>
      <c r="DC274">
        <f t="shared" si="30"/>
        <v>2.57</v>
      </c>
    </row>
    <row r="275" spans="1:107">
      <c r="A275">
        <f>ROW(Source!A678)</f>
        <v>678</v>
      </c>
      <c r="B275">
        <v>54027915</v>
      </c>
      <c r="C275">
        <v>54030750</v>
      </c>
      <c r="D275">
        <v>29172657</v>
      </c>
      <c r="E275">
        <v>1</v>
      </c>
      <c r="F275">
        <v>1</v>
      </c>
      <c r="G275">
        <v>1</v>
      </c>
      <c r="H275">
        <v>2</v>
      </c>
      <c r="I275" t="s">
        <v>821</v>
      </c>
      <c r="J275" t="s">
        <v>822</v>
      </c>
      <c r="K275" t="s">
        <v>823</v>
      </c>
      <c r="L275">
        <v>1368</v>
      </c>
      <c r="N275">
        <v>1011</v>
      </c>
      <c r="O275" t="s">
        <v>746</v>
      </c>
      <c r="P275" t="s">
        <v>746</v>
      </c>
      <c r="Q275">
        <v>1</v>
      </c>
      <c r="W275">
        <v>0</v>
      </c>
      <c r="X275">
        <v>1474986261</v>
      </c>
      <c r="Y275">
        <v>1.75</v>
      </c>
      <c r="AA275">
        <v>0</v>
      </c>
      <c r="AB275">
        <v>8.1</v>
      </c>
      <c r="AC275">
        <v>0</v>
      </c>
      <c r="AD275">
        <v>0</v>
      </c>
      <c r="AE275">
        <v>0</v>
      </c>
      <c r="AF275">
        <v>8.1</v>
      </c>
      <c r="AG275">
        <v>0</v>
      </c>
      <c r="AH275">
        <v>0</v>
      </c>
      <c r="AI275">
        <v>1</v>
      </c>
      <c r="AJ275">
        <v>1</v>
      </c>
      <c r="AK275">
        <v>1</v>
      </c>
      <c r="AL275">
        <v>1</v>
      </c>
      <c r="AN275">
        <v>0</v>
      </c>
      <c r="AO275">
        <v>1</v>
      </c>
      <c r="AP275">
        <v>0</v>
      </c>
      <c r="AQ275">
        <v>0</v>
      </c>
      <c r="AR275">
        <v>0</v>
      </c>
      <c r="AS275" t="s">
        <v>6</v>
      </c>
      <c r="AT275">
        <v>1.75</v>
      </c>
      <c r="AU275" t="s">
        <v>6</v>
      </c>
      <c r="AV275">
        <v>0</v>
      </c>
      <c r="AW275">
        <v>2</v>
      </c>
      <c r="AX275">
        <v>54030762</v>
      </c>
      <c r="AY275">
        <v>1</v>
      </c>
      <c r="AZ275">
        <v>0</v>
      </c>
      <c r="BA275">
        <v>281</v>
      </c>
      <c r="BB275">
        <v>0</v>
      </c>
      <c r="BC275">
        <v>0</v>
      </c>
      <c r="BD275">
        <v>0</v>
      </c>
      <c r="BE275">
        <v>0</v>
      </c>
      <c r="BF275">
        <v>0</v>
      </c>
      <c r="BG275">
        <v>0</v>
      </c>
      <c r="BH275">
        <v>0</v>
      </c>
      <c r="BI275">
        <v>0</v>
      </c>
      <c r="BJ275">
        <v>0</v>
      </c>
      <c r="BK275">
        <v>0</v>
      </c>
      <c r="BL275">
        <v>0</v>
      </c>
      <c r="BM275">
        <v>0</v>
      </c>
      <c r="BN275">
        <v>0</v>
      </c>
      <c r="BO275">
        <v>0</v>
      </c>
      <c r="BP275">
        <v>0</v>
      </c>
      <c r="BQ275">
        <v>0</v>
      </c>
      <c r="BR275">
        <v>0</v>
      </c>
      <c r="BS275">
        <v>0</v>
      </c>
      <c r="BT275">
        <v>0</v>
      </c>
      <c r="BU275">
        <v>0</v>
      </c>
      <c r="BV275">
        <v>0</v>
      </c>
      <c r="BW275">
        <v>0</v>
      </c>
      <c r="CX275">
        <f>Y275*Source!I678</f>
        <v>1.4000000000000001</v>
      </c>
      <c r="CY275">
        <f>AB275</f>
        <v>8.1</v>
      </c>
      <c r="CZ275">
        <f>AF275</f>
        <v>8.1</v>
      </c>
      <c r="DA275">
        <f>AJ275</f>
        <v>1</v>
      </c>
      <c r="DB275">
        <f t="shared" si="29"/>
        <v>14.18</v>
      </c>
      <c r="DC275">
        <f t="shared" si="30"/>
        <v>0</v>
      </c>
    </row>
    <row r="276" spans="1:107">
      <c r="A276">
        <f>ROW(Source!A678)</f>
        <v>678</v>
      </c>
      <c r="B276">
        <v>54027915</v>
      </c>
      <c r="C276">
        <v>54030750</v>
      </c>
      <c r="D276">
        <v>29174913</v>
      </c>
      <c r="E276">
        <v>1</v>
      </c>
      <c r="F276">
        <v>1</v>
      </c>
      <c r="G276">
        <v>1</v>
      </c>
      <c r="H276">
        <v>2</v>
      </c>
      <c r="I276" t="s">
        <v>760</v>
      </c>
      <c r="J276" t="s">
        <v>761</v>
      </c>
      <c r="K276" t="s">
        <v>762</v>
      </c>
      <c r="L276">
        <v>1368</v>
      </c>
      <c r="N276">
        <v>1011</v>
      </c>
      <c r="O276" t="s">
        <v>746</v>
      </c>
      <c r="P276" t="s">
        <v>746</v>
      </c>
      <c r="Q276">
        <v>1</v>
      </c>
      <c r="W276">
        <v>0</v>
      </c>
      <c r="X276">
        <v>1230759911</v>
      </c>
      <c r="Y276">
        <v>0.19</v>
      </c>
      <c r="AA276">
        <v>0</v>
      </c>
      <c r="AB276">
        <v>87.17</v>
      </c>
      <c r="AC276">
        <v>11.6</v>
      </c>
      <c r="AD276">
        <v>0</v>
      </c>
      <c r="AE276">
        <v>0</v>
      </c>
      <c r="AF276">
        <v>87.17</v>
      </c>
      <c r="AG276">
        <v>11.6</v>
      </c>
      <c r="AH276">
        <v>0</v>
      </c>
      <c r="AI276">
        <v>1</v>
      </c>
      <c r="AJ276">
        <v>1</v>
      </c>
      <c r="AK276">
        <v>1</v>
      </c>
      <c r="AL276">
        <v>1</v>
      </c>
      <c r="AN276">
        <v>0</v>
      </c>
      <c r="AO276">
        <v>1</v>
      </c>
      <c r="AP276">
        <v>0</v>
      </c>
      <c r="AQ276">
        <v>0</v>
      </c>
      <c r="AR276">
        <v>0</v>
      </c>
      <c r="AS276" t="s">
        <v>6</v>
      </c>
      <c r="AT276">
        <v>0.19</v>
      </c>
      <c r="AU276" t="s">
        <v>6</v>
      </c>
      <c r="AV276">
        <v>0</v>
      </c>
      <c r="AW276">
        <v>2</v>
      </c>
      <c r="AX276">
        <v>54030763</v>
      </c>
      <c r="AY276">
        <v>1</v>
      </c>
      <c r="AZ276">
        <v>0</v>
      </c>
      <c r="BA276">
        <v>282</v>
      </c>
      <c r="BB276">
        <v>0</v>
      </c>
      <c r="BC276">
        <v>0</v>
      </c>
      <c r="BD276">
        <v>0</v>
      </c>
      <c r="BE276">
        <v>0</v>
      </c>
      <c r="BF276">
        <v>0</v>
      </c>
      <c r="BG276">
        <v>0</v>
      </c>
      <c r="BH276">
        <v>0</v>
      </c>
      <c r="BI276">
        <v>0</v>
      </c>
      <c r="BJ276">
        <v>0</v>
      </c>
      <c r="BK276">
        <v>0</v>
      </c>
      <c r="BL276">
        <v>0</v>
      </c>
      <c r="BM276">
        <v>0</v>
      </c>
      <c r="BN276">
        <v>0</v>
      </c>
      <c r="BO276">
        <v>0</v>
      </c>
      <c r="BP276">
        <v>0</v>
      </c>
      <c r="BQ276">
        <v>0</v>
      </c>
      <c r="BR276">
        <v>0</v>
      </c>
      <c r="BS276">
        <v>0</v>
      </c>
      <c r="BT276">
        <v>0</v>
      </c>
      <c r="BU276">
        <v>0</v>
      </c>
      <c r="BV276">
        <v>0</v>
      </c>
      <c r="BW276">
        <v>0</v>
      </c>
      <c r="CX276">
        <f>Y276*Source!I678</f>
        <v>0.15200000000000002</v>
      </c>
      <c r="CY276">
        <f>AB276</f>
        <v>87.17</v>
      </c>
      <c r="CZ276">
        <f>AF276</f>
        <v>87.17</v>
      </c>
      <c r="DA276">
        <f>AJ276</f>
        <v>1</v>
      </c>
      <c r="DB276">
        <f t="shared" si="29"/>
        <v>16.559999999999999</v>
      </c>
      <c r="DC276">
        <f t="shared" si="30"/>
        <v>2.2000000000000002</v>
      </c>
    </row>
    <row r="277" spans="1:107">
      <c r="A277">
        <f>ROW(Source!A678)</f>
        <v>678</v>
      </c>
      <c r="B277">
        <v>54027915</v>
      </c>
      <c r="C277">
        <v>54030750</v>
      </c>
      <c r="D277">
        <v>29113980</v>
      </c>
      <c r="E277">
        <v>1</v>
      </c>
      <c r="F277">
        <v>1</v>
      </c>
      <c r="G277">
        <v>1</v>
      </c>
      <c r="H277">
        <v>3</v>
      </c>
      <c r="I277" t="s">
        <v>824</v>
      </c>
      <c r="J277" t="s">
        <v>825</v>
      </c>
      <c r="K277" t="s">
        <v>826</v>
      </c>
      <c r="L277">
        <v>1346</v>
      </c>
      <c r="N277">
        <v>1009</v>
      </c>
      <c r="O277" t="s">
        <v>235</v>
      </c>
      <c r="P277" t="s">
        <v>235</v>
      </c>
      <c r="Q277">
        <v>1</v>
      </c>
      <c r="W277">
        <v>0</v>
      </c>
      <c r="X277">
        <v>-1805966371</v>
      </c>
      <c r="Y277">
        <v>0.65</v>
      </c>
      <c r="AA277">
        <v>14.31</v>
      </c>
      <c r="AB277">
        <v>0</v>
      </c>
      <c r="AC277">
        <v>0</v>
      </c>
      <c r="AD277">
        <v>0</v>
      </c>
      <c r="AE277">
        <v>14.31</v>
      </c>
      <c r="AF277">
        <v>0</v>
      </c>
      <c r="AG277">
        <v>0</v>
      </c>
      <c r="AH277">
        <v>0</v>
      </c>
      <c r="AI277">
        <v>1</v>
      </c>
      <c r="AJ277">
        <v>1</v>
      </c>
      <c r="AK277">
        <v>1</v>
      </c>
      <c r="AL277">
        <v>1</v>
      </c>
      <c r="AN277">
        <v>0</v>
      </c>
      <c r="AO277">
        <v>1</v>
      </c>
      <c r="AP277">
        <v>0</v>
      </c>
      <c r="AQ277">
        <v>0</v>
      </c>
      <c r="AR277">
        <v>0</v>
      </c>
      <c r="AS277" t="s">
        <v>6</v>
      </c>
      <c r="AT277">
        <v>0.65</v>
      </c>
      <c r="AU277" t="s">
        <v>6</v>
      </c>
      <c r="AV277">
        <v>0</v>
      </c>
      <c r="AW277">
        <v>2</v>
      </c>
      <c r="AX277">
        <v>54030764</v>
      </c>
      <c r="AY277">
        <v>1</v>
      </c>
      <c r="AZ277">
        <v>0</v>
      </c>
      <c r="BA277">
        <v>283</v>
      </c>
      <c r="BB277">
        <v>0</v>
      </c>
      <c r="BC277">
        <v>0</v>
      </c>
      <c r="BD277">
        <v>0</v>
      </c>
      <c r="BE277">
        <v>0</v>
      </c>
      <c r="BF277">
        <v>0</v>
      </c>
      <c r="BG277">
        <v>0</v>
      </c>
      <c r="BH277">
        <v>0</v>
      </c>
      <c r="BI277">
        <v>0</v>
      </c>
      <c r="BJ277">
        <v>0</v>
      </c>
      <c r="BK277">
        <v>0</v>
      </c>
      <c r="BL277">
        <v>0</v>
      </c>
      <c r="BM277">
        <v>0</v>
      </c>
      <c r="BN277">
        <v>0</v>
      </c>
      <c r="BO277">
        <v>0</v>
      </c>
      <c r="BP277">
        <v>0</v>
      </c>
      <c r="BQ277">
        <v>0</v>
      </c>
      <c r="BR277">
        <v>0</v>
      </c>
      <c r="BS277">
        <v>0</v>
      </c>
      <c r="BT277">
        <v>0</v>
      </c>
      <c r="BU277">
        <v>0</v>
      </c>
      <c r="BV277">
        <v>0</v>
      </c>
      <c r="BW277">
        <v>0</v>
      </c>
      <c r="CX277">
        <f>Y277*Source!I678</f>
        <v>0.52</v>
      </c>
      <c r="CY277">
        <f>AA277</f>
        <v>14.31</v>
      </c>
      <c r="CZ277">
        <f>AE277</f>
        <v>14.31</v>
      </c>
      <c r="DA277">
        <f>AI277</f>
        <v>1</v>
      </c>
      <c r="DB277">
        <f t="shared" si="29"/>
        <v>9.3000000000000007</v>
      </c>
      <c r="DC277">
        <f t="shared" si="30"/>
        <v>0</v>
      </c>
    </row>
    <row r="278" spans="1:107">
      <c r="A278">
        <f>ROW(Source!A678)</f>
        <v>678</v>
      </c>
      <c r="B278">
        <v>54027915</v>
      </c>
      <c r="C278">
        <v>54030750</v>
      </c>
      <c r="D278">
        <v>29122430</v>
      </c>
      <c r="E278">
        <v>1</v>
      </c>
      <c r="F278">
        <v>1</v>
      </c>
      <c r="G278">
        <v>1</v>
      </c>
      <c r="H278">
        <v>3</v>
      </c>
      <c r="I278" t="s">
        <v>827</v>
      </c>
      <c r="J278" t="s">
        <v>828</v>
      </c>
      <c r="K278" t="s">
        <v>829</v>
      </c>
      <c r="L278">
        <v>1348</v>
      </c>
      <c r="N278">
        <v>1009</v>
      </c>
      <c r="O278" t="s">
        <v>172</v>
      </c>
      <c r="P278" t="s">
        <v>172</v>
      </c>
      <c r="Q278">
        <v>1000</v>
      </c>
      <c r="W278">
        <v>0</v>
      </c>
      <c r="X278">
        <v>-2033855571</v>
      </c>
      <c r="Y278">
        <v>2E-3</v>
      </c>
      <c r="AA278">
        <v>9073.89</v>
      </c>
      <c r="AB278">
        <v>0</v>
      </c>
      <c r="AC278">
        <v>0</v>
      </c>
      <c r="AD278">
        <v>0</v>
      </c>
      <c r="AE278">
        <v>9073.89</v>
      </c>
      <c r="AF278">
        <v>0</v>
      </c>
      <c r="AG278">
        <v>0</v>
      </c>
      <c r="AH278">
        <v>0</v>
      </c>
      <c r="AI278">
        <v>1</v>
      </c>
      <c r="AJ278">
        <v>1</v>
      </c>
      <c r="AK278">
        <v>1</v>
      </c>
      <c r="AL278">
        <v>1</v>
      </c>
      <c r="AN278">
        <v>0</v>
      </c>
      <c r="AO278">
        <v>1</v>
      </c>
      <c r="AP278">
        <v>0</v>
      </c>
      <c r="AQ278">
        <v>0</v>
      </c>
      <c r="AR278">
        <v>0</v>
      </c>
      <c r="AS278" t="s">
        <v>6</v>
      </c>
      <c r="AT278">
        <v>2E-3</v>
      </c>
      <c r="AU278" t="s">
        <v>6</v>
      </c>
      <c r="AV278">
        <v>0</v>
      </c>
      <c r="AW278">
        <v>2</v>
      </c>
      <c r="AX278">
        <v>54030765</v>
      </c>
      <c r="AY278">
        <v>1</v>
      </c>
      <c r="AZ278">
        <v>0</v>
      </c>
      <c r="BA278">
        <v>284</v>
      </c>
      <c r="BB278">
        <v>0</v>
      </c>
      <c r="BC278">
        <v>0</v>
      </c>
      <c r="BD278">
        <v>0</v>
      </c>
      <c r="BE278">
        <v>0</v>
      </c>
      <c r="BF278">
        <v>0</v>
      </c>
      <c r="BG278">
        <v>0</v>
      </c>
      <c r="BH278">
        <v>0</v>
      </c>
      <c r="BI278">
        <v>0</v>
      </c>
      <c r="BJ278">
        <v>0</v>
      </c>
      <c r="BK278">
        <v>0</v>
      </c>
      <c r="BL278">
        <v>0</v>
      </c>
      <c r="BM278">
        <v>0</v>
      </c>
      <c r="BN278">
        <v>0</v>
      </c>
      <c r="BO278">
        <v>0</v>
      </c>
      <c r="BP278">
        <v>0</v>
      </c>
      <c r="BQ278">
        <v>0</v>
      </c>
      <c r="BR278">
        <v>0</v>
      </c>
      <c r="BS278">
        <v>0</v>
      </c>
      <c r="BT278">
        <v>0</v>
      </c>
      <c r="BU278">
        <v>0</v>
      </c>
      <c r="BV278">
        <v>0</v>
      </c>
      <c r="BW278">
        <v>0</v>
      </c>
      <c r="CX278">
        <f>Y278*Source!I678</f>
        <v>1.6000000000000001E-3</v>
      </c>
      <c r="CY278">
        <f>AA278</f>
        <v>9073.89</v>
      </c>
      <c r="CZ278">
        <f>AE278</f>
        <v>9073.89</v>
      </c>
      <c r="DA278">
        <f>AI278</f>
        <v>1</v>
      </c>
      <c r="DB278">
        <f t="shared" si="29"/>
        <v>18.149999999999999</v>
      </c>
      <c r="DC278">
        <f t="shared" si="30"/>
        <v>0</v>
      </c>
    </row>
    <row r="279" spans="1:107">
      <c r="A279">
        <f>ROW(Source!A678)</f>
        <v>678</v>
      </c>
      <c r="B279">
        <v>54027915</v>
      </c>
      <c r="C279">
        <v>54030750</v>
      </c>
      <c r="D279">
        <v>29171808</v>
      </c>
      <c r="E279">
        <v>1</v>
      </c>
      <c r="F279">
        <v>1</v>
      </c>
      <c r="G279">
        <v>1</v>
      </c>
      <c r="H279">
        <v>3</v>
      </c>
      <c r="I279" t="s">
        <v>830</v>
      </c>
      <c r="J279" t="s">
        <v>831</v>
      </c>
      <c r="K279" t="s">
        <v>832</v>
      </c>
      <c r="L279">
        <v>1374</v>
      </c>
      <c r="N279">
        <v>1013</v>
      </c>
      <c r="O279" t="s">
        <v>833</v>
      </c>
      <c r="P279" t="s">
        <v>833</v>
      </c>
      <c r="Q279">
        <v>1</v>
      </c>
      <c r="W279">
        <v>0</v>
      </c>
      <c r="X279">
        <v>-915781824</v>
      </c>
      <c r="Y279">
        <v>2.0099999999999998</v>
      </c>
      <c r="AA279">
        <v>1</v>
      </c>
      <c r="AB279">
        <v>0</v>
      </c>
      <c r="AC279">
        <v>0</v>
      </c>
      <c r="AD279">
        <v>0</v>
      </c>
      <c r="AE279">
        <v>1</v>
      </c>
      <c r="AF279">
        <v>0</v>
      </c>
      <c r="AG279">
        <v>0</v>
      </c>
      <c r="AH279">
        <v>0</v>
      </c>
      <c r="AI279">
        <v>1</v>
      </c>
      <c r="AJ279">
        <v>1</v>
      </c>
      <c r="AK279">
        <v>1</v>
      </c>
      <c r="AL279">
        <v>1</v>
      </c>
      <c r="AN279">
        <v>0</v>
      </c>
      <c r="AO279">
        <v>1</v>
      </c>
      <c r="AP279">
        <v>0</v>
      </c>
      <c r="AQ279">
        <v>0</v>
      </c>
      <c r="AR279">
        <v>0</v>
      </c>
      <c r="AS279" t="s">
        <v>6</v>
      </c>
      <c r="AT279">
        <v>2.0099999999999998</v>
      </c>
      <c r="AU279" t="s">
        <v>6</v>
      </c>
      <c r="AV279">
        <v>0</v>
      </c>
      <c r="AW279">
        <v>2</v>
      </c>
      <c r="AX279">
        <v>54030766</v>
      </c>
      <c r="AY279">
        <v>1</v>
      </c>
      <c r="AZ279">
        <v>0</v>
      </c>
      <c r="BA279">
        <v>285</v>
      </c>
      <c r="BB279">
        <v>0</v>
      </c>
      <c r="BC279">
        <v>0</v>
      </c>
      <c r="BD279">
        <v>0</v>
      </c>
      <c r="BE279">
        <v>0</v>
      </c>
      <c r="BF279">
        <v>0</v>
      </c>
      <c r="BG279">
        <v>0</v>
      </c>
      <c r="BH279">
        <v>0</v>
      </c>
      <c r="BI279">
        <v>0</v>
      </c>
      <c r="BJ279">
        <v>0</v>
      </c>
      <c r="BK279">
        <v>0</v>
      </c>
      <c r="BL279">
        <v>0</v>
      </c>
      <c r="BM279">
        <v>0</v>
      </c>
      <c r="BN279">
        <v>0</v>
      </c>
      <c r="BO279">
        <v>0</v>
      </c>
      <c r="BP279">
        <v>0</v>
      </c>
      <c r="BQ279">
        <v>0</v>
      </c>
      <c r="BR279">
        <v>0</v>
      </c>
      <c r="BS279">
        <v>0</v>
      </c>
      <c r="BT279">
        <v>0</v>
      </c>
      <c r="BU279">
        <v>0</v>
      </c>
      <c r="BV279">
        <v>0</v>
      </c>
      <c r="BW279">
        <v>0</v>
      </c>
      <c r="CX279">
        <f>Y279*Source!I678</f>
        <v>1.6079999999999999</v>
      </c>
      <c r="CY279">
        <f>AA279</f>
        <v>1</v>
      </c>
      <c r="CZ279">
        <f>AE279</f>
        <v>1</v>
      </c>
      <c r="DA279">
        <f>AI279</f>
        <v>1</v>
      </c>
      <c r="DB279">
        <f t="shared" si="29"/>
        <v>2.0099999999999998</v>
      </c>
      <c r="DC279">
        <f t="shared" si="30"/>
        <v>0</v>
      </c>
    </row>
    <row r="280" spans="1:107">
      <c r="A280">
        <f>ROW(Source!A679)</f>
        <v>679</v>
      </c>
      <c r="B280">
        <v>54027915</v>
      </c>
      <c r="C280">
        <v>54030767</v>
      </c>
      <c r="D280">
        <v>29361034</v>
      </c>
      <c r="E280">
        <v>1</v>
      </c>
      <c r="F280">
        <v>1</v>
      </c>
      <c r="G280">
        <v>1</v>
      </c>
      <c r="H280">
        <v>1</v>
      </c>
      <c r="I280" t="s">
        <v>816</v>
      </c>
      <c r="J280" t="s">
        <v>6</v>
      </c>
      <c r="K280" t="s">
        <v>817</v>
      </c>
      <c r="L280">
        <v>1369</v>
      </c>
      <c r="N280">
        <v>1013</v>
      </c>
      <c r="O280" t="s">
        <v>738</v>
      </c>
      <c r="P280" t="s">
        <v>738</v>
      </c>
      <c r="Q280">
        <v>1</v>
      </c>
      <c r="W280">
        <v>0</v>
      </c>
      <c r="X280">
        <v>184923391</v>
      </c>
      <c r="Y280">
        <v>19</v>
      </c>
      <c r="AA280">
        <v>0</v>
      </c>
      <c r="AB280">
        <v>0</v>
      </c>
      <c r="AC280">
        <v>0</v>
      </c>
      <c r="AD280">
        <v>9.4</v>
      </c>
      <c r="AE280">
        <v>0</v>
      </c>
      <c r="AF280">
        <v>0</v>
      </c>
      <c r="AG280">
        <v>0</v>
      </c>
      <c r="AH280">
        <v>9.4</v>
      </c>
      <c r="AI280">
        <v>1</v>
      </c>
      <c r="AJ280">
        <v>1</v>
      </c>
      <c r="AK280">
        <v>1</v>
      </c>
      <c r="AL280">
        <v>1</v>
      </c>
      <c r="AN280">
        <v>0</v>
      </c>
      <c r="AO280">
        <v>1</v>
      </c>
      <c r="AP280">
        <v>0</v>
      </c>
      <c r="AQ280">
        <v>0</v>
      </c>
      <c r="AR280">
        <v>0</v>
      </c>
      <c r="AS280" t="s">
        <v>6</v>
      </c>
      <c r="AT280">
        <v>19</v>
      </c>
      <c r="AU280" t="s">
        <v>6</v>
      </c>
      <c r="AV280">
        <v>1</v>
      </c>
      <c r="AW280">
        <v>2</v>
      </c>
      <c r="AX280">
        <v>54030776</v>
      </c>
      <c r="AY280">
        <v>1</v>
      </c>
      <c r="AZ280">
        <v>0</v>
      </c>
      <c r="BA280">
        <v>286</v>
      </c>
      <c r="BB280">
        <v>0</v>
      </c>
      <c r="BC280">
        <v>0</v>
      </c>
      <c r="BD280">
        <v>0</v>
      </c>
      <c r="BE280">
        <v>0</v>
      </c>
      <c r="BF280">
        <v>0</v>
      </c>
      <c r="BG280">
        <v>0</v>
      </c>
      <c r="BH280">
        <v>0</v>
      </c>
      <c r="BI280">
        <v>0</v>
      </c>
      <c r="BJ280">
        <v>0</v>
      </c>
      <c r="BK280">
        <v>0</v>
      </c>
      <c r="BL280">
        <v>0</v>
      </c>
      <c r="BM280">
        <v>0</v>
      </c>
      <c r="BN280">
        <v>0</v>
      </c>
      <c r="BO280">
        <v>0</v>
      </c>
      <c r="BP280">
        <v>0</v>
      </c>
      <c r="BQ280">
        <v>0</v>
      </c>
      <c r="BR280">
        <v>0</v>
      </c>
      <c r="BS280">
        <v>0</v>
      </c>
      <c r="BT280">
        <v>0</v>
      </c>
      <c r="BU280">
        <v>0</v>
      </c>
      <c r="BV280">
        <v>0</v>
      </c>
      <c r="BW280">
        <v>0</v>
      </c>
      <c r="CX280">
        <f>Y280*Source!I679</f>
        <v>3.8000000000000003</v>
      </c>
      <c r="CY280">
        <f>AD280</f>
        <v>9.4</v>
      </c>
      <c r="CZ280">
        <f>AH280</f>
        <v>9.4</v>
      </c>
      <c r="DA280">
        <f>AL280</f>
        <v>1</v>
      </c>
      <c r="DB280">
        <f t="shared" si="29"/>
        <v>178.6</v>
      </c>
      <c r="DC280">
        <f t="shared" si="30"/>
        <v>0</v>
      </c>
    </row>
    <row r="281" spans="1:107">
      <c r="A281">
        <f>ROW(Source!A679)</f>
        <v>679</v>
      </c>
      <c r="B281">
        <v>54027915</v>
      </c>
      <c r="C281">
        <v>54030767</v>
      </c>
      <c r="D281">
        <v>121548</v>
      </c>
      <c r="E281">
        <v>1</v>
      </c>
      <c r="F281">
        <v>1</v>
      </c>
      <c r="G281">
        <v>1</v>
      </c>
      <c r="H281">
        <v>1</v>
      </c>
      <c r="I281" t="s">
        <v>108</v>
      </c>
      <c r="J281" t="s">
        <v>6</v>
      </c>
      <c r="K281" t="s">
        <v>741</v>
      </c>
      <c r="L281">
        <v>608254</v>
      </c>
      <c r="N281">
        <v>1013</v>
      </c>
      <c r="O281" t="s">
        <v>742</v>
      </c>
      <c r="P281" t="s">
        <v>742</v>
      </c>
      <c r="Q281">
        <v>1</v>
      </c>
      <c r="W281">
        <v>0</v>
      </c>
      <c r="X281">
        <v>-185737400</v>
      </c>
      <c r="Y281">
        <v>0.14000000000000001</v>
      </c>
      <c r="AA281">
        <v>0</v>
      </c>
      <c r="AB281">
        <v>0</v>
      </c>
      <c r="AC281">
        <v>0</v>
      </c>
      <c r="AD281">
        <v>0</v>
      </c>
      <c r="AE281">
        <v>0</v>
      </c>
      <c r="AF281">
        <v>0</v>
      </c>
      <c r="AG281">
        <v>0</v>
      </c>
      <c r="AH281">
        <v>0</v>
      </c>
      <c r="AI281">
        <v>1</v>
      </c>
      <c r="AJ281">
        <v>1</v>
      </c>
      <c r="AK281">
        <v>1</v>
      </c>
      <c r="AL281">
        <v>1</v>
      </c>
      <c r="AN281">
        <v>0</v>
      </c>
      <c r="AO281">
        <v>1</v>
      </c>
      <c r="AP281">
        <v>0</v>
      </c>
      <c r="AQ281">
        <v>0</v>
      </c>
      <c r="AR281">
        <v>0</v>
      </c>
      <c r="AS281" t="s">
        <v>6</v>
      </c>
      <c r="AT281">
        <v>0.14000000000000001</v>
      </c>
      <c r="AU281" t="s">
        <v>6</v>
      </c>
      <c r="AV281">
        <v>2</v>
      </c>
      <c r="AW281">
        <v>2</v>
      </c>
      <c r="AX281">
        <v>54030777</v>
      </c>
      <c r="AY281">
        <v>1</v>
      </c>
      <c r="AZ281">
        <v>0</v>
      </c>
      <c r="BA281">
        <v>287</v>
      </c>
      <c r="BB281">
        <v>0</v>
      </c>
      <c r="BC281">
        <v>0</v>
      </c>
      <c r="BD281">
        <v>0</v>
      </c>
      <c r="BE281">
        <v>0</v>
      </c>
      <c r="BF281">
        <v>0</v>
      </c>
      <c r="BG281">
        <v>0</v>
      </c>
      <c r="BH281">
        <v>0</v>
      </c>
      <c r="BI281">
        <v>0</v>
      </c>
      <c r="BJ281">
        <v>0</v>
      </c>
      <c r="BK281">
        <v>0</v>
      </c>
      <c r="BL281">
        <v>0</v>
      </c>
      <c r="BM281">
        <v>0</v>
      </c>
      <c r="BN281">
        <v>0</v>
      </c>
      <c r="BO281">
        <v>0</v>
      </c>
      <c r="BP281">
        <v>0</v>
      </c>
      <c r="BQ281">
        <v>0</v>
      </c>
      <c r="BR281">
        <v>0</v>
      </c>
      <c r="BS281">
        <v>0</v>
      </c>
      <c r="BT281">
        <v>0</v>
      </c>
      <c r="BU281">
        <v>0</v>
      </c>
      <c r="BV281">
        <v>0</v>
      </c>
      <c r="BW281">
        <v>0</v>
      </c>
      <c r="CX281">
        <f>Y281*Source!I679</f>
        <v>2.8000000000000004E-2</v>
      </c>
      <c r="CY281">
        <f>AD281</f>
        <v>0</v>
      </c>
      <c r="CZ281">
        <f>AH281</f>
        <v>0</v>
      </c>
      <c r="DA281">
        <f>AL281</f>
        <v>1</v>
      </c>
      <c r="DB281">
        <f t="shared" si="29"/>
        <v>0</v>
      </c>
      <c r="DC281">
        <f t="shared" si="30"/>
        <v>0</v>
      </c>
    </row>
    <row r="282" spans="1:107">
      <c r="A282">
        <f>ROW(Source!A679)</f>
        <v>679</v>
      </c>
      <c r="B282">
        <v>54027915</v>
      </c>
      <c r="C282">
        <v>54030767</v>
      </c>
      <c r="D282">
        <v>29172362</v>
      </c>
      <c r="E282">
        <v>1</v>
      </c>
      <c r="F282">
        <v>1</v>
      </c>
      <c r="G282">
        <v>1</v>
      </c>
      <c r="H282">
        <v>2</v>
      </c>
      <c r="I282" t="s">
        <v>818</v>
      </c>
      <c r="J282" t="s">
        <v>819</v>
      </c>
      <c r="K282" t="s">
        <v>820</v>
      </c>
      <c r="L282">
        <v>1368</v>
      </c>
      <c r="N282">
        <v>1011</v>
      </c>
      <c r="O282" t="s">
        <v>746</v>
      </c>
      <c r="P282" t="s">
        <v>746</v>
      </c>
      <c r="Q282">
        <v>1</v>
      </c>
      <c r="W282">
        <v>0</v>
      </c>
      <c r="X282">
        <v>783836208</v>
      </c>
      <c r="Y282">
        <v>0.14000000000000001</v>
      </c>
      <c r="AA282">
        <v>0</v>
      </c>
      <c r="AB282">
        <v>134.65</v>
      </c>
      <c r="AC282">
        <v>13.5</v>
      </c>
      <c r="AD282">
        <v>0</v>
      </c>
      <c r="AE282">
        <v>0</v>
      </c>
      <c r="AF282">
        <v>134.65</v>
      </c>
      <c r="AG282">
        <v>13.5</v>
      </c>
      <c r="AH282">
        <v>0</v>
      </c>
      <c r="AI282">
        <v>1</v>
      </c>
      <c r="AJ282">
        <v>1</v>
      </c>
      <c r="AK282">
        <v>1</v>
      </c>
      <c r="AL282">
        <v>1</v>
      </c>
      <c r="AN282">
        <v>0</v>
      </c>
      <c r="AO282">
        <v>1</v>
      </c>
      <c r="AP282">
        <v>0</v>
      </c>
      <c r="AQ282">
        <v>0</v>
      </c>
      <c r="AR282">
        <v>0</v>
      </c>
      <c r="AS282" t="s">
        <v>6</v>
      </c>
      <c r="AT282">
        <v>0.14000000000000001</v>
      </c>
      <c r="AU282" t="s">
        <v>6</v>
      </c>
      <c r="AV282">
        <v>0</v>
      </c>
      <c r="AW282">
        <v>2</v>
      </c>
      <c r="AX282">
        <v>54030778</v>
      </c>
      <c r="AY282">
        <v>1</v>
      </c>
      <c r="AZ282">
        <v>0</v>
      </c>
      <c r="BA282">
        <v>288</v>
      </c>
      <c r="BB282">
        <v>0</v>
      </c>
      <c r="BC282">
        <v>0</v>
      </c>
      <c r="BD282">
        <v>0</v>
      </c>
      <c r="BE282">
        <v>0</v>
      </c>
      <c r="BF282">
        <v>0</v>
      </c>
      <c r="BG282">
        <v>0</v>
      </c>
      <c r="BH282">
        <v>0</v>
      </c>
      <c r="BI282">
        <v>0</v>
      </c>
      <c r="BJ282">
        <v>0</v>
      </c>
      <c r="BK282">
        <v>0</v>
      </c>
      <c r="BL282">
        <v>0</v>
      </c>
      <c r="BM282">
        <v>0</v>
      </c>
      <c r="BN282">
        <v>0</v>
      </c>
      <c r="BO282">
        <v>0</v>
      </c>
      <c r="BP282">
        <v>0</v>
      </c>
      <c r="BQ282">
        <v>0</v>
      </c>
      <c r="BR282">
        <v>0</v>
      </c>
      <c r="BS282">
        <v>0</v>
      </c>
      <c r="BT282">
        <v>0</v>
      </c>
      <c r="BU282">
        <v>0</v>
      </c>
      <c r="BV282">
        <v>0</v>
      </c>
      <c r="BW282">
        <v>0</v>
      </c>
      <c r="CX282">
        <f>Y282*Source!I679</f>
        <v>2.8000000000000004E-2</v>
      </c>
      <c r="CY282">
        <f>AB282</f>
        <v>134.65</v>
      </c>
      <c r="CZ282">
        <f>AF282</f>
        <v>134.65</v>
      </c>
      <c r="DA282">
        <f>AJ282</f>
        <v>1</v>
      </c>
      <c r="DB282">
        <f t="shared" si="29"/>
        <v>18.850000000000001</v>
      </c>
      <c r="DC282">
        <f t="shared" si="30"/>
        <v>1.89</v>
      </c>
    </row>
    <row r="283" spans="1:107">
      <c r="A283">
        <f>ROW(Source!A679)</f>
        <v>679</v>
      </c>
      <c r="B283">
        <v>54027915</v>
      </c>
      <c r="C283">
        <v>54030767</v>
      </c>
      <c r="D283">
        <v>29172657</v>
      </c>
      <c r="E283">
        <v>1</v>
      </c>
      <c r="F283">
        <v>1</v>
      </c>
      <c r="G283">
        <v>1</v>
      </c>
      <c r="H283">
        <v>2</v>
      </c>
      <c r="I283" t="s">
        <v>821</v>
      </c>
      <c r="J283" t="s">
        <v>822</v>
      </c>
      <c r="K283" t="s">
        <v>823</v>
      </c>
      <c r="L283">
        <v>1368</v>
      </c>
      <c r="N283">
        <v>1011</v>
      </c>
      <c r="O283" t="s">
        <v>746</v>
      </c>
      <c r="P283" t="s">
        <v>746</v>
      </c>
      <c r="Q283">
        <v>1</v>
      </c>
      <c r="W283">
        <v>0</v>
      </c>
      <c r="X283">
        <v>1474986261</v>
      </c>
      <c r="Y283">
        <v>3.13</v>
      </c>
      <c r="AA283">
        <v>0</v>
      </c>
      <c r="AB283">
        <v>8.1</v>
      </c>
      <c r="AC283">
        <v>0</v>
      </c>
      <c r="AD283">
        <v>0</v>
      </c>
      <c r="AE283">
        <v>0</v>
      </c>
      <c r="AF283">
        <v>8.1</v>
      </c>
      <c r="AG283">
        <v>0</v>
      </c>
      <c r="AH283">
        <v>0</v>
      </c>
      <c r="AI283">
        <v>1</v>
      </c>
      <c r="AJ283">
        <v>1</v>
      </c>
      <c r="AK283">
        <v>1</v>
      </c>
      <c r="AL283">
        <v>1</v>
      </c>
      <c r="AN283">
        <v>0</v>
      </c>
      <c r="AO283">
        <v>1</v>
      </c>
      <c r="AP283">
        <v>0</v>
      </c>
      <c r="AQ283">
        <v>0</v>
      </c>
      <c r="AR283">
        <v>0</v>
      </c>
      <c r="AS283" t="s">
        <v>6</v>
      </c>
      <c r="AT283">
        <v>3.13</v>
      </c>
      <c r="AU283" t="s">
        <v>6</v>
      </c>
      <c r="AV283">
        <v>0</v>
      </c>
      <c r="AW283">
        <v>2</v>
      </c>
      <c r="AX283">
        <v>54030779</v>
      </c>
      <c r="AY283">
        <v>1</v>
      </c>
      <c r="AZ283">
        <v>0</v>
      </c>
      <c r="BA283">
        <v>289</v>
      </c>
      <c r="BB283">
        <v>0</v>
      </c>
      <c r="BC283">
        <v>0</v>
      </c>
      <c r="BD283">
        <v>0</v>
      </c>
      <c r="BE283">
        <v>0</v>
      </c>
      <c r="BF283">
        <v>0</v>
      </c>
      <c r="BG283">
        <v>0</v>
      </c>
      <c r="BH283">
        <v>0</v>
      </c>
      <c r="BI283">
        <v>0</v>
      </c>
      <c r="BJ283">
        <v>0</v>
      </c>
      <c r="BK283">
        <v>0</v>
      </c>
      <c r="BL283">
        <v>0</v>
      </c>
      <c r="BM283">
        <v>0</v>
      </c>
      <c r="BN283">
        <v>0</v>
      </c>
      <c r="BO283">
        <v>0</v>
      </c>
      <c r="BP283">
        <v>0</v>
      </c>
      <c r="BQ283">
        <v>0</v>
      </c>
      <c r="BR283">
        <v>0</v>
      </c>
      <c r="BS283">
        <v>0</v>
      </c>
      <c r="BT283">
        <v>0</v>
      </c>
      <c r="BU283">
        <v>0</v>
      </c>
      <c r="BV283">
        <v>0</v>
      </c>
      <c r="BW283">
        <v>0</v>
      </c>
      <c r="CX283">
        <f>Y283*Source!I679</f>
        <v>0.626</v>
      </c>
      <c r="CY283">
        <f>AB283</f>
        <v>8.1</v>
      </c>
      <c r="CZ283">
        <f>AF283</f>
        <v>8.1</v>
      </c>
      <c r="DA283">
        <f>AJ283</f>
        <v>1</v>
      </c>
      <c r="DB283">
        <f t="shared" si="29"/>
        <v>25.35</v>
      </c>
      <c r="DC283">
        <f t="shared" si="30"/>
        <v>0</v>
      </c>
    </row>
    <row r="284" spans="1:107">
      <c r="A284">
        <f>ROW(Source!A679)</f>
        <v>679</v>
      </c>
      <c r="B284">
        <v>54027915</v>
      </c>
      <c r="C284">
        <v>54030767</v>
      </c>
      <c r="D284">
        <v>29174913</v>
      </c>
      <c r="E284">
        <v>1</v>
      </c>
      <c r="F284">
        <v>1</v>
      </c>
      <c r="G284">
        <v>1</v>
      </c>
      <c r="H284">
        <v>2</v>
      </c>
      <c r="I284" t="s">
        <v>760</v>
      </c>
      <c r="J284" t="s">
        <v>761</v>
      </c>
      <c r="K284" t="s">
        <v>762</v>
      </c>
      <c r="L284">
        <v>1368</v>
      </c>
      <c r="N284">
        <v>1011</v>
      </c>
      <c r="O284" t="s">
        <v>746</v>
      </c>
      <c r="P284" t="s">
        <v>746</v>
      </c>
      <c r="Q284">
        <v>1</v>
      </c>
      <c r="W284">
        <v>0</v>
      </c>
      <c r="X284">
        <v>1230759911</v>
      </c>
      <c r="Y284">
        <v>0.14000000000000001</v>
      </c>
      <c r="AA284">
        <v>0</v>
      </c>
      <c r="AB284">
        <v>87.17</v>
      </c>
      <c r="AC284">
        <v>11.6</v>
      </c>
      <c r="AD284">
        <v>0</v>
      </c>
      <c r="AE284">
        <v>0</v>
      </c>
      <c r="AF284">
        <v>87.17</v>
      </c>
      <c r="AG284">
        <v>11.6</v>
      </c>
      <c r="AH284">
        <v>0</v>
      </c>
      <c r="AI284">
        <v>1</v>
      </c>
      <c r="AJ284">
        <v>1</v>
      </c>
      <c r="AK284">
        <v>1</v>
      </c>
      <c r="AL284">
        <v>1</v>
      </c>
      <c r="AN284">
        <v>0</v>
      </c>
      <c r="AO284">
        <v>1</v>
      </c>
      <c r="AP284">
        <v>0</v>
      </c>
      <c r="AQ284">
        <v>0</v>
      </c>
      <c r="AR284">
        <v>0</v>
      </c>
      <c r="AS284" t="s">
        <v>6</v>
      </c>
      <c r="AT284">
        <v>0.14000000000000001</v>
      </c>
      <c r="AU284" t="s">
        <v>6</v>
      </c>
      <c r="AV284">
        <v>0</v>
      </c>
      <c r="AW284">
        <v>2</v>
      </c>
      <c r="AX284">
        <v>54030780</v>
      </c>
      <c r="AY284">
        <v>1</v>
      </c>
      <c r="AZ284">
        <v>0</v>
      </c>
      <c r="BA284">
        <v>290</v>
      </c>
      <c r="BB284">
        <v>0</v>
      </c>
      <c r="BC284">
        <v>0</v>
      </c>
      <c r="BD284">
        <v>0</v>
      </c>
      <c r="BE284">
        <v>0</v>
      </c>
      <c r="BF284">
        <v>0</v>
      </c>
      <c r="BG284">
        <v>0</v>
      </c>
      <c r="BH284">
        <v>0</v>
      </c>
      <c r="BI284">
        <v>0</v>
      </c>
      <c r="BJ284">
        <v>0</v>
      </c>
      <c r="BK284">
        <v>0</v>
      </c>
      <c r="BL284">
        <v>0</v>
      </c>
      <c r="BM284">
        <v>0</v>
      </c>
      <c r="BN284">
        <v>0</v>
      </c>
      <c r="BO284">
        <v>0</v>
      </c>
      <c r="BP284">
        <v>0</v>
      </c>
      <c r="BQ284">
        <v>0</v>
      </c>
      <c r="BR284">
        <v>0</v>
      </c>
      <c r="BS284">
        <v>0</v>
      </c>
      <c r="BT284">
        <v>0</v>
      </c>
      <c r="BU284">
        <v>0</v>
      </c>
      <c r="BV284">
        <v>0</v>
      </c>
      <c r="BW284">
        <v>0</v>
      </c>
      <c r="CX284">
        <f>Y284*Source!I679</f>
        <v>2.8000000000000004E-2</v>
      </c>
      <c r="CY284">
        <f>AB284</f>
        <v>87.17</v>
      </c>
      <c r="CZ284">
        <f>AF284</f>
        <v>87.17</v>
      </c>
      <c r="DA284">
        <f>AJ284</f>
        <v>1</v>
      </c>
      <c r="DB284">
        <f t="shared" si="29"/>
        <v>12.2</v>
      </c>
      <c r="DC284">
        <f t="shared" si="30"/>
        <v>1.62</v>
      </c>
    </row>
    <row r="285" spans="1:107">
      <c r="A285">
        <f>ROW(Source!A679)</f>
        <v>679</v>
      </c>
      <c r="B285">
        <v>54027915</v>
      </c>
      <c r="C285">
        <v>54030767</v>
      </c>
      <c r="D285">
        <v>29113980</v>
      </c>
      <c r="E285">
        <v>1</v>
      </c>
      <c r="F285">
        <v>1</v>
      </c>
      <c r="G285">
        <v>1</v>
      </c>
      <c r="H285">
        <v>3</v>
      </c>
      <c r="I285" t="s">
        <v>824</v>
      </c>
      <c r="J285" t="s">
        <v>825</v>
      </c>
      <c r="K285" t="s">
        <v>826</v>
      </c>
      <c r="L285">
        <v>1346</v>
      </c>
      <c r="N285">
        <v>1009</v>
      </c>
      <c r="O285" t="s">
        <v>235</v>
      </c>
      <c r="P285" t="s">
        <v>235</v>
      </c>
      <c r="Q285">
        <v>1</v>
      </c>
      <c r="W285">
        <v>0</v>
      </c>
      <c r="X285">
        <v>-1805966371</v>
      </c>
      <c r="Y285">
        <v>0.6</v>
      </c>
      <c r="AA285">
        <v>14.31</v>
      </c>
      <c r="AB285">
        <v>0</v>
      </c>
      <c r="AC285">
        <v>0</v>
      </c>
      <c r="AD285">
        <v>0</v>
      </c>
      <c r="AE285">
        <v>14.31</v>
      </c>
      <c r="AF285">
        <v>0</v>
      </c>
      <c r="AG285">
        <v>0</v>
      </c>
      <c r="AH285">
        <v>0</v>
      </c>
      <c r="AI285">
        <v>1</v>
      </c>
      <c r="AJ285">
        <v>1</v>
      </c>
      <c r="AK285">
        <v>1</v>
      </c>
      <c r="AL285">
        <v>1</v>
      </c>
      <c r="AN285">
        <v>0</v>
      </c>
      <c r="AO285">
        <v>1</v>
      </c>
      <c r="AP285">
        <v>0</v>
      </c>
      <c r="AQ285">
        <v>0</v>
      </c>
      <c r="AR285">
        <v>0</v>
      </c>
      <c r="AS285" t="s">
        <v>6</v>
      </c>
      <c r="AT285">
        <v>0.6</v>
      </c>
      <c r="AU285" t="s">
        <v>6</v>
      </c>
      <c r="AV285">
        <v>0</v>
      </c>
      <c r="AW285">
        <v>2</v>
      </c>
      <c r="AX285">
        <v>54030781</v>
      </c>
      <c r="AY285">
        <v>1</v>
      </c>
      <c r="AZ285">
        <v>0</v>
      </c>
      <c r="BA285">
        <v>291</v>
      </c>
      <c r="BB285">
        <v>0</v>
      </c>
      <c r="BC285">
        <v>0</v>
      </c>
      <c r="BD285">
        <v>0</v>
      </c>
      <c r="BE285">
        <v>0</v>
      </c>
      <c r="BF285">
        <v>0</v>
      </c>
      <c r="BG285">
        <v>0</v>
      </c>
      <c r="BH285">
        <v>0</v>
      </c>
      <c r="BI285">
        <v>0</v>
      </c>
      <c r="BJ285">
        <v>0</v>
      </c>
      <c r="BK285">
        <v>0</v>
      </c>
      <c r="BL285">
        <v>0</v>
      </c>
      <c r="BM285">
        <v>0</v>
      </c>
      <c r="BN285">
        <v>0</v>
      </c>
      <c r="BO285">
        <v>0</v>
      </c>
      <c r="BP285">
        <v>0</v>
      </c>
      <c r="BQ285">
        <v>0</v>
      </c>
      <c r="BR285">
        <v>0</v>
      </c>
      <c r="BS285">
        <v>0</v>
      </c>
      <c r="BT285">
        <v>0</v>
      </c>
      <c r="BU285">
        <v>0</v>
      </c>
      <c r="BV285">
        <v>0</v>
      </c>
      <c r="BW285">
        <v>0</v>
      </c>
      <c r="CX285">
        <f>Y285*Source!I679</f>
        <v>0.12</v>
      </c>
      <c r="CY285">
        <f>AA285</f>
        <v>14.31</v>
      </c>
      <c r="CZ285">
        <f>AE285</f>
        <v>14.31</v>
      </c>
      <c r="DA285">
        <f>AI285</f>
        <v>1</v>
      </c>
      <c r="DB285">
        <f t="shared" si="29"/>
        <v>8.59</v>
      </c>
      <c r="DC285">
        <f t="shared" si="30"/>
        <v>0</v>
      </c>
    </row>
    <row r="286" spans="1:107">
      <c r="A286">
        <f>ROW(Source!A679)</f>
        <v>679</v>
      </c>
      <c r="B286">
        <v>54027915</v>
      </c>
      <c r="C286">
        <v>54030767</v>
      </c>
      <c r="D286">
        <v>29122430</v>
      </c>
      <c r="E286">
        <v>1</v>
      </c>
      <c r="F286">
        <v>1</v>
      </c>
      <c r="G286">
        <v>1</v>
      </c>
      <c r="H286">
        <v>3</v>
      </c>
      <c r="I286" t="s">
        <v>827</v>
      </c>
      <c r="J286" t="s">
        <v>828</v>
      </c>
      <c r="K286" t="s">
        <v>829</v>
      </c>
      <c r="L286">
        <v>1348</v>
      </c>
      <c r="N286">
        <v>1009</v>
      </c>
      <c r="O286" t="s">
        <v>172</v>
      </c>
      <c r="P286" t="s">
        <v>172</v>
      </c>
      <c r="Q286">
        <v>1000</v>
      </c>
      <c r="W286">
        <v>0</v>
      </c>
      <c r="X286">
        <v>-2033855571</v>
      </c>
      <c r="Y286">
        <v>2E-3</v>
      </c>
      <c r="AA286">
        <v>9073.89</v>
      </c>
      <c r="AB286">
        <v>0</v>
      </c>
      <c r="AC286">
        <v>0</v>
      </c>
      <c r="AD286">
        <v>0</v>
      </c>
      <c r="AE286">
        <v>9073.89</v>
      </c>
      <c r="AF286">
        <v>0</v>
      </c>
      <c r="AG286">
        <v>0</v>
      </c>
      <c r="AH286">
        <v>0</v>
      </c>
      <c r="AI286">
        <v>1</v>
      </c>
      <c r="AJ286">
        <v>1</v>
      </c>
      <c r="AK286">
        <v>1</v>
      </c>
      <c r="AL286">
        <v>1</v>
      </c>
      <c r="AN286">
        <v>0</v>
      </c>
      <c r="AO286">
        <v>1</v>
      </c>
      <c r="AP286">
        <v>0</v>
      </c>
      <c r="AQ286">
        <v>0</v>
      </c>
      <c r="AR286">
        <v>0</v>
      </c>
      <c r="AS286" t="s">
        <v>6</v>
      </c>
      <c r="AT286">
        <v>2E-3</v>
      </c>
      <c r="AU286" t="s">
        <v>6</v>
      </c>
      <c r="AV286">
        <v>0</v>
      </c>
      <c r="AW286">
        <v>2</v>
      </c>
      <c r="AX286">
        <v>54030782</v>
      </c>
      <c r="AY286">
        <v>1</v>
      </c>
      <c r="AZ286">
        <v>0</v>
      </c>
      <c r="BA286">
        <v>292</v>
      </c>
      <c r="BB286">
        <v>0</v>
      </c>
      <c r="BC286">
        <v>0</v>
      </c>
      <c r="BD286">
        <v>0</v>
      </c>
      <c r="BE286">
        <v>0</v>
      </c>
      <c r="BF286">
        <v>0</v>
      </c>
      <c r="BG286">
        <v>0</v>
      </c>
      <c r="BH286">
        <v>0</v>
      </c>
      <c r="BI286">
        <v>0</v>
      </c>
      <c r="BJ286">
        <v>0</v>
      </c>
      <c r="BK286">
        <v>0</v>
      </c>
      <c r="BL286">
        <v>0</v>
      </c>
      <c r="BM286">
        <v>0</v>
      </c>
      <c r="BN286">
        <v>0</v>
      </c>
      <c r="BO286">
        <v>0</v>
      </c>
      <c r="BP286">
        <v>0</v>
      </c>
      <c r="BQ286">
        <v>0</v>
      </c>
      <c r="BR286">
        <v>0</v>
      </c>
      <c r="BS286">
        <v>0</v>
      </c>
      <c r="BT286">
        <v>0</v>
      </c>
      <c r="BU286">
        <v>0</v>
      </c>
      <c r="BV286">
        <v>0</v>
      </c>
      <c r="BW286">
        <v>0</v>
      </c>
      <c r="CX286">
        <f>Y286*Source!I679</f>
        <v>4.0000000000000002E-4</v>
      </c>
      <c r="CY286">
        <f>AA286</f>
        <v>9073.89</v>
      </c>
      <c r="CZ286">
        <f>AE286</f>
        <v>9073.89</v>
      </c>
      <c r="DA286">
        <f>AI286</f>
        <v>1</v>
      </c>
      <c r="DB286">
        <f t="shared" si="29"/>
        <v>18.149999999999999</v>
      </c>
      <c r="DC286">
        <f t="shared" si="30"/>
        <v>0</v>
      </c>
    </row>
    <row r="287" spans="1:107">
      <c r="A287">
        <f>ROW(Source!A679)</f>
        <v>679</v>
      </c>
      <c r="B287">
        <v>54027915</v>
      </c>
      <c r="C287">
        <v>54030767</v>
      </c>
      <c r="D287">
        <v>29171808</v>
      </c>
      <c r="E287">
        <v>1</v>
      </c>
      <c r="F287">
        <v>1</v>
      </c>
      <c r="G287">
        <v>1</v>
      </c>
      <c r="H287">
        <v>3</v>
      </c>
      <c r="I287" t="s">
        <v>830</v>
      </c>
      <c r="J287" t="s">
        <v>831</v>
      </c>
      <c r="K287" t="s">
        <v>832</v>
      </c>
      <c r="L287">
        <v>1374</v>
      </c>
      <c r="N287">
        <v>1013</v>
      </c>
      <c r="O287" t="s">
        <v>833</v>
      </c>
      <c r="P287" t="s">
        <v>833</v>
      </c>
      <c r="Q287">
        <v>1</v>
      </c>
      <c r="W287">
        <v>0</v>
      </c>
      <c r="X287">
        <v>-915781824</v>
      </c>
      <c r="Y287">
        <v>3.57</v>
      </c>
      <c r="AA287">
        <v>1</v>
      </c>
      <c r="AB287">
        <v>0</v>
      </c>
      <c r="AC287">
        <v>0</v>
      </c>
      <c r="AD287">
        <v>0</v>
      </c>
      <c r="AE287">
        <v>1</v>
      </c>
      <c r="AF287">
        <v>0</v>
      </c>
      <c r="AG287">
        <v>0</v>
      </c>
      <c r="AH287">
        <v>0</v>
      </c>
      <c r="AI287">
        <v>1</v>
      </c>
      <c r="AJ287">
        <v>1</v>
      </c>
      <c r="AK287">
        <v>1</v>
      </c>
      <c r="AL287">
        <v>1</v>
      </c>
      <c r="AN287">
        <v>0</v>
      </c>
      <c r="AO287">
        <v>1</v>
      </c>
      <c r="AP287">
        <v>0</v>
      </c>
      <c r="AQ287">
        <v>0</v>
      </c>
      <c r="AR287">
        <v>0</v>
      </c>
      <c r="AS287" t="s">
        <v>6</v>
      </c>
      <c r="AT287">
        <v>3.57</v>
      </c>
      <c r="AU287" t="s">
        <v>6</v>
      </c>
      <c r="AV287">
        <v>0</v>
      </c>
      <c r="AW287">
        <v>2</v>
      </c>
      <c r="AX287">
        <v>54030783</v>
      </c>
      <c r="AY287">
        <v>1</v>
      </c>
      <c r="AZ287">
        <v>0</v>
      </c>
      <c r="BA287">
        <v>293</v>
      </c>
      <c r="BB287">
        <v>0</v>
      </c>
      <c r="BC287">
        <v>0</v>
      </c>
      <c r="BD287">
        <v>0</v>
      </c>
      <c r="BE287">
        <v>0</v>
      </c>
      <c r="BF287">
        <v>0</v>
      </c>
      <c r="BG287">
        <v>0</v>
      </c>
      <c r="BH287">
        <v>0</v>
      </c>
      <c r="BI287">
        <v>0</v>
      </c>
      <c r="BJ287">
        <v>0</v>
      </c>
      <c r="BK287">
        <v>0</v>
      </c>
      <c r="BL287">
        <v>0</v>
      </c>
      <c r="BM287">
        <v>0</v>
      </c>
      <c r="BN287">
        <v>0</v>
      </c>
      <c r="BO287">
        <v>0</v>
      </c>
      <c r="BP287">
        <v>0</v>
      </c>
      <c r="BQ287">
        <v>0</v>
      </c>
      <c r="BR287">
        <v>0</v>
      </c>
      <c r="BS287">
        <v>0</v>
      </c>
      <c r="BT287">
        <v>0</v>
      </c>
      <c r="BU287">
        <v>0</v>
      </c>
      <c r="BV287">
        <v>0</v>
      </c>
      <c r="BW287">
        <v>0</v>
      </c>
      <c r="CX287">
        <f>Y287*Source!I679</f>
        <v>0.71399999999999997</v>
      </c>
      <c r="CY287">
        <f>AA287</f>
        <v>1</v>
      </c>
      <c r="CZ287">
        <f>AE287</f>
        <v>1</v>
      </c>
      <c r="DA287">
        <f>AI287</f>
        <v>1</v>
      </c>
      <c r="DB287">
        <f t="shared" si="29"/>
        <v>3.57</v>
      </c>
      <c r="DC287">
        <f t="shared" si="30"/>
        <v>0</v>
      </c>
    </row>
    <row r="288" spans="1:107">
      <c r="A288">
        <f>ROW(Source!A680)</f>
        <v>680</v>
      </c>
      <c r="B288">
        <v>54027915</v>
      </c>
      <c r="C288">
        <v>54030784</v>
      </c>
      <c r="D288">
        <v>18411579</v>
      </c>
      <c r="E288">
        <v>1</v>
      </c>
      <c r="F288">
        <v>1</v>
      </c>
      <c r="G288">
        <v>1</v>
      </c>
      <c r="H288">
        <v>1</v>
      </c>
      <c r="I288" t="s">
        <v>834</v>
      </c>
      <c r="J288" t="s">
        <v>6</v>
      </c>
      <c r="K288" t="s">
        <v>835</v>
      </c>
      <c r="L288">
        <v>1369</v>
      </c>
      <c r="N288">
        <v>1013</v>
      </c>
      <c r="O288" t="s">
        <v>738</v>
      </c>
      <c r="P288" t="s">
        <v>738</v>
      </c>
      <c r="Q288">
        <v>1</v>
      </c>
      <c r="W288">
        <v>0</v>
      </c>
      <c r="X288">
        <v>-1499016023</v>
      </c>
      <c r="Y288">
        <v>88.5</v>
      </c>
      <c r="AA288">
        <v>0</v>
      </c>
      <c r="AB288">
        <v>0</v>
      </c>
      <c r="AC288">
        <v>0</v>
      </c>
      <c r="AD288">
        <v>7.5</v>
      </c>
      <c r="AE288">
        <v>0</v>
      </c>
      <c r="AF288">
        <v>0</v>
      </c>
      <c r="AG288">
        <v>0</v>
      </c>
      <c r="AH288">
        <v>7.5</v>
      </c>
      <c r="AI288">
        <v>1</v>
      </c>
      <c r="AJ288">
        <v>1</v>
      </c>
      <c r="AK288">
        <v>1</v>
      </c>
      <c r="AL288">
        <v>1</v>
      </c>
      <c r="AN288">
        <v>0</v>
      </c>
      <c r="AO288">
        <v>1</v>
      </c>
      <c r="AP288">
        <v>0</v>
      </c>
      <c r="AQ288">
        <v>0</v>
      </c>
      <c r="AR288">
        <v>0</v>
      </c>
      <c r="AS288" t="s">
        <v>6</v>
      </c>
      <c r="AT288">
        <v>88.5</v>
      </c>
      <c r="AU288" t="s">
        <v>6</v>
      </c>
      <c r="AV288">
        <v>1</v>
      </c>
      <c r="AW288">
        <v>2</v>
      </c>
      <c r="AX288">
        <v>54030786</v>
      </c>
      <c r="AY288">
        <v>1</v>
      </c>
      <c r="AZ288">
        <v>0</v>
      </c>
      <c r="BA288">
        <v>294</v>
      </c>
      <c r="BB288">
        <v>0</v>
      </c>
      <c r="BC288">
        <v>0</v>
      </c>
      <c r="BD288">
        <v>0</v>
      </c>
      <c r="BE288">
        <v>0</v>
      </c>
      <c r="BF288">
        <v>0</v>
      </c>
      <c r="BG288">
        <v>0</v>
      </c>
      <c r="BH288">
        <v>0</v>
      </c>
      <c r="BI288">
        <v>0</v>
      </c>
      <c r="BJ288">
        <v>0</v>
      </c>
      <c r="BK288">
        <v>0</v>
      </c>
      <c r="BL288">
        <v>0</v>
      </c>
      <c r="BM288">
        <v>0</v>
      </c>
      <c r="BN288">
        <v>0</v>
      </c>
      <c r="BO288">
        <v>0</v>
      </c>
      <c r="BP288">
        <v>0</v>
      </c>
      <c r="BQ288">
        <v>0</v>
      </c>
      <c r="BR288">
        <v>0</v>
      </c>
      <c r="BS288">
        <v>0</v>
      </c>
      <c r="BT288">
        <v>0</v>
      </c>
      <c r="BU288">
        <v>0</v>
      </c>
      <c r="BV288">
        <v>0</v>
      </c>
      <c r="BW288">
        <v>0</v>
      </c>
      <c r="CX288">
        <f>Y288*Source!I680</f>
        <v>2.6549999999999998</v>
      </c>
      <c r="CY288">
        <f>AD288</f>
        <v>7.5</v>
      </c>
      <c r="CZ288">
        <f>AH288</f>
        <v>7.5</v>
      </c>
      <c r="DA288">
        <f>AL288</f>
        <v>1</v>
      </c>
      <c r="DB288">
        <f t="shared" si="29"/>
        <v>663.75</v>
      </c>
      <c r="DC288">
        <f t="shared" si="30"/>
        <v>0</v>
      </c>
    </row>
    <row r="289" spans="1:107">
      <c r="A289">
        <f>ROW(Source!A681)</f>
        <v>681</v>
      </c>
      <c r="B289">
        <v>54027915</v>
      </c>
      <c r="C289">
        <v>54030787</v>
      </c>
      <c r="D289">
        <v>18416200</v>
      </c>
      <c r="E289">
        <v>1</v>
      </c>
      <c r="F289">
        <v>1</v>
      </c>
      <c r="G289">
        <v>1</v>
      </c>
      <c r="H289">
        <v>1</v>
      </c>
      <c r="I289" t="s">
        <v>986</v>
      </c>
      <c r="J289" t="s">
        <v>6</v>
      </c>
      <c r="K289" t="s">
        <v>987</v>
      </c>
      <c r="L289">
        <v>1369</v>
      </c>
      <c r="N289">
        <v>1013</v>
      </c>
      <c r="O289" t="s">
        <v>738</v>
      </c>
      <c r="P289" t="s">
        <v>738</v>
      </c>
      <c r="Q289">
        <v>1</v>
      </c>
      <c r="W289">
        <v>0</v>
      </c>
      <c r="X289">
        <v>-1663475933</v>
      </c>
      <c r="Y289">
        <v>31.2</v>
      </c>
      <c r="AA289">
        <v>0</v>
      </c>
      <c r="AB289">
        <v>0</v>
      </c>
      <c r="AC289">
        <v>0</v>
      </c>
      <c r="AD289">
        <v>9.76</v>
      </c>
      <c r="AE289">
        <v>0</v>
      </c>
      <c r="AF289">
        <v>0</v>
      </c>
      <c r="AG289">
        <v>0</v>
      </c>
      <c r="AH289">
        <v>9.76</v>
      </c>
      <c r="AI289">
        <v>1</v>
      </c>
      <c r="AJ289">
        <v>1</v>
      </c>
      <c r="AK289">
        <v>1</v>
      </c>
      <c r="AL289">
        <v>1</v>
      </c>
      <c r="AN289">
        <v>0</v>
      </c>
      <c r="AO289">
        <v>1</v>
      </c>
      <c r="AP289">
        <v>1</v>
      </c>
      <c r="AQ289">
        <v>0</v>
      </c>
      <c r="AR289">
        <v>0</v>
      </c>
      <c r="AS289" t="s">
        <v>6</v>
      </c>
      <c r="AT289">
        <v>31.2</v>
      </c>
      <c r="AU289" t="s">
        <v>6</v>
      </c>
      <c r="AV289">
        <v>1</v>
      </c>
      <c r="AW289">
        <v>2</v>
      </c>
      <c r="AX289">
        <v>54030792</v>
      </c>
      <c r="AY289">
        <v>1</v>
      </c>
      <c r="AZ289">
        <v>0</v>
      </c>
      <c r="BA289">
        <v>295</v>
      </c>
      <c r="BB289">
        <v>0</v>
      </c>
      <c r="BC289">
        <v>0</v>
      </c>
      <c r="BD289">
        <v>0</v>
      </c>
      <c r="BE289">
        <v>0</v>
      </c>
      <c r="BF289">
        <v>0</v>
      </c>
      <c r="BG289">
        <v>0</v>
      </c>
      <c r="BH289">
        <v>0</v>
      </c>
      <c r="BI289">
        <v>0</v>
      </c>
      <c r="BJ289">
        <v>0</v>
      </c>
      <c r="BK289">
        <v>0</v>
      </c>
      <c r="BL289">
        <v>0</v>
      </c>
      <c r="BM289">
        <v>0</v>
      </c>
      <c r="BN289">
        <v>0</v>
      </c>
      <c r="BO289">
        <v>0</v>
      </c>
      <c r="BP289">
        <v>0</v>
      </c>
      <c r="BQ289">
        <v>0</v>
      </c>
      <c r="BR289">
        <v>0</v>
      </c>
      <c r="BS289">
        <v>0</v>
      </c>
      <c r="BT289">
        <v>0</v>
      </c>
      <c r="BU289">
        <v>0</v>
      </c>
      <c r="BV289">
        <v>0</v>
      </c>
      <c r="BW289">
        <v>0</v>
      </c>
      <c r="CX289">
        <f>Y289*Source!I681</f>
        <v>31.2</v>
      </c>
      <c r="CY289">
        <f>AD289</f>
        <v>9.76</v>
      </c>
      <c r="CZ289">
        <f>AH289</f>
        <v>9.76</v>
      </c>
      <c r="DA289">
        <f>AL289</f>
        <v>1</v>
      </c>
      <c r="DB289">
        <f t="shared" si="29"/>
        <v>304.51</v>
      </c>
      <c r="DC289">
        <f t="shared" si="30"/>
        <v>0</v>
      </c>
    </row>
    <row r="290" spans="1:107">
      <c r="A290">
        <f>ROW(Source!A681)</f>
        <v>681</v>
      </c>
      <c r="B290">
        <v>54027915</v>
      </c>
      <c r="C290">
        <v>54030787</v>
      </c>
      <c r="D290">
        <v>121548</v>
      </c>
      <c r="E290">
        <v>1</v>
      </c>
      <c r="F290">
        <v>1</v>
      </c>
      <c r="G290">
        <v>1</v>
      </c>
      <c r="H290">
        <v>1</v>
      </c>
      <c r="I290" t="s">
        <v>108</v>
      </c>
      <c r="J290" t="s">
        <v>6</v>
      </c>
      <c r="K290" t="s">
        <v>741</v>
      </c>
      <c r="L290">
        <v>608254</v>
      </c>
      <c r="N290">
        <v>1013</v>
      </c>
      <c r="O290" t="s">
        <v>742</v>
      </c>
      <c r="P290" t="s">
        <v>742</v>
      </c>
      <c r="Q290">
        <v>1</v>
      </c>
      <c r="W290">
        <v>0</v>
      </c>
      <c r="X290">
        <v>-185737400</v>
      </c>
      <c r="Y290">
        <v>4.93</v>
      </c>
      <c r="AA290">
        <v>0</v>
      </c>
      <c r="AB290">
        <v>0</v>
      </c>
      <c r="AC290">
        <v>0</v>
      </c>
      <c r="AD290">
        <v>0</v>
      </c>
      <c r="AE290">
        <v>0</v>
      </c>
      <c r="AF290">
        <v>0</v>
      </c>
      <c r="AG290">
        <v>0</v>
      </c>
      <c r="AH290">
        <v>0</v>
      </c>
      <c r="AI290">
        <v>1</v>
      </c>
      <c r="AJ290">
        <v>1</v>
      </c>
      <c r="AK290">
        <v>1</v>
      </c>
      <c r="AL290">
        <v>1</v>
      </c>
      <c r="AN290">
        <v>0</v>
      </c>
      <c r="AO290">
        <v>1</v>
      </c>
      <c r="AP290">
        <v>1</v>
      </c>
      <c r="AQ290">
        <v>0</v>
      </c>
      <c r="AR290">
        <v>0</v>
      </c>
      <c r="AS290" t="s">
        <v>6</v>
      </c>
      <c r="AT290">
        <v>4.93</v>
      </c>
      <c r="AU290" t="s">
        <v>6</v>
      </c>
      <c r="AV290">
        <v>2</v>
      </c>
      <c r="AW290">
        <v>2</v>
      </c>
      <c r="AX290">
        <v>54030793</v>
      </c>
      <c r="AY290">
        <v>1</v>
      </c>
      <c r="AZ290">
        <v>0</v>
      </c>
      <c r="BA290">
        <v>296</v>
      </c>
      <c r="BB290">
        <v>0</v>
      </c>
      <c r="BC290">
        <v>0</v>
      </c>
      <c r="BD290">
        <v>0</v>
      </c>
      <c r="BE290">
        <v>0</v>
      </c>
      <c r="BF290">
        <v>0</v>
      </c>
      <c r="BG290">
        <v>0</v>
      </c>
      <c r="BH290">
        <v>0</v>
      </c>
      <c r="BI290">
        <v>0</v>
      </c>
      <c r="BJ290">
        <v>0</v>
      </c>
      <c r="BK290">
        <v>0</v>
      </c>
      <c r="BL290">
        <v>0</v>
      </c>
      <c r="BM290">
        <v>0</v>
      </c>
      <c r="BN290">
        <v>0</v>
      </c>
      <c r="BO290">
        <v>0</v>
      </c>
      <c r="BP290">
        <v>0</v>
      </c>
      <c r="BQ290">
        <v>0</v>
      </c>
      <c r="BR290">
        <v>0</v>
      </c>
      <c r="BS290">
        <v>0</v>
      </c>
      <c r="BT290">
        <v>0</v>
      </c>
      <c r="BU290">
        <v>0</v>
      </c>
      <c r="BV290">
        <v>0</v>
      </c>
      <c r="BW290">
        <v>0</v>
      </c>
      <c r="CX290">
        <f>Y290*Source!I681</f>
        <v>4.93</v>
      </c>
      <c r="CY290">
        <f>AD290</f>
        <v>0</v>
      </c>
      <c r="CZ290">
        <f>AH290</f>
        <v>0</v>
      </c>
      <c r="DA290">
        <f>AL290</f>
        <v>1</v>
      </c>
      <c r="DB290">
        <f t="shared" si="29"/>
        <v>0</v>
      </c>
      <c r="DC290">
        <f t="shared" si="30"/>
        <v>0</v>
      </c>
    </row>
    <row r="291" spans="1:107">
      <c r="A291">
        <f>ROW(Source!A681)</f>
        <v>681</v>
      </c>
      <c r="B291">
        <v>54027915</v>
      </c>
      <c r="C291">
        <v>54030787</v>
      </c>
      <c r="D291">
        <v>29172379</v>
      </c>
      <c r="E291">
        <v>1</v>
      </c>
      <c r="F291">
        <v>1</v>
      </c>
      <c r="G291">
        <v>1</v>
      </c>
      <c r="H291">
        <v>2</v>
      </c>
      <c r="I291" t="s">
        <v>750</v>
      </c>
      <c r="J291" t="s">
        <v>804</v>
      </c>
      <c r="K291" t="s">
        <v>752</v>
      </c>
      <c r="L291">
        <v>1368</v>
      </c>
      <c r="N291">
        <v>1011</v>
      </c>
      <c r="O291" t="s">
        <v>746</v>
      </c>
      <c r="P291" t="s">
        <v>746</v>
      </c>
      <c r="Q291">
        <v>1</v>
      </c>
      <c r="W291">
        <v>0</v>
      </c>
      <c r="X291">
        <v>1106923569</v>
      </c>
      <c r="Y291">
        <v>4.93</v>
      </c>
      <c r="AA291">
        <v>0</v>
      </c>
      <c r="AB291">
        <v>112</v>
      </c>
      <c r="AC291">
        <v>13.5</v>
      </c>
      <c r="AD291">
        <v>0</v>
      </c>
      <c r="AE291">
        <v>0</v>
      </c>
      <c r="AF291">
        <v>112</v>
      </c>
      <c r="AG291">
        <v>13.5</v>
      </c>
      <c r="AH291">
        <v>0</v>
      </c>
      <c r="AI291">
        <v>1</v>
      </c>
      <c r="AJ291">
        <v>1</v>
      </c>
      <c r="AK291">
        <v>1</v>
      </c>
      <c r="AL291">
        <v>1</v>
      </c>
      <c r="AN291">
        <v>0</v>
      </c>
      <c r="AO291">
        <v>1</v>
      </c>
      <c r="AP291">
        <v>1</v>
      </c>
      <c r="AQ291">
        <v>0</v>
      </c>
      <c r="AR291">
        <v>0</v>
      </c>
      <c r="AS291" t="s">
        <v>6</v>
      </c>
      <c r="AT291">
        <v>4.93</v>
      </c>
      <c r="AU291" t="s">
        <v>6</v>
      </c>
      <c r="AV291">
        <v>0</v>
      </c>
      <c r="AW291">
        <v>2</v>
      </c>
      <c r="AX291">
        <v>54030794</v>
      </c>
      <c r="AY291">
        <v>1</v>
      </c>
      <c r="AZ291">
        <v>0</v>
      </c>
      <c r="BA291">
        <v>297</v>
      </c>
      <c r="BB291">
        <v>0</v>
      </c>
      <c r="BC291">
        <v>0</v>
      </c>
      <c r="BD291">
        <v>0</v>
      </c>
      <c r="BE291">
        <v>0</v>
      </c>
      <c r="BF291">
        <v>0</v>
      </c>
      <c r="BG291">
        <v>0</v>
      </c>
      <c r="BH291">
        <v>0</v>
      </c>
      <c r="BI291">
        <v>0</v>
      </c>
      <c r="BJ291">
        <v>0</v>
      </c>
      <c r="BK291">
        <v>0</v>
      </c>
      <c r="BL291">
        <v>0</v>
      </c>
      <c r="BM291">
        <v>0</v>
      </c>
      <c r="BN291">
        <v>0</v>
      </c>
      <c r="BO291">
        <v>0</v>
      </c>
      <c r="BP291">
        <v>0</v>
      </c>
      <c r="BQ291">
        <v>0</v>
      </c>
      <c r="BR291">
        <v>0</v>
      </c>
      <c r="BS291">
        <v>0</v>
      </c>
      <c r="BT291">
        <v>0</v>
      </c>
      <c r="BU291">
        <v>0</v>
      </c>
      <c r="BV291">
        <v>0</v>
      </c>
      <c r="BW291">
        <v>0</v>
      </c>
      <c r="CX291">
        <f>Y291*Source!I681</f>
        <v>4.93</v>
      </c>
      <c r="CY291">
        <f>AB291</f>
        <v>112</v>
      </c>
      <c r="CZ291">
        <f>AF291</f>
        <v>112</v>
      </c>
      <c r="DA291">
        <f>AJ291</f>
        <v>1</v>
      </c>
      <c r="DB291">
        <f t="shared" si="29"/>
        <v>552.16</v>
      </c>
      <c r="DC291">
        <f t="shared" si="30"/>
        <v>66.56</v>
      </c>
    </row>
    <row r="292" spans="1:107">
      <c r="A292">
        <f>ROW(Source!A681)</f>
        <v>681</v>
      </c>
      <c r="B292">
        <v>54027915</v>
      </c>
      <c r="C292">
        <v>54030787</v>
      </c>
      <c r="D292">
        <v>29128276</v>
      </c>
      <c r="E292">
        <v>1</v>
      </c>
      <c r="F292">
        <v>1</v>
      </c>
      <c r="G292">
        <v>1</v>
      </c>
      <c r="H292">
        <v>3</v>
      </c>
      <c r="I292" t="s">
        <v>808</v>
      </c>
      <c r="J292" t="s">
        <v>809</v>
      </c>
      <c r="K292" t="s">
        <v>810</v>
      </c>
      <c r="L292">
        <v>1346</v>
      </c>
      <c r="N292">
        <v>1009</v>
      </c>
      <c r="O292" t="s">
        <v>235</v>
      </c>
      <c r="P292" t="s">
        <v>235</v>
      </c>
      <c r="Q292">
        <v>1</v>
      </c>
      <c r="W292">
        <v>0</v>
      </c>
      <c r="X292">
        <v>-870223560</v>
      </c>
      <c r="Y292">
        <v>0</v>
      </c>
      <c r="AA292">
        <v>0</v>
      </c>
      <c r="AB292">
        <v>0</v>
      </c>
      <c r="AC292">
        <v>0</v>
      </c>
      <c r="AD292">
        <v>0</v>
      </c>
      <c r="AE292">
        <v>0</v>
      </c>
      <c r="AF292">
        <v>0</v>
      </c>
      <c r="AG292">
        <v>0</v>
      </c>
      <c r="AH292">
        <v>0</v>
      </c>
      <c r="AI292">
        <v>1</v>
      </c>
      <c r="AJ292">
        <v>1</v>
      </c>
      <c r="AK292">
        <v>1</v>
      </c>
      <c r="AL292">
        <v>1</v>
      </c>
      <c r="AN292">
        <v>1</v>
      </c>
      <c r="AO292">
        <v>0</v>
      </c>
      <c r="AP292">
        <v>0</v>
      </c>
      <c r="AQ292">
        <v>0</v>
      </c>
      <c r="AR292">
        <v>0</v>
      </c>
      <c r="AS292" t="s">
        <v>6</v>
      </c>
      <c r="AT292">
        <v>0</v>
      </c>
      <c r="AU292" t="s">
        <v>6</v>
      </c>
      <c r="AV292">
        <v>0</v>
      </c>
      <c r="AW292">
        <v>2</v>
      </c>
      <c r="AX292">
        <v>54030795</v>
      </c>
      <c r="AY292">
        <v>1</v>
      </c>
      <c r="AZ292">
        <v>0</v>
      </c>
      <c r="BA292">
        <v>298</v>
      </c>
      <c r="BB292">
        <v>0</v>
      </c>
      <c r="BC292">
        <v>0</v>
      </c>
      <c r="BD292">
        <v>0</v>
      </c>
      <c r="BE292">
        <v>0</v>
      </c>
      <c r="BF292">
        <v>0</v>
      </c>
      <c r="BG292">
        <v>0</v>
      </c>
      <c r="BH292">
        <v>0</v>
      </c>
      <c r="BI292">
        <v>0</v>
      </c>
      <c r="BJ292">
        <v>0</v>
      </c>
      <c r="BK292">
        <v>0</v>
      </c>
      <c r="BL292">
        <v>0</v>
      </c>
      <c r="BM292">
        <v>0</v>
      </c>
      <c r="BN292">
        <v>0</v>
      </c>
      <c r="BO292">
        <v>0</v>
      </c>
      <c r="BP292">
        <v>0</v>
      </c>
      <c r="BQ292">
        <v>0</v>
      </c>
      <c r="BR292">
        <v>0</v>
      </c>
      <c r="BS292">
        <v>0</v>
      </c>
      <c r="BT292">
        <v>0</v>
      </c>
      <c r="BU292">
        <v>0</v>
      </c>
      <c r="BV292">
        <v>0</v>
      </c>
      <c r="BW292">
        <v>0</v>
      </c>
      <c r="CX292">
        <f>Y292*Source!I681</f>
        <v>0</v>
      </c>
      <c r="CY292">
        <f>AA292</f>
        <v>0</v>
      </c>
      <c r="CZ292">
        <f>AE292</f>
        <v>0</v>
      </c>
      <c r="DA292">
        <f>AI292</f>
        <v>1</v>
      </c>
      <c r="DB292">
        <f t="shared" si="29"/>
        <v>0</v>
      </c>
      <c r="DC292">
        <f t="shared" si="30"/>
        <v>0</v>
      </c>
    </row>
    <row r="293" spans="1:107">
      <c r="A293">
        <f>ROW(Source!A832)</f>
        <v>832</v>
      </c>
      <c r="B293">
        <v>54027915</v>
      </c>
      <c r="C293">
        <v>54030807</v>
      </c>
      <c r="D293">
        <v>29362762</v>
      </c>
      <c r="E293">
        <v>1</v>
      </c>
      <c r="F293">
        <v>1</v>
      </c>
      <c r="G293">
        <v>1</v>
      </c>
      <c r="H293">
        <v>1</v>
      </c>
      <c r="I293" t="s">
        <v>885</v>
      </c>
      <c r="J293" t="s">
        <v>6</v>
      </c>
      <c r="K293" t="s">
        <v>886</v>
      </c>
      <c r="L293">
        <v>1369</v>
      </c>
      <c r="N293">
        <v>1013</v>
      </c>
      <c r="O293" t="s">
        <v>738</v>
      </c>
      <c r="P293" t="s">
        <v>738</v>
      </c>
      <c r="Q293">
        <v>1</v>
      </c>
      <c r="W293">
        <v>0</v>
      </c>
      <c r="X293">
        <v>604758886</v>
      </c>
      <c r="Y293">
        <v>21.5</v>
      </c>
      <c r="AA293">
        <v>0</v>
      </c>
      <c r="AB293">
        <v>0</v>
      </c>
      <c r="AC293">
        <v>0</v>
      </c>
      <c r="AD293">
        <v>9.6199999999999992</v>
      </c>
      <c r="AE293">
        <v>0</v>
      </c>
      <c r="AF293">
        <v>0</v>
      </c>
      <c r="AG293">
        <v>0</v>
      </c>
      <c r="AH293">
        <v>9.6199999999999992</v>
      </c>
      <c r="AI293">
        <v>1</v>
      </c>
      <c r="AJ293">
        <v>1</v>
      </c>
      <c r="AK293">
        <v>1</v>
      </c>
      <c r="AL293">
        <v>1</v>
      </c>
      <c r="AN293">
        <v>0</v>
      </c>
      <c r="AO293">
        <v>1</v>
      </c>
      <c r="AP293">
        <v>0</v>
      </c>
      <c r="AQ293">
        <v>0</v>
      </c>
      <c r="AR293">
        <v>0</v>
      </c>
      <c r="AS293" t="s">
        <v>6</v>
      </c>
      <c r="AT293">
        <v>21.5</v>
      </c>
      <c r="AU293" t="s">
        <v>6</v>
      </c>
      <c r="AV293">
        <v>1</v>
      </c>
      <c r="AW293">
        <v>2</v>
      </c>
      <c r="AX293">
        <v>54030815</v>
      </c>
      <c r="AY293">
        <v>1</v>
      </c>
      <c r="AZ293">
        <v>0</v>
      </c>
      <c r="BA293">
        <v>299</v>
      </c>
      <c r="BB293">
        <v>0</v>
      </c>
      <c r="BC293">
        <v>0</v>
      </c>
      <c r="BD293">
        <v>0</v>
      </c>
      <c r="BE293">
        <v>0</v>
      </c>
      <c r="BF293">
        <v>0</v>
      </c>
      <c r="BG293">
        <v>0</v>
      </c>
      <c r="BH293">
        <v>0</v>
      </c>
      <c r="BI293">
        <v>0</v>
      </c>
      <c r="BJ293">
        <v>0</v>
      </c>
      <c r="BK293">
        <v>0</v>
      </c>
      <c r="BL293">
        <v>0</v>
      </c>
      <c r="BM293">
        <v>0</v>
      </c>
      <c r="BN293">
        <v>0</v>
      </c>
      <c r="BO293">
        <v>0</v>
      </c>
      <c r="BP293">
        <v>0</v>
      </c>
      <c r="BQ293">
        <v>0</v>
      </c>
      <c r="BR293">
        <v>0</v>
      </c>
      <c r="BS293">
        <v>0</v>
      </c>
      <c r="BT293">
        <v>0</v>
      </c>
      <c r="BU293">
        <v>0</v>
      </c>
      <c r="BV293">
        <v>0</v>
      </c>
      <c r="BW293">
        <v>0</v>
      </c>
      <c r="CX293">
        <f>Y293*Source!I832</f>
        <v>21.5</v>
      </c>
      <c r="CY293">
        <f>AD293</f>
        <v>9.6199999999999992</v>
      </c>
      <c r="CZ293">
        <f>AH293</f>
        <v>9.6199999999999992</v>
      </c>
      <c r="DA293">
        <f>AL293</f>
        <v>1</v>
      </c>
      <c r="DB293">
        <f t="shared" si="29"/>
        <v>206.83</v>
      </c>
      <c r="DC293">
        <f t="shared" si="30"/>
        <v>0</v>
      </c>
    </row>
    <row r="294" spans="1:107">
      <c r="A294">
        <f>ROW(Source!A832)</f>
        <v>832</v>
      </c>
      <c r="B294">
        <v>54027915</v>
      </c>
      <c r="C294">
        <v>54030807</v>
      </c>
      <c r="D294">
        <v>121548</v>
      </c>
      <c r="E294">
        <v>1</v>
      </c>
      <c r="F294">
        <v>1</v>
      </c>
      <c r="G294">
        <v>1</v>
      </c>
      <c r="H294">
        <v>1</v>
      </c>
      <c r="I294" t="s">
        <v>108</v>
      </c>
      <c r="J294" t="s">
        <v>6</v>
      </c>
      <c r="K294" t="s">
        <v>741</v>
      </c>
      <c r="L294">
        <v>608254</v>
      </c>
      <c r="N294">
        <v>1013</v>
      </c>
      <c r="O294" t="s">
        <v>742</v>
      </c>
      <c r="P294" t="s">
        <v>742</v>
      </c>
      <c r="Q294">
        <v>1</v>
      </c>
      <c r="W294">
        <v>0</v>
      </c>
      <c r="X294">
        <v>-185737400</v>
      </c>
      <c r="Y294">
        <v>3.3</v>
      </c>
      <c r="AA294">
        <v>0</v>
      </c>
      <c r="AB294">
        <v>0</v>
      </c>
      <c r="AC294">
        <v>0</v>
      </c>
      <c r="AD294">
        <v>0</v>
      </c>
      <c r="AE294">
        <v>0</v>
      </c>
      <c r="AF294">
        <v>0</v>
      </c>
      <c r="AG294">
        <v>0</v>
      </c>
      <c r="AH294">
        <v>0</v>
      </c>
      <c r="AI294">
        <v>1</v>
      </c>
      <c r="AJ294">
        <v>1</v>
      </c>
      <c r="AK294">
        <v>1</v>
      </c>
      <c r="AL294">
        <v>1</v>
      </c>
      <c r="AN294">
        <v>0</v>
      </c>
      <c r="AO294">
        <v>1</v>
      </c>
      <c r="AP294">
        <v>0</v>
      </c>
      <c r="AQ294">
        <v>0</v>
      </c>
      <c r="AR294">
        <v>0</v>
      </c>
      <c r="AS294" t="s">
        <v>6</v>
      </c>
      <c r="AT294">
        <v>3.3</v>
      </c>
      <c r="AU294" t="s">
        <v>6</v>
      </c>
      <c r="AV294">
        <v>2</v>
      </c>
      <c r="AW294">
        <v>2</v>
      </c>
      <c r="AX294">
        <v>54030816</v>
      </c>
      <c r="AY294">
        <v>1</v>
      </c>
      <c r="AZ294">
        <v>0</v>
      </c>
      <c r="BA294">
        <v>300</v>
      </c>
      <c r="BB294">
        <v>0</v>
      </c>
      <c r="BC294">
        <v>0</v>
      </c>
      <c r="BD294">
        <v>0</v>
      </c>
      <c r="BE294">
        <v>0</v>
      </c>
      <c r="BF294">
        <v>0</v>
      </c>
      <c r="BG294">
        <v>0</v>
      </c>
      <c r="BH294">
        <v>0</v>
      </c>
      <c r="BI294">
        <v>0</v>
      </c>
      <c r="BJ294">
        <v>0</v>
      </c>
      <c r="BK294">
        <v>0</v>
      </c>
      <c r="BL294">
        <v>0</v>
      </c>
      <c r="BM294">
        <v>0</v>
      </c>
      <c r="BN294">
        <v>0</v>
      </c>
      <c r="BO294">
        <v>0</v>
      </c>
      <c r="BP294">
        <v>0</v>
      </c>
      <c r="BQ294">
        <v>0</v>
      </c>
      <c r="BR294">
        <v>0</v>
      </c>
      <c r="BS294">
        <v>0</v>
      </c>
      <c r="BT294">
        <v>0</v>
      </c>
      <c r="BU294">
        <v>0</v>
      </c>
      <c r="BV294">
        <v>0</v>
      </c>
      <c r="BW294">
        <v>0</v>
      </c>
      <c r="CX294">
        <f>Y294*Source!I832</f>
        <v>3.3</v>
      </c>
      <c r="CY294">
        <f>AD294</f>
        <v>0</v>
      </c>
      <c r="CZ294">
        <f>AH294</f>
        <v>0</v>
      </c>
      <c r="DA294">
        <f>AL294</f>
        <v>1</v>
      </c>
      <c r="DB294">
        <f t="shared" ref="DB294:DB325" si="31">ROUND(ROUND(AT294*CZ294,2),6)</f>
        <v>0</v>
      </c>
      <c r="DC294">
        <f t="shared" ref="DC294:DC325" si="32">ROUND(ROUND(AT294*AG294,2),6)</f>
        <v>0</v>
      </c>
    </row>
    <row r="295" spans="1:107">
      <c r="A295">
        <f>ROW(Source!A832)</f>
        <v>832</v>
      </c>
      <c r="B295">
        <v>54027915</v>
      </c>
      <c r="C295">
        <v>54030807</v>
      </c>
      <c r="D295">
        <v>29172362</v>
      </c>
      <c r="E295">
        <v>1</v>
      </c>
      <c r="F295">
        <v>1</v>
      </c>
      <c r="G295">
        <v>1</v>
      </c>
      <c r="H295">
        <v>2</v>
      </c>
      <c r="I295" t="s">
        <v>818</v>
      </c>
      <c r="J295" t="s">
        <v>819</v>
      </c>
      <c r="K295" t="s">
        <v>820</v>
      </c>
      <c r="L295">
        <v>1368</v>
      </c>
      <c r="N295">
        <v>1011</v>
      </c>
      <c r="O295" t="s">
        <v>746</v>
      </c>
      <c r="P295" t="s">
        <v>746</v>
      </c>
      <c r="Q295">
        <v>1</v>
      </c>
      <c r="W295">
        <v>0</v>
      </c>
      <c r="X295">
        <v>783836208</v>
      </c>
      <c r="Y295">
        <v>3.3</v>
      </c>
      <c r="AA295">
        <v>0</v>
      </c>
      <c r="AB295">
        <v>134.65</v>
      </c>
      <c r="AC295">
        <v>13.5</v>
      </c>
      <c r="AD295">
        <v>0</v>
      </c>
      <c r="AE295">
        <v>0</v>
      </c>
      <c r="AF295">
        <v>134.65</v>
      </c>
      <c r="AG295">
        <v>13.5</v>
      </c>
      <c r="AH295">
        <v>0</v>
      </c>
      <c r="AI295">
        <v>1</v>
      </c>
      <c r="AJ295">
        <v>1</v>
      </c>
      <c r="AK295">
        <v>1</v>
      </c>
      <c r="AL295">
        <v>1</v>
      </c>
      <c r="AN295">
        <v>0</v>
      </c>
      <c r="AO295">
        <v>1</v>
      </c>
      <c r="AP295">
        <v>0</v>
      </c>
      <c r="AQ295">
        <v>0</v>
      </c>
      <c r="AR295">
        <v>0</v>
      </c>
      <c r="AS295" t="s">
        <v>6</v>
      </c>
      <c r="AT295">
        <v>3.3</v>
      </c>
      <c r="AU295" t="s">
        <v>6</v>
      </c>
      <c r="AV295">
        <v>0</v>
      </c>
      <c r="AW295">
        <v>2</v>
      </c>
      <c r="AX295">
        <v>54030817</v>
      </c>
      <c r="AY295">
        <v>1</v>
      </c>
      <c r="AZ295">
        <v>0</v>
      </c>
      <c r="BA295">
        <v>301</v>
      </c>
      <c r="BB295">
        <v>0</v>
      </c>
      <c r="BC295">
        <v>0</v>
      </c>
      <c r="BD295">
        <v>0</v>
      </c>
      <c r="BE295">
        <v>0</v>
      </c>
      <c r="BF295">
        <v>0</v>
      </c>
      <c r="BG295">
        <v>0</v>
      </c>
      <c r="BH295">
        <v>0</v>
      </c>
      <c r="BI295">
        <v>0</v>
      </c>
      <c r="BJ295">
        <v>0</v>
      </c>
      <c r="BK295">
        <v>0</v>
      </c>
      <c r="BL295">
        <v>0</v>
      </c>
      <c r="BM295">
        <v>0</v>
      </c>
      <c r="BN295">
        <v>0</v>
      </c>
      <c r="BO295">
        <v>0</v>
      </c>
      <c r="BP295">
        <v>0</v>
      </c>
      <c r="BQ295">
        <v>0</v>
      </c>
      <c r="BR295">
        <v>0</v>
      </c>
      <c r="BS295">
        <v>0</v>
      </c>
      <c r="BT295">
        <v>0</v>
      </c>
      <c r="BU295">
        <v>0</v>
      </c>
      <c r="BV295">
        <v>0</v>
      </c>
      <c r="BW295">
        <v>0</v>
      </c>
      <c r="CX295">
        <f>Y295*Source!I832</f>
        <v>3.3</v>
      </c>
      <c r="CY295">
        <f>AB295</f>
        <v>134.65</v>
      </c>
      <c r="CZ295">
        <f>AF295</f>
        <v>134.65</v>
      </c>
      <c r="DA295">
        <f>AJ295</f>
        <v>1</v>
      </c>
      <c r="DB295">
        <f t="shared" si="31"/>
        <v>444.35</v>
      </c>
      <c r="DC295">
        <f t="shared" si="32"/>
        <v>44.55</v>
      </c>
    </row>
    <row r="296" spans="1:107">
      <c r="A296">
        <f>ROW(Source!A832)</f>
        <v>832</v>
      </c>
      <c r="B296">
        <v>54027915</v>
      </c>
      <c r="C296">
        <v>54030807</v>
      </c>
      <c r="D296">
        <v>29174913</v>
      </c>
      <c r="E296">
        <v>1</v>
      </c>
      <c r="F296">
        <v>1</v>
      </c>
      <c r="G296">
        <v>1</v>
      </c>
      <c r="H296">
        <v>2</v>
      </c>
      <c r="I296" t="s">
        <v>760</v>
      </c>
      <c r="J296" t="s">
        <v>761</v>
      </c>
      <c r="K296" t="s">
        <v>762</v>
      </c>
      <c r="L296">
        <v>1368</v>
      </c>
      <c r="N296">
        <v>1011</v>
      </c>
      <c r="O296" t="s">
        <v>746</v>
      </c>
      <c r="P296" t="s">
        <v>746</v>
      </c>
      <c r="Q296">
        <v>1</v>
      </c>
      <c r="W296">
        <v>0</v>
      </c>
      <c r="X296">
        <v>1230759911</v>
      </c>
      <c r="Y296">
        <v>0.98</v>
      </c>
      <c r="AA296">
        <v>0</v>
      </c>
      <c r="AB296">
        <v>87.17</v>
      </c>
      <c r="AC296">
        <v>11.6</v>
      </c>
      <c r="AD296">
        <v>0</v>
      </c>
      <c r="AE296">
        <v>0</v>
      </c>
      <c r="AF296">
        <v>87.17</v>
      </c>
      <c r="AG296">
        <v>11.6</v>
      </c>
      <c r="AH296">
        <v>0</v>
      </c>
      <c r="AI296">
        <v>1</v>
      </c>
      <c r="AJ296">
        <v>1</v>
      </c>
      <c r="AK296">
        <v>1</v>
      </c>
      <c r="AL296">
        <v>1</v>
      </c>
      <c r="AN296">
        <v>0</v>
      </c>
      <c r="AO296">
        <v>1</v>
      </c>
      <c r="AP296">
        <v>0</v>
      </c>
      <c r="AQ296">
        <v>0</v>
      </c>
      <c r="AR296">
        <v>0</v>
      </c>
      <c r="AS296" t="s">
        <v>6</v>
      </c>
      <c r="AT296">
        <v>0.98</v>
      </c>
      <c r="AU296" t="s">
        <v>6</v>
      </c>
      <c r="AV296">
        <v>0</v>
      </c>
      <c r="AW296">
        <v>2</v>
      </c>
      <c r="AX296">
        <v>54030818</v>
      </c>
      <c r="AY296">
        <v>1</v>
      </c>
      <c r="AZ296">
        <v>0</v>
      </c>
      <c r="BA296">
        <v>302</v>
      </c>
      <c r="BB296">
        <v>0</v>
      </c>
      <c r="BC296">
        <v>0</v>
      </c>
      <c r="BD296">
        <v>0</v>
      </c>
      <c r="BE296">
        <v>0</v>
      </c>
      <c r="BF296">
        <v>0</v>
      </c>
      <c r="BG296">
        <v>0</v>
      </c>
      <c r="BH296">
        <v>0</v>
      </c>
      <c r="BI296">
        <v>0</v>
      </c>
      <c r="BJ296">
        <v>0</v>
      </c>
      <c r="BK296">
        <v>0</v>
      </c>
      <c r="BL296">
        <v>0</v>
      </c>
      <c r="BM296">
        <v>0</v>
      </c>
      <c r="BN296">
        <v>0</v>
      </c>
      <c r="BO296">
        <v>0</v>
      </c>
      <c r="BP296">
        <v>0</v>
      </c>
      <c r="BQ296">
        <v>0</v>
      </c>
      <c r="BR296">
        <v>0</v>
      </c>
      <c r="BS296">
        <v>0</v>
      </c>
      <c r="BT296">
        <v>0</v>
      </c>
      <c r="BU296">
        <v>0</v>
      </c>
      <c r="BV296">
        <v>0</v>
      </c>
      <c r="BW296">
        <v>0</v>
      </c>
      <c r="CX296">
        <f>Y296*Source!I832</f>
        <v>0.98</v>
      </c>
      <c r="CY296">
        <f>AB296</f>
        <v>87.17</v>
      </c>
      <c r="CZ296">
        <f>AF296</f>
        <v>87.17</v>
      </c>
      <c r="DA296">
        <f>AJ296</f>
        <v>1</v>
      </c>
      <c r="DB296">
        <f t="shared" si="31"/>
        <v>85.43</v>
      </c>
      <c r="DC296">
        <f t="shared" si="32"/>
        <v>11.37</v>
      </c>
    </row>
    <row r="297" spans="1:107">
      <c r="A297">
        <f>ROW(Source!A832)</f>
        <v>832</v>
      </c>
      <c r="B297">
        <v>54027915</v>
      </c>
      <c r="C297">
        <v>54030807</v>
      </c>
      <c r="D297">
        <v>29120687</v>
      </c>
      <c r="E297">
        <v>1</v>
      </c>
      <c r="F297">
        <v>1</v>
      </c>
      <c r="G297">
        <v>1</v>
      </c>
      <c r="H297">
        <v>3</v>
      </c>
      <c r="I297" t="s">
        <v>1032</v>
      </c>
      <c r="J297" t="s">
        <v>1033</v>
      </c>
      <c r="K297" t="s">
        <v>1034</v>
      </c>
      <c r="L297">
        <v>1354</v>
      </c>
      <c r="N297">
        <v>1010</v>
      </c>
      <c r="O297" t="s">
        <v>143</v>
      </c>
      <c r="P297" t="s">
        <v>143</v>
      </c>
      <c r="Q297">
        <v>1</v>
      </c>
      <c r="W297">
        <v>0</v>
      </c>
      <c r="X297">
        <v>1701845621</v>
      </c>
      <c r="Y297">
        <v>10</v>
      </c>
      <c r="AA297">
        <v>42.6</v>
      </c>
      <c r="AB297">
        <v>0</v>
      </c>
      <c r="AC297">
        <v>0</v>
      </c>
      <c r="AD297">
        <v>0</v>
      </c>
      <c r="AE297">
        <v>42.6</v>
      </c>
      <c r="AF297">
        <v>0</v>
      </c>
      <c r="AG297">
        <v>0</v>
      </c>
      <c r="AH297">
        <v>0</v>
      </c>
      <c r="AI297">
        <v>1</v>
      </c>
      <c r="AJ297">
        <v>1</v>
      </c>
      <c r="AK297">
        <v>1</v>
      </c>
      <c r="AL297">
        <v>1</v>
      </c>
      <c r="AN297">
        <v>0</v>
      </c>
      <c r="AO297">
        <v>1</v>
      </c>
      <c r="AP297">
        <v>0</v>
      </c>
      <c r="AQ297">
        <v>0</v>
      </c>
      <c r="AR297">
        <v>0</v>
      </c>
      <c r="AS297" t="s">
        <v>6</v>
      </c>
      <c r="AT297">
        <v>10</v>
      </c>
      <c r="AU297" t="s">
        <v>6</v>
      </c>
      <c r="AV297">
        <v>0</v>
      </c>
      <c r="AW297">
        <v>2</v>
      </c>
      <c r="AX297">
        <v>54030819</v>
      </c>
      <c r="AY297">
        <v>1</v>
      </c>
      <c r="AZ297">
        <v>0</v>
      </c>
      <c r="BA297">
        <v>303</v>
      </c>
      <c r="BB297">
        <v>0</v>
      </c>
      <c r="BC297">
        <v>0</v>
      </c>
      <c r="BD297">
        <v>0</v>
      </c>
      <c r="BE297">
        <v>0</v>
      </c>
      <c r="BF297">
        <v>0</v>
      </c>
      <c r="BG297">
        <v>0</v>
      </c>
      <c r="BH297">
        <v>0</v>
      </c>
      <c r="BI297">
        <v>0</v>
      </c>
      <c r="BJ297">
        <v>0</v>
      </c>
      <c r="BK297">
        <v>0</v>
      </c>
      <c r="BL297">
        <v>0</v>
      </c>
      <c r="BM297">
        <v>0</v>
      </c>
      <c r="BN297">
        <v>0</v>
      </c>
      <c r="BO297">
        <v>0</v>
      </c>
      <c r="BP297">
        <v>0</v>
      </c>
      <c r="BQ297">
        <v>0</v>
      </c>
      <c r="BR297">
        <v>0</v>
      </c>
      <c r="BS297">
        <v>0</v>
      </c>
      <c r="BT297">
        <v>0</v>
      </c>
      <c r="BU297">
        <v>0</v>
      </c>
      <c r="BV297">
        <v>0</v>
      </c>
      <c r="BW297">
        <v>0</v>
      </c>
      <c r="CX297">
        <f>Y297*Source!I832</f>
        <v>10</v>
      </c>
      <c r="CY297">
        <f>AA297</f>
        <v>42.6</v>
      </c>
      <c r="CZ297">
        <f>AE297</f>
        <v>42.6</v>
      </c>
      <c r="DA297">
        <f>AI297</f>
        <v>1</v>
      </c>
      <c r="DB297">
        <f t="shared" si="31"/>
        <v>426</v>
      </c>
      <c r="DC297">
        <f t="shared" si="32"/>
        <v>0</v>
      </c>
    </row>
    <row r="298" spans="1:107">
      <c r="A298">
        <f>ROW(Source!A832)</f>
        <v>832</v>
      </c>
      <c r="B298">
        <v>54027915</v>
      </c>
      <c r="C298">
        <v>54030807</v>
      </c>
      <c r="D298">
        <v>29166009</v>
      </c>
      <c r="E298">
        <v>1</v>
      </c>
      <c r="F298">
        <v>1</v>
      </c>
      <c r="G298">
        <v>1</v>
      </c>
      <c r="H298">
        <v>3</v>
      </c>
      <c r="I298" t="s">
        <v>1035</v>
      </c>
      <c r="J298" t="s">
        <v>1036</v>
      </c>
      <c r="K298" t="s">
        <v>1037</v>
      </c>
      <c r="L298">
        <v>1346</v>
      </c>
      <c r="N298">
        <v>1009</v>
      </c>
      <c r="O298" t="s">
        <v>235</v>
      </c>
      <c r="P298" t="s">
        <v>235</v>
      </c>
      <c r="Q298">
        <v>1</v>
      </c>
      <c r="W298">
        <v>0</v>
      </c>
      <c r="X298">
        <v>-680883431</v>
      </c>
      <c r="Y298">
        <v>7</v>
      </c>
      <c r="AA298">
        <v>6.25</v>
      </c>
      <c r="AB298">
        <v>0</v>
      </c>
      <c r="AC298">
        <v>0</v>
      </c>
      <c r="AD298">
        <v>0</v>
      </c>
      <c r="AE298">
        <v>6.25</v>
      </c>
      <c r="AF298">
        <v>0</v>
      </c>
      <c r="AG298">
        <v>0</v>
      </c>
      <c r="AH298">
        <v>0</v>
      </c>
      <c r="AI298">
        <v>1</v>
      </c>
      <c r="AJ298">
        <v>1</v>
      </c>
      <c r="AK298">
        <v>1</v>
      </c>
      <c r="AL298">
        <v>1</v>
      </c>
      <c r="AN298">
        <v>0</v>
      </c>
      <c r="AO298">
        <v>1</v>
      </c>
      <c r="AP298">
        <v>0</v>
      </c>
      <c r="AQ298">
        <v>0</v>
      </c>
      <c r="AR298">
        <v>0</v>
      </c>
      <c r="AS298" t="s">
        <v>6</v>
      </c>
      <c r="AT298">
        <v>7</v>
      </c>
      <c r="AU298" t="s">
        <v>6</v>
      </c>
      <c r="AV298">
        <v>0</v>
      </c>
      <c r="AW298">
        <v>2</v>
      </c>
      <c r="AX298">
        <v>54030820</v>
      </c>
      <c r="AY298">
        <v>1</v>
      </c>
      <c r="AZ298">
        <v>0</v>
      </c>
      <c r="BA298">
        <v>304</v>
      </c>
      <c r="BB298">
        <v>0</v>
      </c>
      <c r="BC298">
        <v>0</v>
      </c>
      <c r="BD298">
        <v>0</v>
      </c>
      <c r="BE298">
        <v>0</v>
      </c>
      <c r="BF298">
        <v>0</v>
      </c>
      <c r="BG298">
        <v>0</v>
      </c>
      <c r="BH298">
        <v>0</v>
      </c>
      <c r="BI298">
        <v>0</v>
      </c>
      <c r="BJ298">
        <v>0</v>
      </c>
      <c r="BK298">
        <v>0</v>
      </c>
      <c r="BL298">
        <v>0</v>
      </c>
      <c r="BM298">
        <v>0</v>
      </c>
      <c r="BN298">
        <v>0</v>
      </c>
      <c r="BO298">
        <v>0</v>
      </c>
      <c r="BP298">
        <v>0</v>
      </c>
      <c r="BQ298">
        <v>0</v>
      </c>
      <c r="BR298">
        <v>0</v>
      </c>
      <c r="BS298">
        <v>0</v>
      </c>
      <c r="BT298">
        <v>0</v>
      </c>
      <c r="BU298">
        <v>0</v>
      </c>
      <c r="BV298">
        <v>0</v>
      </c>
      <c r="BW298">
        <v>0</v>
      </c>
      <c r="CX298">
        <f>Y298*Source!I832</f>
        <v>7</v>
      </c>
      <c r="CY298">
        <f>AA298</f>
        <v>6.25</v>
      </c>
      <c r="CZ298">
        <f>AE298</f>
        <v>6.25</v>
      </c>
      <c r="DA298">
        <f>AI298</f>
        <v>1</v>
      </c>
      <c r="DB298">
        <f t="shared" si="31"/>
        <v>43.75</v>
      </c>
      <c r="DC298">
        <f t="shared" si="32"/>
        <v>0</v>
      </c>
    </row>
    <row r="299" spans="1:107">
      <c r="A299">
        <f>ROW(Source!A832)</f>
        <v>832</v>
      </c>
      <c r="B299">
        <v>54027915</v>
      </c>
      <c r="C299">
        <v>54030807</v>
      </c>
      <c r="D299">
        <v>29171808</v>
      </c>
      <c r="E299">
        <v>1</v>
      </c>
      <c r="F299">
        <v>1</v>
      </c>
      <c r="G299">
        <v>1</v>
      </c>
      <c r="H299">
        <v>3</v>
      </c>
      <c r="I299" t="s">
        <v>830</v>
      </c>
      <c r="J299" t="s">
        <v>831</v>
      </c>
      <c r="K299" t="s">
        <v>832</v>
      </c>
      <c r="L299">
        <v>1374</v>
      </c>
      <c r="N299">
        <v>1013</v>
      </c>
      <c r="O299" t="s">
        <v>833</v>
      </c>
      <c r="P299" t="s">
        <v>833</v>
      </c>
      <c r="Q299">
        <v>1</v>
      </c>
      <c r="W299">
        <v>0</v>
      </c>
      <c r="X299">
        <v>-915781824</v>
      </c>
      <c r="Y299">
        <v>4.1399999999999997</v>
      </c>
      <c r="AA299">
        <v>1</v>
      </c>
      <c r="AB299">
        <v>0</v>
      </c>
      <c r="AC299">
        <v>0</v>
      </c>
      <c r="AD299">
        <v>0</v>
      </c>
      <c r="AE299">
        <v>1</v>
      </c>
      <c r="AF299">
        <v>0</v>
      </c>
      <c r="AG299">
        <v>0</v>
      </c>
      <c r="AH299">
        <v>0</v>
      </c>
      <c r="AI299">
        <v>1</v>
      </c>
      <c r="AJ299">
        <v>1</v>
      </c>
      <c r="AK299">
        <v>1</v>
      </c>
      <c r="AL299">
        <v>1</v>
      </c>
      <c r="AN299">
        <v>0</v>
      </c>
      <c r="AO299">
        <v>1</v>
      </c>
      <c r="AP299">
        <v>0</v>
      </c>
      <c r="AQ299">
        <v>0</v>
      </c>
      <c r="AR299">
        <v>0</v>
      </c>
      <c r="AS299" t="s">
        <v>6</v>
      </c>
      <c r="AT299">
        <v>4.1399999999999997</v>
      </c>
      <c r="AU299" t="s">
        <v>6</v>
      </c>
      <c r="AV299">
        <v>0</v>
      </c>
      <c r="AW299">
        <v>2</v>
      </c>
      <c r="AX299">
        <v>54030821</v>
      </c>
      <c r="AY299">
        <v>1</v>
      </c>
      <c r="AZ299">
        <v>0</v>
      </c>
      <c r="BA299">
        <v>305</v>
      </c>
      <c r="BB299">
        <v>0</v>
      </c>
      <c r="BC299">
        <v>0</v>
      </c>
      <c r="BD299">
        <v>0</v>
      </c>
      <c r="BE299">
        <v>0</v>
      </c>
      <c r="BF299">
        <v>0</v>
      </c>
      <c r="BG299">
        <v>0</v>
      </c>
      <c r="BH299">
        <v>0</v>
      </c>
      <c r="BI299">
        <v>0</v>
      </c>
      <c r="BJ299">
        <v>0</v>
      </c>
      <c r="BK299">
        <v>0</v>
      </c>
      <c r="BL299">
        <v>0</v>
      </c>
      <c r="BM299">
        <v>0</v>
      </c>
      <c r="BN299">
        <v>0</v>
      </c>
      <c r="BO299">
        <v>0</v>
      </c>
      <c r="BP299">
        <v>0</v>
      </c>
      <c r="BQ299">
        <v>0</v>
      </c>
      <c r="BR299">
        <v>0</v>
      </c>
      <c r="BS299">
        <v>0</v>
      </c>
      <c r="BT299">
        <v>0</v>
      </c>
      <c r="BU299">
        <v>0</v>
      </c>
      <c r="BV299">
        <v>0</v>
      </c>
      <c r="BW299">
        <v>0</v>
      </c>
      <c r="CX299">
        <f>Y299*Source!I832</f>
        <v>4.1399999999999997</v>
      </c>
      <c r="CY299">
        <f>AA299</f>
        <v>1</v>
      </c>
      <c r="CZ299">
        <f>AE299</f>
        <v>1</v>
      </c>
      <c r="DA299">
        <f>AI299</f>
        <v>1</v>
      </c>
      <c r="DB299">
        <f t="shared" si="31"/>
        <v>4.1399999999999997</v>
      </c>
      <c r="DC299">
        <f t="shared" si="32"/>
        <v>0</v>
      </c>
    </row>
    <row r="300" spans="1:107">
      <c r="A300">
        <f>ROW(Source!A938)</f>
        <v>938</v>
      </c>
      <c r="B300">
        <v>54027915</v>
      </c>
      <c r="C300">
        <v>54030823</v>
      </c>
      <c r="D300">
        <v>18408291</v>
      </c>
      <c r="E300">
        <v>1</v>
      </c>
      <c r="F300">
        <v>1</v>
      </c>
      <c r="G300">
        <v>1</v>
      </c>
      <c r="H300">
        <v>1</v>
      </c>
      <c r="I300" t="s">
        <v>739</v>
      </c>
      <c r="J300" t="s">
        <v>6</v>
      </c>
      <c r="K300" t="s">
        <v>740</v>
      </c>
      <c r="L300">
        <v>1369</v>
      </c>
      <c r="N300">
        <v>1013</v>
      </c>
      <c r="O300" t="s">
        <v>738</v>
      </c>
      <c r="P300" t="s">
        <v>738</v>
      </c>
      <c r="Q300">
        <v>1</v>
      </c>
      <c r="W300">
        <v>0</v>
      </c>
      <c r="X300">
        <v>1933892413</v>
      </c>
      <c r="Y300">
        <v>0.44</v>
      </c>
      <c r="AA300">
        <v>0</v>
      </c>
      <c r="AB300">
        <v>0</v>
      </c>
      <c r="AC300">
        <v>0</v>
      </c>
      <c r="AD300">
        <v>8.17</v>
      </c>
      <c r="AE300">
        <v>0</v>
      </c>
      <c r="AF300">
        <v>0</v>
      </c>
      <c r="AG300">
        <v>0</v>
      </c>
      <c r="AH300">
        <v>8.17</v>
      </c>
      <c r="AI300">
        <v>1</v>
      </c>
      <c r="AJ300">
        <v>1</v>
      </c>
      <c r="AK300">
        <v>1</v>
      </c>
      <c r="AL300">
        <v>1</v>
      </c>
      <c r="AN300">
        <v>0</v>
      </c>
      <c r="AO300">
        <v>1</v>
      </c>
      <c r="AP300">
        <v>1</v>
      </c>
      <c r="AQ300">
        <v>0</v>
      </c>
      <c r="AR300">
        <v>0</v>
      </c>
      <c r="AS300" t="s">
        <v>6</v>
      </c>
      <c r="AT300">
        <v>0.44</v>
      </c>
      <c r="AU300" t="s">
        <v>6</v>
      </c>
      <c r="AV300">
        <v>1</v>
      </c>
      <c r="AW300">
        <v>2</v>
      </c>
      <c r="AX300">
        <v>54030829</v>
      </c>
      <c r="AY300">
        <v>1</v>
      </c>
      <c r="AZ300">
        <v>0</v>
      </c>
      <c r="BA300">
        <v>306</v>
      </c>
      <c r="BB300">
        <v>0</v>
      </c>
      <c r="BC300">
        <v>0</v>
      </c>
      <c r="BD300">
        <v>0</v>
      </c>
      <c r="BE300">
        <v>0</v>
      </c>
      <c r="BF300">
        <v>0</v>
      </c>
      <c r="BG300">
        <v>0</v>
      </c>
      <c r="BH300">
        <v>0</v>
      </c>
      <c r="BI300">
        <v>0</v>
      </c>
      <c r="BJ300">
        <v>0</v>
      </c>
      <c r="BK300">
        <v>0</v>
      </c>
      <c r="BL300">
        <v>0</v>
      </c>
      <c r="BM300">
        <v>0</v>
      </c>
      <c r="BN300">
        <v>0</v>
      </c>
      <c r="BO300">
        <v>0</v>
      </c>
      <c r="BP300">
        <v>0</v>
      </c>
      <c r="BQ300">
        <v>0</v>
      </c>
      <c r="BR300">
        <v>0</v>
      </c>
      <c r="BS300">
        <v>0</v>
      </c>
      <c r="BT300">
        <v>0</v>
      </c>
      <c r="BU300">
        <v>0</v>
      </c>
      <c r="BV300">
        <v>0</v>
      </c>
      <c r="BW300">
        <v>0</v>
      </c>
      <c r="CX300">
        <f>Y300*Source!I938</f>
        <v>0.88</v>
      </c>
      <c r="CY300">
        <f>AD300</f>
        <v>8.17</v>
      </c>
      <c r="CZ300">
        <f>AH300</f>
        <v>8.17</v>
      </c>
      <c r="DA300">
        <f>AL300</f>
        <v>1</v>
      </c>
      <c r="DB300">
        <f t="shared" si="31"/>
        <v>3.59</v>
      </c>
      <c r="DC300">
        <f t="shared" si="32"/>
        <v>0</v>
      </c>
    </row>
    <row r="301" spans="1:107">
      <c r="A301">
        <f>ROW(Source!A938)</f>
        <v>938</v>
      </c>
      <c r="B301">
        <v>54027915</v>
      </c>
      <c r="C301">
        <v>54030823</v>
      </c>
      <c r="D301">
        <v>121548</v>
      </c>
      <c r="E301">
        <v>1</v>
      </c>
      <c r="F301">
        <v>1</v>
      </c>
      <c r="G301">
        <v>1</v>
      </c>
      <c r="H301">
        <v>1</v>
      </c>
      <c r="I301" t="s">
        <v>108</v>
      </c>
      <c r="J301" t="s">
        <v>6</v>
      </c>
      <c r="K301" t="s">
        <v>741</v>
      </c>
      <c r="L301">
        <v>608254</v>
      </c>
      <c r="N301">
        <v>1013</v>
      </c>
      <c r="O301" t="s">
        <v>742</v>
      </c>
      <c r="P301" t="s">
        <v>742</v>
      </c>
      <c r="Q301">
        <v>1</v>
      </c>
      <c r="W301">
        <v>0</v>
      </c>
      <c r="X301">
        <v>-185737400</v>
      </c>
      <c r="Y301">
        <v>0.48</v>
      </c>
      <c r="AA301">
        <v>0</v>
      </c>
      <c r="AB301">
        <v>0</v>
      </c>
      <c r="AC301">
        <v>0</v>
      </c>
      <c r="AD301">
        <v>0</v>
      </c>
      <c r="AE301">
        <v>0</v>
      </c>
      <c r="AF301">
        <v>0</v>
      </c>
      <c r="AG301">
        <v>0</v>
      </c>
      <c r="AH301">
        <v>0</v>
      </c>
      <c r="AI301">
        <v>1</v>
      </c>
      <c r="AJ301">
        <v>1</v>
      </c>
      <c r="AK301">
        <v>1</v>
      </c>
      <c r="AL301">
        <v>1</v>
      </c>
      <c r="AN301">
        <v>0</v>
      </c>
      <c r="AO301">
        <v>1</v>
      </c>
      <c r="AP301">
        <v>1</v>
      </c>
      <c r="AQ301">
        <v>0</v>
      </c>
      <c r="AR301">
        <v>0</v>
      </c>
      <c r="AS301" t="s">
        <v>6</v>
      </c>
      <c r="AT301">
        <v>0.48</v>
      </c>
      <c r="AU301" t="s">
        <v>6</v>
      </c>
      <c r="AV301">
        <v>2</v>
      </c>
      <c r="AW301">
        <v>2</v>
      </c>
      <c r="AX301">
        <v>54030830</v>
      </c>
      <c r="AY301">
        <v>1</v>
      </c>
      <c r="AZ301">
        <v>0</v>
      </c>
      <c r="BA301">
        <v>307</v>
      </c>
      <c r="BB301">
        <v>0</v>
      </c>
      <c r="BC301">
        <v>0</v>
      </c>
      <c r="BD301">
        <v>0</v>
      </c>
      <c r="BE301">
        <v>0</v>
      </c>
      <c r="BF301">
        <v>0</v>
      </c>
      <c r="BG301">
        <v>0</v>
      </c>
      <c r="BH301">
        <v>0</v>
      </c>
      <c r="BI301">
        <v>0</v>
      </c>
      <c r="BJ301">
        <v>0</v>
      </c>
      <c r="BK301">
        <v>0</v>
      </c>
      <c r="BL301">
        <v>0</v>
      </c>
      <c r="BM301">
        <v>0</v>
      </c>
      <c r="BN301">
        <v>0</v>
      </c>
      <c r="BO301">
        <v>0</v>
      </c>
      <c r="BP301">
        <v>0</v>
      </c>
      <c r="BQ301">
        <v>0</v>
      </c>
      <c r="BR301">
        <v>0</v>
      </c>
      <c r="BS301">
        <v>0</v>
      </c>
      <c r="BT301">
        <v>0</v>
      </c>
      <c r="BU301">
        <v>0</v>
      </c>
      <c r="BV301">
        <v>0</v>
      </c>
      <c r="BW301">
        <v>0</v>
      </c>
      <c r="CX301">
        <f>Y301*Source!I938</f>
        <v>0.96</v>
      </c>
      <c r="CY301">
        <f>AD301</f>
        <v>0</v>
      </c>
      <c r="CZ301">
        <f>AH301</f>
        <v>0</v>
      </c>
      <c r="DA301">
        <f>AL301</f>
        <v>1</v>
      </c>
      <c r="DB301">
        <f t="shared" si="31"/>
        <v>0</v>
      </c>
      <c r="DC301">
        <f t="shared" si="32"/>
        <v>0</v>
      </c>
    </row>
    <row r="302" spans="1:107">
      <c r="A302">
        <f>ROW(Source!A938)</f>
        <v>938</v>
      </c>
      <c r="B302">
        <v>54027915</v>
      </c>
      <c r="C302">
        <v>54030823</v>
      </c>
      <c r="D302">
        <v>29172215</v>
      </c>
      <c r="E302">
        <v>1</v>
      </c>
      <c r="F302">
        <v>1</v>
      </c>
      <c r="G302">
        <v>1</v>
      </c>
      <c r="H302">
        <v>2</v>
      </c>
      <c r="I302" t="s">
        <v>743</v>
      </c>
      <c r="J302" t="s">
        <v>744</v>
      </c>
      <c r="K302" t="s">
        <v>745</v>
      </c>
      <c r="L302">
        <v>1368</v>
      </c>
      <c r="N302">
        <v>1011</v>
      </c>
      <c r="O302" t="s">
        <v>746</v>
      </c>
      <c r="P302" t="s">
        <v>746</v>
      </c>
      <c r="Q302">
        <v>1</v>
      </c>
      <c r="W302">
        <v>0</v>
      </c>
      <c r="X302">
        <v>1747083114</v>
      </c>
      <c r="Y302">
        <v>0.24</v>
      </c>
      <c r="AA302">
        <v>0</v>
      </c>
      <c r="AB302">
        <v>4.01</v>
      </c>
      <c r="AC302">
        <v>0</v>
      </c>
      <c r="AD302">
        <v>0</v>
      </c>
      <c r="AE302">
        <v>0</v>
      </c>
      <c r="AF302">
        <v>4.01</v>
      </c>
      <c r="AG302">
        <v>0</v>
      </c>
      <c r="AH302">
        <v>0</v>
      </c>
      <c r="AI302">
        <v>1</v>
      </c>
      <c r="AJ302">
        <v>1</v>
      </c>
      <c r="AK302">
        <v>1</v>
      </c>
      <c r="AL302">
        <v>1</v>
      </c>
      <c r="AN302">
        <v>0</v>
      </c>
      <c r="AO302">
        <v>1</v>
      </c>
      <c r="AP302">
        <v>1</v>
      </c>
      <c r="AQ302">
        <v>0</v>
      </c>
      <c r="AR302">
        <v>0</v>
      </c>
      <c r="AS302" t="s">
        <v>6</v>
      </c>
      <c r="AT302">
        <v>0.24</v>
      </c>
      <c r="AU302" t="s">
        <v>6</v>
      </c>
      <c r="AV302">
        <v>0</v>
      </c>
      <c r="AW302">
        <v>2</v>
      </c>
      <c r="AX302">
        <v>54030831</v>
      </c>
      <c r="AY302">
        <v>1</v>
      </c>
      <c r="AZ302">
        <v>0</v>
      </c>
      <c r="BA302">
        <v>308</v>
      </c>
      <c r="BB302">
        <v>0</v>
      </c>
      <c r="BC302">
        <v>0</v>
      </c>
      <c r="BD302">
        <v>0</v>
      </c>
      <c r="BE302">
        <v>0</v>
      </c>
      <c r="BF302">
        <v>0</v>
      </c>
      <c r="BG302">
        <v>0</v>
      </c>
      <c r="BH302">
        <v>0</v>
      </c>
      <c r="BI302">
        <v>0</v>
      </c>
      <c r="BJ302">
        <v>0</v>
      </c>
      <c r="BK302">
        <v>0</v>
      </c>
      <c r="BL302">
        <v>0</v>
      </c>
      <c r="BM302">
        <v>0</v>
      </c>
      <c r="BN302">
        <v>0</v>
      </c>
      <c r="BO302">
        <v>0</v>
      </c>
      <c r="BP302">
        <v>0</v>
      </c>
      <c r="BQ302">
        <v>0</v>
      </c>
      <c r="BR302">
        <v>0</v>
      </c>
      <c r="BS302">
        <v>0</v>
      </c>
      <c r="BT302">
        <v>0</v>
      </c>
      <c r="BU302">
        <v>0</v>
      </c>
      <c r="BV302">
        <v>0</v>
      </c>
      <c r="BW302">
        <v>0</v>
      </c>
      <c r="CX302">
        <f>Y302*Source!I938</f>
        <v>0.48</v>
      </c>
      <c r="CY302">
        <f>AB302</f>
        <v>4.01</v>
      </c>
      <c r="CZ302">
        <f>AF302</f>
        <v>4.01</v>
      </c>
      <c r="DA302">
        <f>AJ302</f>
        <v>1</v>
      </c>
      <c r="DB302">
        <f t="shared" si="31"/>
        <v>0.96</v>
      </c>
      <c r="DC302">
        <f t="shared" si="32"/>
        <v>0</v>
      </c>
    </row>
    <row r="303" spans="1:107">
      <c r="A303">
        <f>ROW(Source!A938)</f>
        <v>938</v>
      </c>
      <c r="B303">
        <v>54027915</v>
      </c>
      <c r="C303">
        <v>54030823</v>
      </c>
      <c r="D303">
        <v>29172248</v>
      </c>
      <c r="E303">
        <v>1</v>
      </c>
      <c r="F303">
        <v>1</v>
      </c>
      <c r="G303">
        <v>1</v>
      </c>
      <c r="H303">
        <v>2</v>
      </c>
      <c r="I303" t="s">
        <v>747</v>
      </c>
      <c r="J303" t="s">
        <v>748</v>
      </c>
      <c r="K303" t="s">
        <v>749</v>
      </c>
      <c r="L303">
        <v>1368</v>
      </c>
      <c r="N303">
        <v>1011</v>
      </c>
      <c r="O303" t="s">
        <v>746</v>
      </c>
      <c r="P303" t="s">
        <v>746</v>
      </c>
      <c r="Q303">
        <v>1</v>
      </c>
      <c r="W303">
        <v>0</v>
      </c>
      <c r="X303">
        <v>-1788890474</v>
      </c>
      <c r="Y303">
        <v>0.24</v>
      </c>
      <c r="AA303">
        <v>0</v>
      </c>
      <c r="AB303">
        <v>74.61</v>
      </c>
      <c r="AC303">
        <v>13.5</v>
      </c>
      <c r="AD303">
        <v>0</v>
      </c>
      <c r="AE303">
        <v>0</v>
      </c>
      <c r="AF303">
        <v>74.61</v>
      </c>
      <c r="AG303">
        <v>13.5</v>
      </c>
      <c r="AH303">
        <v>0</v>
      </c>
      <c r="AI303">
        <v>1</v>
      </c>
      <c r="AJ303">
        <v>1</v>
      </c>
      <c r="AK303">
        <v>1</v>
      </c>
      <c r="AL303">
        <v>1</v>
      </c>
      <c r="AN303">
        <v>0</v>
      </c>
      <c r="AO303">
        <v>1</v>
      </c>
      <c r="AP303">
        <v>1</v>
      </c>
      <c r="AQ303">
        <v>0</v>
      </c>
      <c r="AR303">
        <v>0</v>
      </c>
      <c r="AS303" t="s">
        <v>6</v>
      </c>
      <c r="AT303">
        <v>0.24</v>
      </c>
      <c r="AU303" t="s">
        <v>6</v>
      </c>
      <c r="AV303">
        <v>0</v>
      </c>
      <c r="AW303">
        <v>2</v>
      </c>
      <c r="AX303">
        <v>54030832</v>
      </c>
      <c r="AY303">
        <v>1</v>
      </c>
      <c r="AZ303">
        <v>0</v>
      </c>
      <c r="BA303">
        <v>309</v>
      </c>
      <c r="BB303">
        <v>0</v>
      </c>
      <c r="BC303">
        <v>0</v>
      </c>
      <c r="BD303">
        <v>0</v>
      </c>
      <c r="BE303">
        <v>0</v>
      </c>
      <c r="BF303">
        <v>0</v>
      </c>
      <c r="BG303">
        <v>0</v>
      </c>
      <c r="BH303">
        <v>0</v>
      </c>
      <c r="BI303">
        <v>0</v>
      </c>
      <c r="BJ303">
        <v>0</v>
      </c>
      <c r="BK303">
        <v>0</v>
      </c>
      <c r="BL303">
        <v>0</v>
      </c>
      <c r="BM303">
        <v>0</v>
      </c>
      <c r="BN303">
        <v>0</v>
      </c>
      <c r="BO303">
        <v>0</v>
      </c>
      <c r="BP303">
        <v>0</v>
      </c>
      <c r="BQ303">
        <v>0</v>
      </c>
      <c r="BR303">
        <v>0</v>
      </c>
      <c r="BS303">
        <v>0</v>
      </c>
      <c r="BT303">
        <v>0</v>
      </c>
      <c r="BU303">
        <v>0</v>
      </c>
      <c r="BV303">
        <v>0</v>
      </c>
      <c r="BW303">
        <v>0</v>
      </c>
      <c r="CX303">
        <f>Y303*Source!I938</f>
        <v>0.48</v>
      </c>
      <c r="CY303">
        <f>AB303</f>
        <v>74.61</v>
      </c>
      <c r="CZ303">
        <f>AF303</f>
        <v>74.61</v>
      </c>
      <c r="DA303">
        <f>AJ303</f>
        <v>1</v>
      </c>
      <c r="DB303">
        <f t="shared" si="31"/>
        <v>17.91</v>
      </c>
      <c r="DC303">
        <f t="shared" si="32"/>
        <v>3.24</v>
      </c>
    </row>
    <row r="304" spans="1:107">
      <c r="A304">
        <f>ROW(Source!A938)</f>
        <v>938</v>
      </c>
      <c r="B304">
        <v>54027915</v>
      </c>
      <c r="C304">
        <v>54030823</v>
      </c>
      <c r="D304">
        <v>29172379</v>
      </c>
      <c r="E304">
        <v>1</v>
      </c>
      <c r="F304">
        <v>1</v>
      </c>
      <c r="G304">
        <v>1</v>
      </c>
      <c r="H304">
        <v>2</v>
      </c>
      <c r="I304" t="s">
        <v>750</v>
      </c>
      <c r="J304" t="s">
        <v>751</v>
      </c>
      <c r="K304" t="s">
        <v>752</v>
      </c>
      <c r="L304">
        <v>1368</v>
      </c>
      <c r="N304">
        <v>1011</v>
      </c>
      <c r="O304" t="s">
        <v>746</v>
      </c>
      <c r="P304" t="s">
        <v>746</v>
      </c>
      <c r="Q304">
        <v>1</v>
      </c>
      <c r="W304">
        <v>0</v>
      </c>
      <c r="X304">
        <v>-151619853</v>
      </c>
      <c r="Y304">
        <v>0.24</v>
      </c>
      <c r="AA304">
        <v>0</v>
      </c>
      <c r="AB304">
        <v>112</v>
      </c>
      <c r="AC304">
        <v>13.5</v>
      </c>
      <c r="AD304">
        <v>0</v>
      </c>
      <c r="AE304">
        <v>0</v>
      </c>
      <c r="AF304">
        <v>112</v>
      </c>
      <c r="AG304">
        <v>13.5</v>
      </c>
      <c r="AH304">
        <v>0</v>
      </c>
      <c r="AI304">
        <v>1</v>
      </c>
      <c r="AJ304">
        <v>1</v>
      </c>
      <c r="AK304">
        <v>1</v>
      </c>
      <c r="AL304">
        <v>1</v>
      </c>
      <c r="AN304">
        <v>0</v>
      </c>
      <c r="AO304">
        <v>1</v>
      </c>
      <c r="AP304">
        <v>1</v>
      </c>
      <c r="AQ304">
        <v>0</v>
      </c>
      <c r="AR304">
        <v>0</v>
      </c>
      <c r="AS304" t="s">
        <v>6</v>
      </c>
      <c r="AT304">
        <v>0.24</v>
      </c>
      <c r="AU304" t="s">
        <v>6</v>
      </c>
      <c r="AV304">
        <v>0</v>
      </c>
      <c r="AW304">
        <v>2</v>
      </c>
      <c r="AX304">
        <v>54030833</v>
      </c>
      <c r="AY304">
        <v>1</v>
      </c>
      <c r="AZ304">
        <v>0</v>
      </c>
      <c r="BA304">
        <v>310</v>
      </c>
      <c r="BB304">
        <v>0</v>
      </c>
      <c r="BC304">
        <v>0</v>
      </c>
      <c r="BD304">
        <v>0</v>
      </c>
      <c r="BE304">
        <v>0</v>
      </c>
      <c r="BF304">
        <v>0</v>
      </c>
      <c r="BG304">
        <v>0</v>
      </c>
      <c r="BH304">
        <v>0</v>
      </c>
      <c r="BI304">
        <v>0</v>
      </c>
      <c r="BJ304">
        <v>0</v>
      </c>
      <c r="BK304">
        <v>0</v>
      </c>
      <c r="BL304">
        <v>0</v>
      </c>
      <c r="BM304">
        <v>0</v>
      </c>
      <c r="BN304">
        <v>0</v>
      </c>
      <c r="BO304">
        <v>0</v>
      </c>
      <c r="BP304">
        <v>0</v>
      </c>
      <c r="BQ304">
        <v>0</v>
      </c>
      <c r="BR304">
        <v>0</v>
      </c>
      <c r="BS304">
        <v>0</v>
      </c>
      <c r="BT304">
        <v>0</v>
      </c>
      <c r="BU304">
        <v>0</v>
      </c>
      <c r="BV304">
        <v>0</v>
      </c>
      <c r="BW304">
        <v>0</v>
      </c>
      <c r="CX304">
        <f>Y304*Source!I938</f>
        <v>0.48</v>
      </c>
      <c r="CY304">
        <f>AB304</f>
        <v>112</v>
      </c>
      <c r="CZ304">
        <f>AF304</f>
        <v>112</v>
      </c>
      <c r="DA304">
        <f>AJ304</f>
        <v>1</v>
      </c>
      <c r="DB304">
        <f t="shared" si="31"/>
        <v>26.88</v>
      </c>
      <c r="DC304">
        <f t="shared" si="32"/>
        <v>3.24</v>
      </c>
    </row>
    <row r="305" spans="1:107">
      <c r="A305">
        <f>ROW(Source!A939)</f>
        <v>939</v>
      </c>
      <c r="B305">
        <v>54027915</v>
      </c>
      <c r="C305">
        <v>54030834</v>
      </c>
      <c r="D305">
        <v>18408291</v>
      </c>
      <c r="E305">
        <v>1</v>
      </c>
      <c r="F305">
        <v>1</v>
      </c>
      <c r="G305">
        <v>1</v>
      </c>
      <c r="H305">
        <v>1</v>
      </c>
      <c r="I305" t="s">
        <v>739</v>
      </c>
      <c r="J305" t="s">
        <v>6</v>
      </c>
      <c r="K305" t="s">
        <v>740</v>
      </c>
      <c r="L305">
        <v>1369</v>
      </c>
      <c r="N305">
        <v>1013</v>
      </c>
      <c r="O305" t="s">
        <v>738</v>
      </c>
      <c r="P305" t="s">
        <v>738</v>
      </c>
      <c r="Q305">
        <v>1</v>
      </c>
      <c r="W305">
        <v>0</v>
      </c>
      <c r="X305">
        <v>1933892413</v>
      </c>
      <c r="Y305">
        <v>0.3</v>
      </c>
      <c r="AA305">
        <v>0</v>
      </c>
      <c r="AB305">
        <v>0</v>
      </c>
      <c r="AC305">
        <v>0</v>
      </c>
      <c r="AD305">
        <v>8.17</v>
      </c>
      <c r="AE305">
        <v>0</v>
      </c>
      <c r="AF305">
        <v>0</v>
      </c>
      <c r="AG305">
        <v>0</v>
      </c>
      <c r="AH305">
        <v>8.17</v>
      </c>
      <c r="AI305">
        <v>1</v>
      </c>
      <c r="AJ305">
        <v>1</v>
      </c>
      <c r="AK305">
        <v>1</v>
      </c>
      <c r="AL305">
        <v>1</v>
      </c>
      <c r="AN305">
        <v>0</v>
      </c>
      <c r="AO305">
        <v>1</v>
      </c>
      <c r="AP305">
        <v>1</v>
      </c>
      <c r="AQ305">
        <v>0</v>
      </c>
      <c r="AR305">
        <v>0</v>
      </c>
      <c r="AS305" t="s">
        <v>6</v>
      </c>
      <c r="AT305">
        <v>0.3</v>
      </c>
      <c r="AU305" t="s">
        <v>6</v>
      </c>
      <c r="AV305">
        <v>1</v>
      </c>
      <c r="AW305">
        <v>2</v>
      </c>
      <c r="AX305">
        <v>54030839</v>
      </c>
      <c r="AY305">
        <v>1</v>
      </c>
      <c r="AZ305">
        <v>0</v>
      </c>
      <c r="BA305">
        <v>311</v>
      </c>
      <c r="BB305">
        <v>0</v>
      </c>
      <c r="BC305">
        <v>0</v>
      </c>
      <c r="BD305">
        <v>0</v>
      </c>
      <c r="BE305">
        <v>0</v>
      </c>
      <c r="BF305">
        <v>0</v>
      </c>
      <c r="BG305">
        <v>0</v>
      </c>
      <c r="BH305">
        <v>0</v>
      </c>
      <c r="BI305">
        <v>0</v>
      </c>
      <c r="BJ305">
        <v>0</v>
      </c>
      <c r="BK305">
        <v>0</v>
      </c>
      <c r="BL305">
        <v>0</v>
      </c>
      <c r="BM305">
        <v>0</v>
      </c>
      <c r="BN305">
        <v>0</v>
      </c>
      <c r="BO305">
        <v>0</v>
      </c>
      <c r="BP305">
        <v>0</v>
      </c>
      <c r="BQ305">
        <v>0</v>
      </c>
      <c r="BR305">
        <v>0</v>
      </c>
      <c r="BS305">
        <v>0</v>
      </c>
      <c r="BT305">
        <v>0</v>
      </c>
      <c r="BU305">
        <v>0</v>
      </c>
      <c r="BV305">
        <v>0</v>
      </c>
      <c r="BW305">
        <v>0</v>
      </c>
      <c r="CX305">
        <f>Y305*Source!I939</f>
        <v>0.3</v>
      </c>
      <c r="CY305">
        <f>AD305</f>
        <v>8.17</v>
      </c>
      <c r="CZ305">
        <f>AH305</f>
        <v>8.17</v>
      </c>
      <c r="DA305">
        <f>AL305</f>
        <v>1</v>
      </c>
      <c r="DB305">
        <f t="shared" si="31"/>
        <v>2.4500000000000002</v>
      </c>
      <c r="DC305">
        <f t="shared" si="32"/>
        <v>0</v>
      </c>
    </row>
    <row r="306" spans="1:107">
      <c r="A306">
        <f>ROW(Source!A939)</f>
        <v>939</v>
      </c>
      <c r="B306">
        <v>54027915</v>
      </c>
      <c r="C306">
        <v>54030834</v>
      </c>
      <c r="D306">
        <v>121548</v>
      </c>
      <c r="E306">
        <v>1</v>
      </c>
      <c r="F306">
        <v>1</v>
      </c>
      <c r="G306">
        <v>1</v>
      </c>
      <c r="H306">
        <v>1</v>
      </c>
      <c r="I306" t="s">
        <v>108</v>
      </c>
      <c r="J306" t="s">
        <v>6</v>
      </c>
      <c r="K306" t="s">
        <v>741</v>
      </c>
      <c r="L306">
        <v>608254</v>
      </c>
      <c r="N306">
        <v>1013</v>
      </c>
      <c r="O306" t="s">
        <v>742</v>
      </c>
      <c r="P306" t="s">
        <v>742</v>
      </c>
      <c r="Q306">
        <v>1</v>
      </c>
      <c r="W306">
        <v>0</v>
      </c>
      <c r="X306">
        <v>-185737400</v>
      </c>
      <c r="Y306">
        <v>0.16</v>
      </c>
      <c r="AA306">
        <v>0</v>
      </c>
      <c r="AB306">
        <v>0</v>
      </c>
      <c r="AC306">
        <v>0</v>
      </c>
      <c r="AD306">
        <v>0</v>
      </c>
      <c r="AE306">
        <v>0</v>
      </c>
      <c r="AF306">
        <v>0</v>
      </c>
      <c r="AG306">
        <v>0</v>
      </c>
      <c r="AH306">
        <v>0</v>
      </c>
      <c r="AI306">
        <v>1</v>
      </c>
      <c r="AJ306">
        <v>1</v>
      </c>
      <c r="AK306">
        <v>1</v>
      </c>
      <c r="AL306">
        <v>1</v>
      </c>
      <c r="AN306">
        <v>0</v>
      </c>
      <c r="AO306">
        <v>1</v>
      </c>
      <c r="AP306">
        <v>1</v>
      </c>
      <c r="AQ306">
        <v>0</v>
      </c>
      <c r="AR306">
        <v>0</v>
      </c>
      <c r="AS306" t="s">
        <v>6</v>
      </c>
      <c r="AT306">
        <v>0.16</v>
      </c>
      <c r="AU306" t="s">
        <v>6</v>
      </c>
      <c r="AV306">
        <v>2</v>
      </c>
      <c r="AW306">
        <v>2</v>
      </c>
      <c r="AX306">
        <v>54030840</v>
      </c>
      <c r="AY306">
        <v>1</v>
      </c>
      <c r="AZ306">
        <v>0</v>
      </c>
      <c r="BA306">
        <v>312</v>
      </c>
      <c r="BB306">
        <v>0</v>
      </c>
      <c r="BC306">
        <v>0</v>
      </c>
      <c r="BD306">
        <v>0</v>
      </c>
      <c r="BE306">
        <v>0</v>
      </c>
      <c r="BF306">
        <v>0</v>
      </c>
      <c r="BG306">
        <v>0</v>
      </c>
      <c r="BH306">
        <v>0</v>
      </c>
      <c r="BI306">
        <v>0</v>
      </c>
      <c r="BJ306">
        <v>0</v>
      </c>
      <c r="BK306">
        <v>0</v>
      </c>
      <c r="BL306">
        <v>0</v>
      </c>
      <c r="BM306">
        <v>0</v>
      </c>
      <c r="BN306">
        <v>0</v>
      </c>
      <c r="BO306">
        <v>0</v>
      </c>
      <c r="BP306">
        <v>0</v>
      </c>
      <c r="BQ306">
        <v>0</v>
      </c>
      <c r="BR306">
        <v>0</v>
      </c>
      <c r="BS306">
        <v>0</v>
      </c>
      <c r="BT306">
        <v>0</v>
      </c>
      <c r="BU306">
        <v>0</v>
      </c>
      <c r="BV306">
        <v>0</v>
      </c>
      <c r="BW306">
        <v>0</v>
      </c>
      <c r="CX306">
        <f>Y306*Source!I939</f>
        <v>0.16</v>
      </c>
      <c r="CY306">
        <f>AD306</f>
        <v>0</v>
      </c>
      <c r="CZ306">
        <f>AH306</f>
        <v>0</v>
      </c>
      <c r="DA306">
        <f>AL306</f>
        <v>1</v>
      </c>
      <c r="DB306">
        <f t="shared" si="31"/>
        <v>0</v>
      </c>
      <c r="DC306">
        <f t="shared" si="32"/>
        <v>0</v>
      </c>
    </row>
    <row r="307" spans="1:107">
      <c r="A307">
        <f>ROW(Source!A939)</f>
        <v>939</v>
      </c>
      <c r="B307">
        <v>54027915</v>
      </c>
      <c r="C307">
        <v>54030834</v>
      </c>
      <c r="D307">
        <v>29172215</v>
      </c>
      <c r="E307">
        <v>1</v>
      </c>
      <c r="F307">
        <v>1</v>
      </c>
      <c r="G307">
        <v>1</v>
      </c>
      <c r="H307">
        <v>2</v>
      </c>
      <c r="I307" t="s">
        <v>743</v>
      </c>
      <c r="J307" t="s">
        <v>744</v>
      </c>
      <c r="K307" t="s">
        <v>745</v>
      </c>
      <c r="L307">
        <v>1368</v>
      </c>
      <c r="N307">
        <v>1011</v>
      </c>
      <c r="O307" t="s">
        <v>746</v>
      </c>
      <c r="P307" t="s">
        <v>746</v>
      </c>
      <c r="Q307">
        <v>1</v>
      </c>
      <c r="W307">
        <v>0</v>
      </c>
      <c r="X307">
        <v>1747083114</v>
      </c>
      <c r="Y307">
        <v>0.16</v>
      </c>
      <c r="AA307">
        <v>0</v>
      </c>
      <c r="AB307">
        <v>4.01</v>
      </c>
      <c r="AC307">
        <v>0</v>
      </c>
      <c r="AD307">
        <v>0</v>
      </c>
      <c r="AE307">
        <v>0</v>
      </c>
      <c r="AF307">
        <v>4.01</v>
      </c>
      <c r="AG307">
        <v>0</v>
      </c>
      <c r="AH307">
        <v>0</v>
      </c>
      <c r="AI307">
        <v>1</v>
      </c>
      <c r="AJ307">
        <v>1</v>
      </c>
      <c r="AK307">
        <v>1</v>
      </c>
      <c r="AL307">
        <v>1</v>
      </c>
      <c r="AN307">
        <v>0</v>
      </c>
      <c r="AO307">
        <v>1</v>
      </c>
      <c r="AP307">
        <v>1</v>
      </c>
      <c r="AQ307">
        <v>0</v>
      </c>
      <c r="AR307">
        <v>0</v>
      </c>
      <c r="AS307" t="s">
        <v>6</v>
      </c>
      <c r="AT307">
        <v>0.16</v>
      </c>
      <c r="AU307" t="s">
        <v>6</v>
      </c>
      <c r="AV307">
        <v>0</v>
      </c>
      <c r="AW307">
        <v>2</v>
      </c>
      <c r="AX307">
        <v>54030841</v>
      </c>
      <c r="AY307">
        <v>1</v>
      </c>
      <c r="AZ307">
        <v>0</v>
      </c>
      <c r="BA307">
        <v>313</v>
      </c>
      <c r="BB307">
        <v>0</v>
      </c>
      <c r="BC307">
        <v>0</v>
      </c>
      <c r="BD307">
        <v>0</v>
      </c>
      <c r="BE307">
        <v>0</v>
      </c>
      <c r="BF307">
        <v>0</v>
      </c>
      <c r="BG307">
        <v>0</v>
      </c>
      <c r="BH307">
        <v>0</v>
      </c>
      <c r="BI307">
        <v>0</v>
      </c>
      <c r="BJ307">
        <v>0</v>
      </c>
      <c r="BK307">
        <v>0</v>
      </c>
      <c r="BL307">
        <v>0</v>
      </c>
      <c r="BM307">
        <v>0</v>
      </c>
      <c r="BN307">
        <v>0</v>
      </c>
      <c r="BO307">
        <v>0</v>
      </c>
      <c r="BP307">
        <v>0</v>
      </c>
      <c r="BQ307">
        <v>0</v>
      </c>
      <c r="BR307">
        <v>0</v>
      </c>
      <c r="BS307">
        <v>0</v>
      </c>
      <c r="BT307">
        <v>0</v>
      </c>
      <c r="BU307">
        <v>0</v>
      </c>
      <c r="BV307">
        <v>0</v>
      </c>
      <c r="BW307">
        <v>0</v>
      </c>
      <c r="CX307">
        <f>Y307*Source!I939</f>
        <v>0.16</v>
      </c>
      <c r="CY307">
        <f>AB307</f>
        <v>4.01</v>
      </c>
      <c r="CZ307">
        <f>AF307</f>
        <v>4.01</v>
      </c>
      <c r="DA307">
        <f>AJ307</f>
        <v>1</v>
      </c>
      <c r="DB307">
        <f t="shared" si="31"/>
        <v>0.64</v>
      </c>
      <c r="DC307">
        <f t="shared" si="32"/>
        <v>0</v>
      </c>
    </row>
    <row r="308" spans="1:107">
      <c r="A308">
        <f>ROW(Source!A939)</f>
        <v>939</v>
      </c>
      <c r="B308">
        <v>54027915</v>
      </c>
      <c r="C308">
        <v>54030834</v>
      </c>
      <c r="D308">
        <v>29172248</v>
      </c>
      <c r="E308">
        <v>1</v>
      </c>
      <c r="F308">
        <v>1</v>
      </c>
      <c r="G308">
        <v>1</v>
      </c>
      <c r="H308">
        <v>2</v>
      </c>
      <c r="I308" t="s">
        <v>747</v>
      </c>
      <c r="J308" t="s">
        <v>748</v>
      </c>
      <c r="K308" t="s">
        <v>749</v>
      </c>
      <c r="L308">
        <v>1368</v>
      </c>
      <c r="N308">
        <v>1011</v>
      </c>
      <c r="O308" t="s">
        <v>746</v>
      </c>
      <c r="P308" t="s">
        <v>746</v>
      </c>
      <c r="Q308">
        <v>1</v>
      </c>
      <c r="W308">
        <v>0</v>
      </c>
      <c r="X308">
        <v>-1788890474</v>
      </c>
      <c r="Y308">
        <v>0.16</v>
      </c>
      <c r="AA308">
        <v>0</v>
      </c>
      <c r="AB308">
        <v>74.61</v>
      </c>
      <c r="AC308">
        <v>13.5</v>
      </c>
      <c r="AD308">
        <v>0</v>
      </c>
      <c r="AE308">
        <v>0</v>
      </c>
      <c r="AF308">
        <v>74.61</v>
      </c>
      <c r="AG308">
        <v>13.5</v>
      </c>
      <c r="AH308">
        <v>0</v>
      </c>
      <c r="AI308">
        <v>1</v>
      </c>
      <c r="AJ308">
        <v>1</v>
      </c>
      <c r="AK308">
        <v>1</v>
      </c>
      <c r="AL308">
        <v>1</v>
      </c>
      <c r="AN308">
        <v>0</v>
      </c>
      <c r="AO308">
        <v>1</v>
      </c>
      <c r="AP308">
        <v>1</v>
      </c>
      <c r="AQ308">
        <v>0</v>
      </c>
      <c r="AR308">
        <v>0</v>
      </c>
      <c r="AS308" t="s">
        <v>6</v>
      </c>
      <c r="AT308">
        <v>0.16</v>
      </c>
      <c r="AU308" t="s">
        <v>6</v>
      </c>
      <c r="AV308">
        <v>0</v>
      </c>
      <c r="AW308">
        <v>2</v>
      </c>
      <c r="AX308">
        <v>54030842</v>
      </c>
      <c r="AY308">
        <v>1</v>
      </c>
      <c r="AZ308">
        <v>0</v>
      </c>
      <c r="BA308">
        <v>314</v>
      </c>
      <c r="BB308">
        <v>0</v>
      </c>
      <c r="BC308">
        <v>0</v>
      </c>
      <c r="BD308">
        <v>0</v>
      </c>
      <c r="BE308">
        <v>0</v>
      </c>
      <c r="BF308">
        <v>0</v>
      </c>
      <c r="BG308">
        <v>0</v>
      </c>
      <c r="BH308">
        <v>0</v>
      </c>
      <c r="BI308">
        <v>0</v>
      </c>
      <c r="BJ308">
        <v>0</v>
      </c>
      <c r="BK308">
        <v>0</v>
      </c>
      <c r="BL308">
        <v>0</v>
      </c>
      <c r="BM308">
        <v>0</v>
      </c>
      <c r="BN308">
        <v>0</v>
      </c>
      <c r="BO308">
        <v>0</v>
      </c>
      <c r="BP308">
        <v>0</v>
      </c>
      <c r="BQ308">
        <v>0</v>
      </c>
      <c r="BR308">
        <v>0</v>
      </c>
      <c r="BS308">
        <v>0</v>
      </c>
      <c r="BT308">
        <v>0</v>
      </c>
      <c r="BU308">
        <v>0</v>
      </c>
      <c r="BV308">
        <v>0</v>
      </c>
      <c r="BW308">
        <v>0</v>
      </c>
      <c r="CX308">
        <f>Y308*Source!I939</f>
        <v>0.16</v>
      </c>
      <c r="CY308">
        <f>AB308</f>
        <v>74.61</v>
      </c>
      <c r="CZ308">
        <f>AF308</f>
        <v>74.61</v>
      </c>
      <c r="DA308">
        <f>AJ308</f>
        <v>1</v>
      </c>
      <c r="DB308">
        <f t="shared" si="31"/>
        <v>11.94</v>
      </c>
      <c r="DC308">
        <f t="shared" si="32"/>
        <v>2.16</v>
      </c>
    </row>
    <row r="309" spans="1:107">
      <c r="A309">
        <f>ROW(Source!A940)</f>
        <v>940</v>
      </c>
      <c r="B309">
        <v>54027915</v>
      </c>
      <c r="C309">
        <v>54030843</v>
      </c>
      <c r="D309">
        <v>18406785</v>
      </c>
      <c r="E309">
        <v>1</v>
      </c>
      <c r="F309">
        <v>1</v>
      </c>
      <c r="G309">
        <v>1</v>
      </c>
      <c r="H309">
        <v>1</v>
      </c>
      <c r="I309" t="s">
        <v>755</v>
      </c>
      <c r="J309" t="s">
        <v>6</v>
      </c>
      <c r="K309" t="s">
        <v>756</v>
      </c>
      <c r="L309">
        <v>1369</v>
      </c>
      <c r="N309">
        <v>1013</v>
      </c>
      <c r="O309" t="s">
        <v>738</v>
      </c>
      <c r="P309" t="s">
        <v>738</v>
      </c>
      <c r="Q309">
        <v>1</v>
      </c>
      <c r="W309">
        <v>0</v>
      </c>
      <c r="X309">
        <v>645971194</v>
      </c>
      <c r="Y309">
        <v>7.9</v>
      </c>
      <c r="AA309">
        <v>0</v>
      </c>
      <c r="AB309">
        <v>0</v>
      </c>
      <c r="AC309">
        <v>0</v>
      </c>
      <c r="AD309">
        <v>8.86</v>
      </c>
      <c r="AE309">
        <v>0</v>
      </c>
      <c r="AF309">
        <v>0</v>
      </c>
      <c r="AG309">
        <v>0</v>
      </c>
      <c r="AH309">
        <v>8.86</v>
      </c>
      <c r="AI309">
        <v>1</v>
      </c>
      <c r="AJ309">
        <v>1</v>
      </c>
      <c r="AK309">
        <v>1</v>
      </c>
      <c r="AL309">
        <v>1</v>
      </c>
      <c r="AN309">
        <v>0</v>
      </c>
      <c r="AO309">
        <v>1</v>
      </c>
      <c r="AP309">
        <v>0</v>
      </c>
      <c r="AQ309">
        <v>0</v>
      </c>
      <c r="AR309">
        <v>0</v>
      </c>
      <c r="AS309" t="s">
        <v>6</v>
      </c>
      <c r="AT309">
        <v>7.9</v>
      </c>
      <c r="AU309" t="s">
        <v>6</v>
      </c>
      <c r="AV309">
        <v>1</v>
      </c>
      <c r="AW309">
        <v>2</v>
      </c>
      <c r="AX309">
        <v>54030863</v>
      </c>
      <c r="AY309">
        <v>1</v>
      </c>
      <c r="AZ309">
        <v>0</v>
      </c>
      <c r="BA309">
        <v>315</v>
      </c>
      <c r="BB309">
        <v>0</v>
      </c>
      <c r="BC309">
        <v>0</v>
      </c>
      <c r="BD309">
        <v>0</v>
      </c>
      <c r="BE309">
        <v>0</v>
      </c>
      <c r="BF309">
        <v>0</v>
      </c>
      <c r="BG309">
        <v>0</v>
      </c>
      <c r="BH309">
        <v>0</v>
      </c>
      <c r="BI309">
        <v>0</v>
      </c>
      <c r="BJ309">
        <v>0</v>
      </c>
      <c r="BK309">
        <v>0</v>
      </c>
      <c r="BL309">
        <v>0</v>
      </c>
      <c r="BM309">
        <v>0</v>
      </c>
      <c r="BN309">
        <v>0</v>
      </c>
      <c r="BO309">
        <v>0</v>
      </c>
      <c r="BP309">
        <v>0</v>
      </c>
      <c r="BQ309">
        <v>0</v>
      </c>
      <c r="BR309">
        <v>0</v>
      </c>
      <c r="BS309">
        <v>0</v>
      </c>
      <c r="BT309">
        <v>0</v>
      </c>
      <c r="BU309">
        <v>0</v>
      </c>
      <c r="BV309">
        <v>0</v>
      </c>
      <c r="BW309">
        <v>0</v>
      </c>
      <c r="CX309">
        <f>Y309*Source!I940</f>
        <v>7.9</v>
      </c>
      <c r="CY309">
        <f>AD309</f>
        <v>8.86</v>
      </c>
      <c r="CZ309">
        <f>AH309</f>
        <v>8.86</v>
      </c>
      <c r="DA309">
        <f>AL309</f>
        <v>1</v>
      </c>
      <c r="DB309">
        <f t="shared" si="31"/>
        <v>69.989999999999995</v>
      </c>
      <c r="DC309">
        <f t="shared" si="32"/>
        <v>0</v>
      </c>
    </row>
    <row r="310" spans="1:107">
      <c r="A310">
        <f>ROW(Source!A940)</f>
        <v>940</v>
      </c>
      <c r="B310">
        <v>54027915</v>
      </c>
      <c r="C310">
        <v>54030843</v>
      </c>
      <c r="D310">
        <v>121548</v>
      </c>
      <c r="E310">
        <v>1</v>
      </c>
      <c r="F310">
        <v>1</v>
      </c>
      <c r="G310">
        <v>1</v>
      </c>
      <c r="H310">
        <v>1</v>
      </c>
      <c r="I310" t="s">
        <v>108</v>
      </c>
      <c r="J310" t="s">
        <v>6</v>
      </c>
      <c r="K310" t="s">
        <v>741</v>
      </c>
      <c r="L310">
        <v>608254</v>
      </c>
      <c r="N310">
        <v>1013</v>
      </c>
      <c r="O310" t="s">
        <v>742</v>
      </c>
      <c r="P310" t="s">
        <v>742</v>
      </c>
      <c r="Q310">
        <v>1</v>
      </c>
      <c r="W310">
        <v>0</v>
      </c>
      <c r="X310">
        <v>-185737400</v>
      </c>
      <c r="Y310">
        <v>1.86</v>
      </c>
      <c r="AA310">
        <v>0</v>
      </c>
      <c r="AB310">
        <v>0</v>
      </c>
      <c r="AC310">
        <v>0</v>
      </c>
      <c r="AD310">
        <v>0</v>
      </c>
      <c r="AE310">
        <v>0</v>
      </c>
      <c r="AF310">
        <v>0</v>
      </c>
      <c r="AG310">
        <v>0</v>
      </c>
      <c r="AH310">
        <v>0</v>
      </c>
      <c r="AI310">
        <v>1</v>
      </c>
      <c r="AJ310">
        <v>1</v>
      </c>
      <c r="AK310">
        <v>1</v>
      </c>
      <c r="AL310">
        <v>1</v>
      </c>
      <c r="AN310">
        <v>0</v>
      </c>
      <c r="AO310">
        <v>1</v>
      </c>
      <c r="AP310">
        <v>0</v>
      </c>
      <c r="AQ310">
        <v>0</v>
      </c>
      <c r="AR310">
        <v>0</v>
      </c>
      <c r="AS310" t="s">
        <v>6</v>
      </c>
      <c r="AT310">
        <v>1.86</v>
      </c>
      <c r="AU310" t="s">
        <v>6</v>
      </c>
      <c r="AV310">
        <v>2</v>
      </c>
      <c r="AW310">
        <v>2</v>
      </c>
      <c r="AX310">
        <v>54030864</v>
      </c>
      <c r="AY310">
        <v>1</v>
      </c>
      <c r="AZ310">
        <v>0</v>
      </c>
      <c r="BA310">
        <v>316</v>
      </c>
      <c r="BB310">
        <v>0</v>
      </c>
      <c r="BC310">
        <v>0</v>
      </c>
      <c r="BD310">
        <v>0</v>
      </c>
      <c r="BE310">
        <v>0</v>
      </c>
      <c r="BF310">
        <v>0</v>
      </c>
      <c r="BG310">
        <v>0</v>
      </c>
      <c r="BH310">
        <v>0</v>
      </c>
      <c r="BI310">
        <v>0</v>
      </c>
      <c r="BJ310">
        <v>0</v>
      </c>
      <c r="BK310">
        <v>0</v>
      </c>
      <c r="BL310">
        <v>0</v>
      </c>
      <c r="BM310">
        <v>0</v>
      </c>
      <c r="BN310">
        <v>0</v>
      </c>
      <c r="BO310">
        <v>0</v>
      </c>
      <c r="BP310">
        <v>0</v>
      </c>
      <c r="BQ310">
        <v>0</v>
      </c>
      <c r="BR310">
        <v>0</v>
      </c>
      <c r="BS310">
        <v>0</v>
      </c>
      <c r="BT310">
        <v>0</v>
      </c>
      <c r="BU310">
        <v>0</v>
      </c>
      <c r="BV310">
        <v>0</v>
      </c>
      <c r="BW310">
        <v>0</v>
      </c>
      <c r="CX310">
        <f>Y310*Source!I940</f>
        <v>1.86</v>
      </c>
      <c r="CY310">
        <f>AD310</f>
        <v>0</v>
      </c>
      <c r="CZ310">
        <f>AH310</f>
        <v>0</v>
      </c>
      <c r="DA310">
        <f>AL310</f>
        <v>1</v>
      </c>
      <c r="DB310">
        <f t="shared" si="31"/>
        <v>0</v>
      </c>
      <c r="DC310">
        <f t="shared" si="32"/>
        <v>0</v>
      </c>
    </row>
    <row r="311" spans="1:107">
      <c r="A311">
        <f>ROW(Source!A940)</f>
        <v>940</v>
      </c>
      <c r="B311">
        <v>54027915</v>
      </c>
      <c r="C311">
        <v>54030843</v>
      </c>
      <c r="D311">
        <v>29173722</v>
      </c>
      <c r="E311">
        <v>1</v>
      </c>
      <c r="F311">
        <v>1</v>
      </c>
      <c r="G311">
        <v>1</v>
      </c>
      <c r="H311">
        <v>2</v>
      </c>
      <c r="I311" t="s">
        <v>757</v>
      </c>
      <c r="J311" t="s">
        <v>758</v>
      </c>
      <c r="K311" t="s">
        <v>759</v>
      </c>
      <c r="L311">
        <v>1368</v>
      </c>
      <c r="N311">
        <v>1011</v>
      </c>
      <c r="O311" t="s">
        <v>746</v>
      </c>
      <c r="P311" t="s">
        <v>746</v>
      </c>
      <c r="Q311">
        <v>1</v>
      </c>
      <c r="W311">
        <v>0</v>
      </c>
      <c r="X311">
        <v>40659734</v>
      </c>
      <c r="Y311">
        <v>1.86</v>
      </c>
      <c r="AA311">
        <v>0</v>
      </c>
      <c r="AB311">
        <v>138.54</v>
      </c>
      <c r="AC311">
        <v>11.6</v>
      </c>
      <c r="AD311">
        <v>0</v>
      </c>
      <c r="AE311">
        <v>0</v>
      </c>
      <c r="AF311">
        <v>138.54</v>
      </c>
      <c r="AG311">
        <v>11.6</v>
      </c>
      <c r="AH311">
        <v>0</v>
      </c>
      <c r="AI311">
        <v>1</v>
      </c>
      <c r="AJ311">
        <v>1</v>
      </c>
      <c r="AK311">
        <v>1</v>
      </c>
      <c r="AL311">
        <v>1</v>
      </c>
      <c r="AN311">
        <v>0</v>
      </c>
      <c r="AO311">
        <v>1</v>
      </c>
      <c r="AP311">
        <v>0</v>
      </c>
      <c r="AQ311">
        <v>0</v>
      </c>
      <c r="AR311">
        <v>0</v>
      </c>
      <c r="AS311" t="s">
        <v>6</v>
      </c>
      <c r="AT311">
        <v>1.86</v>
      </c>
      <c r="AU311" t="s">
        <v>6</v>
      </c>
      <c r="AV311">
        <v>0</v>
      </c>
      <c r="AW311">
        <v>2</v>
      </c>
      <c r="AX311">
        <v>54030865</v>
      </c>
      <c r="AY311">
        <v>1</v>
      </c>
      <c r="AZ311">
        <v>0</v>
      </c>
      <c r="BA311">
        <v>317</v>
      </c>
      <c r="BB311">
        <v>0</v>
      </c>
      <c r="BC311">
        <v>0</v>
      </c>
      <c r="BD311">
        <v>0</v>
      </c>
      <c r="BE311">
        <v>0</v>
      </c>
      <c r="BF311">
        <v>0</v>
      </c>
      <c r="BG311">
        <v>0</v>
      </c>
      <c r="BH311">
        <v>0</v>
      </c>
      <c r="BI311">
        <v>0</v>
      </c>
      <c r="BJ311">
        <v>0</v>
      </c>
      <c r="BK311">
        <v>0</v>
      </c>
      <c r="BL311">
        <v>0</v>
      </c>
      <c r="BM311">
        <v>0</v>
      </c>
      <c r="BN311">
        <v>0</v>
      </c>
      <c r="BO311">
        <v>0</v>
      </c>
      <c r="BP311">
        <v>0</v>
      </c>
      <c r="BQ311">
        <v>0</v>
      </c>
      <c r="BR311">
        <v>0</v>
      </c>
      <c r="BS311">
        <v>0</v>
      </c>
      <c r="BT311">
        <v>0</v>
      </c>
      <c r="BU311">
        <v>0</v>
      </c>
      <c r="BV311">
        <v>0</v>
      </c>
      <c r="BW311">
        <v>0</v>
      </c>
      <c r="CX311">
        <f>Y311*Source!I940</f>
        <v>1.86</v>
      </c>
      <c r="CY311">
        <f>AB311</f>
        <v>138.54</v>
      </c>
      <c r="CZ311">
        <f>AF311</f>
        <v>138.54</v>
      </c>
      <c r="DA311">
        <f>AJ311</f>
        <v>1</v>
      </c>
      <c r="DB311">
        <f t="shared" si="31"/>
        <v>257.68</v>
      </c>
      <c r="DC311">
        <f t="shared" si="32"/>
        <v>21.58</v>
      </c>
    </row>
    <row r="312" spans="1:107">
      <c r="A312">
        <f>ROW(Source!A940)</f>
        <v>940</v>
      </c>
      <c r="B312">
        <v>54027915</v>
      </c>
      <c r="C312">
        <v>54030843</v>
      </c>
      <c r="D312">
        <v>29174913</v>
      </c>
      <c r="E312">
        <v>1</v>
      </c>
      <c r="F312">
        <v>1</v>
      </c>
      <c r="G312">
        <v>1</v>
      </c>
      <c r="H312">
        <v>2</v>
      </c>
      <c r="I312" t="s">
        <v>760</v>
      </c>
      <c r="J312" t="s">
        <v>761</v>
      </c>
      <c r="K312" t="s">
        <v>762</v>
      </c>
      <c r="L312">
        <v>1368</v>
      </c>
      <c r="N312">
        <v>1011</v>
      </c>
      <c r="O312" t="s">
        <v>746</v>
      </c>
      <c r="P312" t="s">
        <v>746</v>
      </c>
      <c r="Q312">
        <v>1</v>
      </c>
      <c r="W312">
        <v>0</v>
      </c>
      <c r="X312">
        <v>1230759911</v>
      </c>
      <c r="Y312">
        <v>0.4</v>
      </c>
      <c r="AA312">
        <v>0</v>
      </c>
      <c r="AB312">
        <v>87.17</v>
      </c>
      <c r="AC312">
        <v>11.6</v>
      </c>
      <c r="AD312">
        <v>0</v>
      </c>
      <c r="AE312">
        <v>0</v>
      </c>
      <c r="AF312">
        <v>87.17</v>
      </c>
      <c r="AG312">
        <v>11.6</v>
      </c>
      <c r="AH312">
        <v>0</v>
      </c>
      <c r="AI312">
        <v>1</v>
      </c>
      <c r="AJ312">
        <v>1</v>
      </c>
      <c r="AK312">
        <v>1</v>
      </c>
      <c r="AL312">
        <v>1</v>
      </c>
      <c r="AN312">
        <v>0</v>
      </c>
      <c r="AO312">
        <v>1</v>
      </c>
      <c r="AP312">
        <v>0</v>
      </c>
      <c r="AQ312">
        <v>0</v>
      </c>
      <c r="AR312">
        <v>0</v>
      </c>
      <c r="AS312" t="s">
        <v>6</v>
      </c>
      <c r="AT312">
        <v>0.4</v>
      </c>
      <c r="AU312" t="s">
        <v>6</v>
      </c>
      <c r="AV312">
        <v>0</v>
      </c>
      <c r="AW312">
        <v>2</v>
      </c>
      <c r="AX312">
        <v>54030866</v>
      </c>
      <c r="AY312">
        <v>1</v>
      </c>
      <c r="AZ312">
        <v>0</v>
      </c>
      <c r="BA312">
        <v>318</v>
      </c>
      <c r="BB312">
        <v>0</v>
      </c>
      <c r="BC312">
        <v>0</v>
      </c>
      <c r="BD312">
        <v>0</v>
      </c>
      <c r="BE312">
        <v>0</v>
      </c>
      <c r="BF312">
        <v>0</v>
      </c>
      <c r="BG312">
        <v>0</v>
      </c>
      <c r="BH312">
        <v>0</v>
      </c>
      <c r="BI312">
        <v>0</v>
      </c>
      <c r="BJ312">
        <v>0</v>
      </c>
      <c r="BK312">
        <v>0</v>
      </c>
      <c r="BL312">
        <v>0</v>
      </c>
      <c r="BM312">
        <v>0</v>
      </c>
      <c r="BN312">
        <v>0</v>
      </c>
      <c r="BO312">
        <v>0</v>
      </c>
      <c r="BP312">
        <v>0</v>
      </c>
      <c r="BQ312">
        <v>0</v>
      </c>
      <c r="BR312">
        <v>0</v>
      </c>
      <c r="BS312">
        <v>0</v>
      </c>
      <c r="BT312">
        <v>0</v>
      </c>
      <c r="BU312">
        <v>0</v>
      </c>
      <c r="BV312">
        <v>0</v>
      </c>
      <c r="BW312">
        <v>0</v>
      </c>
      <c r="CX312">
        <f>Y312*Source!I940</f>
        <v>0.4</v>
      </c>
      <c r="CY312">
        <f>AB312</f>
        <v>87.17</v>
      </c>
      <c r="CZ312">
        <f>AF312</f>
        <v>87.17</v>
      </c>
      <c r="DA312">
        <f>AJ312</f>
        <v>1</v>
      </c>
      <c r="DB312">
        <f t="shared" si="31"/>
        <v>34.869999999999997</v>
      </c>
      <c r="DC312">
        <f t="shared" si="32"/>
        <v>4.6399999999999997</v>
      </c>
    </row>
    <row r="313" spans="1:107">
      <c r="A313">
        <f>ROW(Source!A940)</f>
        <v>940</v>
      </c>
      <c r="B313">
        <v>54027915</v>
      </c>
      <c r="C313">
        <v>54030843</v>
      </c>
      <c r="D313">
        <v>29110350</v>
      </c>
      <c r="E313">
        <v>1</v>
      </c>
      <c r="F313">
        <v>1</v>
      </c>
      <c r="G313">
        <v>1</v>
      </c>
      <c r="H313">
        <v>3</v>
      </c>
      <c r="I313" t="s">
        <v>763</v>
      </c>
      <c r="J313" t="s">
        <v>764</v>
      </c>
      <c r="K313" t="s">
        <v>765</v>
      </c>
      <c r="L313">
        <v>1348</v>
      </c>
      <c r="N313">
        <v>1009</v>
      </c>
      <c r="O313" t="s">
        <v>172</v>
      </c>
      <c r="P313" t="s">
        <v>172</v>
      </c>
      <c r="Q313">
        <v>1000</v>
      </c>
      <c r="W313">
        <v>0</v>
      </c>
      <c r="X313">
        <v>-552948369</v>
      </c>
      <c r="Y313">
        <v>4.0000000000000002E-4</v>
      </c>
      <c r="AA313">
        <v>15707</v>
      </c>
      <c r="AB313">
        <v>0</v>
      </c>
      <c r="AC313">
        <v>0</v>
      </c>
      <c r="AD313">
        <v>0</v>
      </c>
      <c r="AE313">
        <v>15707</v>
      </c>
      <c r="AF313">
        <v>0</v>
      </c>
      <c r="AG313">
        <v>0</v>
      </c>
      <c r="AH313">
        <v>0</v>
      </c>
      <c r="AI313">
        <v>1</v>
      </c>
      <c r="AJ313">
        <v>1</v>
      </c>
      <c r="AK313">
        <v>1</v>
      </c>
      <c r="AL313">
        <v>1</v>
      </c>
      <c r="AN313">
        <v>0</v>
      </c>
      <c r="AO313">
        <v>1</v>
      </c>
      <c r="AP313">
        <v>0</v>
      </c>
      <c r="AQ313">
        <v>0</v>
      </c>
      <c r="AR313">
        <v>0</v>
      </c>
      <c r="AS313" t="s">
        <v>6</v>
      </c>
      <c r="AT313">
        <v>4.0000000000000002E-4</v>
      </c>
      <c r="AU313" t="s">
        <v>6</v>
      </c>
      <c r="AV313">
        <v>0</v>
      </c>
      <c r="AW313">
        <v>2</v>
      </c>
      <c r="AX313">
        <v>54030867</v>
      </c>
      <c r="AY313">
        <v>1</v>
      </c>
      <c r="AZ313">
        <v>0</v>
      </c>
      <c r="BA313">
        <v>319</v>
      </c>
      <c r="BB313">
        <v>0</v>
      </c>
      <c r="BC313">
        <v>0</v>
      </c>
      <c r="BD313">
        <v>0</v>
      </c>
      <c r="BE313">
        <v>0</v>
      </c>
      <c r="BF313">
        <v>0</v>
      </c>
      <c r="BG313">
        <v>0</v>
      </c>
      <c r="BH313">
        <v>0</v>
      </c>
      <c r="BI313">
        <v>0</v>
      </c>
      <c r="BJ313">
        <v>0</v>
      </c>
      <c r="BK313">
        <v>0</v>
      </c>
      <c r="BL313">
        <v>0</v>
      </c>
      <c r="BM313">
        <v>0</v>
      </c>
      <c r="BN313">
        <v>0</v>
      </c>
      <c r="BO313">
        <v>0</v>
      </c>
      <c r="BP313">
        <v>0</v>
      </c>
      <c r="BQ313">
        <v>0</v>
      </c>
      <c r="BR313">
        <v>0</v>
      </c>
      <c r="BS313">
        <v>0</v>
      </c>
      <c r="BT313">
        <v>0</v>
      </c>
      <c r="BU313">
        <v>0</v>
      </c>
      <c r="BV313">
        <v>0</v>
      </c>
      <c r="BW313">
        <v>0</v>
      </c>
      <c r="CX313">
        <f>Y313*Source!I940</f>
        <v>4.0000000000000002E-4</v>
      </c>
      <c r="CY313">
        <f t="shared" ref="CY313:CY327" si="33">AA313</f>
        <v>15707</v>
      </c>
      <c r="CZ313">
        <f t="shared" ref="CZ313:CZ327" si="34">AE313</f>
        <v>15707</v>
      </c>
      <c r="DA313">
        <f t="shared" ref="DA313:DA327" si="35">AI313</f>
        <v>1</v>
      </c>
      <c r="DB313">
        <f t="shared" si="31"/>
        <v>6.28</v>
      </c>
      <c r="DC313">
        <f t="shared" si="32"/>
        <v>0</v>
      </c>
    </row>
    <row r="314" spans="1:107">
      <c r="A314">
        <f>ROW(Source!A940)</f>
        <v>940</v>
      </c>
      <c r="B314">
        <v>54027915</v>
      </c>
      <c r="C314">
        <v>54030843</v>
      </c>
      <c r="D314">
        <v>29107658</v>
      </c>
      <c r="E314">
        <v>1</v>
      </c>
      <c r="F314">
        <v>1</v>
      </c>
      <c r="G314">
        <v>1</v>
      </c>
      <c r="H314">
        <v>3</v>
      </c>
      <c r="I314" t="s">
        <v>766</v>
      </c>
      <c r="J314" t="s">
        <v>767</v>
      </c>
      <c r="K314" t="s">
        <v>768</v>
      </c>
      <c r="L314">
        <v>1348</v>
      </c>
      <c r="N314">
        <v>1009</v>
      </c>
      <c r="O314" t="s">
        <v>172</v>
      </c>
      <c r="P314" t="s">
        <v>172</v>
      </c>
      <c r="Q314">
        <v>1000</v>
      </c>
      <c r="W314">
        <v>0</v>
      </c>
      <c r="X314">
        <v>-401544708</v>
      </c>
      <c r="Y314">
        <v>3.0000000000000001E-5</v>
      </c>
      <c r="AA314">
        <v>9661.51</v>
      </c>
      <c r="AB314">
        <v>0</v>
      </c>
      <c r="AC314">
        <v>0</v>
      </c>
      <c r="AD314">
        <v>0</v>
      </c>
      <c r="AE314">
        <v>9661.51</v>
      </c>
      <c r="AF314">
        <v>0</v>
      </c>
      <c r="AG314">
        <v>0</v>
      </c>
      <c r="AH314">
        <v>0</v>
      </c>
      <c r="AI314">
        <v>1</v>
      </c>
      <c r="AJ314">
        <v>1</v>
      </c>
      <c r="AK314">
        <v>1</v>
      </c>
      <c r="AL314">
        <v>1</v>
      </c>
      <c r="AN314">
        <v>0</v>
      </c>
      <c r="AO314">
        <v>1</v>
      </c>
      <c r="AP314">
        <v>0</v>
      </c>
      <c r="AQ314">
        <v>0</v>
      </c>
      <c r="AR314">
        <v>0</v>
      </c>
      <c r="AS314" t="s">
        <v>6</v>
      </c>
      <c r="AT314">
        <v>3.0000000000000001E-5</v>
      </c>
      <c r="AU314" t="s">
        <v>6</v>
      </c>
      <c r="AV314">
        <v>0</v>
      </c>
      <c r="AW314">
        <v>2</v>
      </c>
      <c r="AX314">
        <v>54030868</v>
      </c>
      <c r="AY314">
        <v>1</v>
      </c>
      <c r="AZ314">
        <v>0</v>
      </c>
      <c r="BA314">
        <v>320</v>
      </c>
      <c r="BB314">
        <v>0</v>
      </c>
      <c r="BC314">
        <v>0</v>
      </c>
      <c r="BD314">
        <v>0</v>
      </c>
      <c r="BE314">
        <v>0</v>
      </c>
      <c r="BF314">
        <v>0</v>
      </c>
      <c r="BG314">
        <v>0</v>
      </c>
      <c r="BH314">
        <v>0</v>
      </c>
      <c r="BI314">
        <v>0</v>
      </c>
      <c r="BJ314">
        <v>0</v>
      </c>
      <c r="BK314">
        <v>0</v>
      </c>
      <c r="BL314">
        <v>0</v>
      </c>
      <c r="BM314">
        <v>0</v>
      </c>
      <c r="BN314">
        <v>0</v>
      </c>
      <c r="BO314">
        <v>0</v>
      </c>
      <c r="BP314">
        <v>0</v>
      </c>
      <c r="BQ314">
        <v>0</v>
      </c>
      <c r="BR314">
        <v>0</v>
      </c>
      <c r="BS314">
        <v>0</v>
      </c>
      <c r="BT314">
        <v>0</v>
      </c>
      <c r="BU314">
        <v>0</v>
      </c>
      <c r="BV314">
        <v>0</v>
      </c>
      <c r="BW314">
        <v>0</v>
      </c>
      <c r="CX314">
        <f>Y314*Source!I940</f>
        <v>3.0000000000000001E-5</v>
      </c>
      <c r="CY314">
        <f t="shared" si="33"/>
        <v>9661.51</v>
      </c>
      <c r="CZ314">
        <f t="shared" si="34"/>
        <v>9661.51</v>
      </c>
      <c r="DA314">
        <f t="shared" si="35"/>
        <v>1</v>
      </c>
      <c r="DB314">
        <f t="shared" si="31"/>
        <v>0.28999999999999998</v>
      </c>
      <c r="DC314">
        <f t="shared" si="32"/>
        <v>0</v>
      </c>
    </row>
    <row r="315" spans="1:107">
      <c r="A315">
        <f>ROW(Source!A940)</f>
        <v>940</v>
      </c>
      <c r="B315">
        <v>54027915</v>
      </c>
      <c r="C315">
        <v>54030843</v>
      </c>
      <c r="D315">
        <v>29114247</v>
      </c>
      <c r="E315">
        <v>1</v>
      </c>
      <c r="F315">
        <v>1</v>
      </c>
      <c r="G315">
        <v>1</v>
      </c>
      <c r="H315">
        <v>3</v>
      </c>
      <c r="I315" t="s">
        <v>769</v>
      </c>
      <c r="J315" t="s">
        <v>770</v>
      </c>
      <c r="K315" t="s">
        <v>771</v>
      </c>
      <c r="L315">
        <v>1348</v>
      </c>
      <c r="N315">
        <v>1009</v>
      </c>
      <c r="O315" t="s">
        <v>172</v>
      </c>
      <c r="P315" t="s">
        <v>172</v>
      </c>
      <c r="Q315">
        <v>1000</v>
      </c>
      <c r="W315">
        <v>0</v>
      </c>
      <c r="X315">
        <v>969423507</v>
      </c>
      <c r="Y315">
        <v>0</v>
      </c>
      <c r="AA315">
        <v>9040.01</v>
      </c>
      <c r="AB315">
        <v>0</v>
      </c>
      <c r="AC315">
        <v>0</v>
      </c>
      <c r="AD315">
        <v>0</v>
      </c>
      <c r="AE315">
        <v>9040.01</v>
      </c>
      <c r="AF315">
        <v>0</v>
      </c>
      <c r="AG315">
        <v>0</v>
      </c>
      <c r="AH315">
        <v>0</v>
      </c>
      <c r="AI315">
        <v>1</v>
      </c>
      <c r="AJ315">
        <v>1</v>
      </c>
      <c r="AK315">
        <v>1</v>
      </c>
      <c r="AL315">
        <v>1</v>
      </c>
      <c r="AN315">
        <v>1</v>
      </c>
      <c r="AO315">
        <v>0</v>
      </c>
      <c r="AP315">
        <v>0</v>
      </c>
      <c r="AQ315">
        <v>0</v>
      </c>
      <c r="AR315">
        <v>0</v>
      </c>
      <c r="AS315" t="s">
        <v>6</v>
      </c>
      <c r="AT315">
        <v>0</v>
      </c>
      <c r="AU315" t="s">
        <v>6</v>
      </c>
      <c r="AV315">
        <v>0</v>
      </c>
      <c r="AW315">
        <v>2</v>
      </c>
      <c r="AX315">
        <v>54030869</v>
      </c>
      <c r="AY315">
        <v>1</v>
      </c>
      <c r="AZ315">
        <v>0</v>
      </c>
      <c r="BA315">
        <v>321</v>
      </c>
      <c r="BB315">
        <v>0</v>
      </c>
      <c r="BC315">
        <v>0</v>
      </c>
      <c r="BD315">
        <v>0</v>
      </c>
      <c r="BE315">
        <v>0</v>
      </c>
      <c r="BF315">
        <v>0</v>
      </c>
      <c r="BG315">
        <v>0</v>
      </c>
      <c r="BH315">
        <v>0</v>
      </c>
      <c r="BI315">
        <v>0</v>
      </c>
      <c r="BJ315">
        <v>0</v>
      </c>
      <c r="BK315">
        <v>0</v>
      </c>
      <c r="BL315">
        <v>0</v>
      </c>
      <c r="BM315">
        <v>0</v>
      </c>
      <c r="BN315">
        <v>0</v>
      </c>
      <c r="BO315">
        <v>0</v>
      </c>
      <c r="BP315">
        <v>0</v>
      </c>
      <c r="BQ315">
        <v>0</v>
      </c>
      <c r="BR315">
        <v>0</v>
      </c>
      <c r="BS315">
        <v>0</v>
      </c>
      <c r="BT315">
        <v>0</v>
      </c>
      <c r="BU315">
        <v>0</v>
      </c>
      <c r="BV315">
        <v>0</v>
      </c>
      <c r="BW315">
        <v>0</v>
      </c>
      <c r="CX315">
        <f>Y315*Source!I940</f>
        <v>0</v>
      </c>
      <c r="CY315">
        <f t="shared" si="33"/>
        <v>9040.01</v>
      </c>
      <c r="CZ315">
        <f t="shared" si="34"/>
        <v>9040.01</v>
      </c>
      <c r="DA315">
        <f t="shared" si="35"/>
        <v>1</v>
      </c>
      <c r="DB315">
        <f t="shared" si="31"/>
        <v>0</v>
      </c>
      <c r="DC315">
        <f t="shared" si="32"/>
        <v>0</v>
      </c>
    </row>
    <row r="316" spans="1:107">
      <c r="A316">
        <f>ROW(Source!A940)</f>
        <v>940</v>
      </c>
      <c r="B316">
        <v>54027915</v>
      </c>
      <c r="C316">
        <v>54030843</v>
      </c>
      <c r="D316">
        <v>29107800</v>
      </c>
      <c r="E316">
        <v>1</v>
      </c>
      <c r="F316">
        <v>1</v>
      </c>
      <c r="G316">
        <v>1</v>
      </c>
      <c r="H316">
        <v>3</v>
      </c>
      <c r="I316" t="s">
        <v>772</v>
      </c>
      <c r="J316" t="s">
        <v>773</v>
      </c>
      <c r="K316" t="s">
        <v>774</v>
      </c>
      <c r="L316">
        <v>1346</v>
      </c>
      <c r="N316">
        <v>1009</v>
      </c>
      <c r="O316" t="s">
        <v>235</v>
      </c>
      <c r="P316" t="s">
        <v>235</v>
      </c>
      <c r="Q316">
        <v>1</v>
      </c>
      <c r="W316">
        <v>0</v>
      </c>
      <c r="X316">
        <v>644139035</v>
      </c>
      <c r="Y316">
        <v>0.02</v>
      </c>
      <c r="AA316">
        <v>1.81</v>
      </c>
      <c r="AB316">
        <v>0</v>
      </c>
      <c r="AC316">
        <v>0</v>
      </c>
      <c r="AD316">
        <v>0</v>
      </c>
      <c r="AE316">
        <v>1.81</v>
      </c>
      <c r="AF316">
        <v>0</v>
      </c>
      <c r="AG316">
        <v>0</v>
      </c>
      <c r="AH316">
        <v>0</v>
      </c>
      <c r="AI316">
        <v>1</v>
      </c>
      <c r="AJ316">
        <v>1</v>
      </c>
      <c r="AK316">
        <v>1</v>
      </c>
      <c r="AL316">
        <v>1</v>
      </c>
      <c r="AN316">
        <v>0</v>
      </c>
      <c r="AO316">
        <v>1</v>
      </c>
      <c r="AP316">
        <v>0</v>
      </c>
      <c r="AQ316">
        <v>0</v>
      </c>
      <c r="AR316">
        <v>0</v>
      </c>
      <c r="AS316" t="s">
        <v>6</v>
      </c>
      <c r="AT316">
        <v>0.02</v>
      </c>
      <c r="AU316" t="s">
        <v>6</v>
      </c>
      <c r="AV316">
        <v>0</v>
      </c>
      <c r="AW316">
        <v>2</v>
      </c>
      <c r="AX316">
        <v>54030870</v>
      </c>
      <c r="AY316">
        <v>1</v>
      </c>
      <c r="AZ316">
        <v>0</v>
      </c>
      <c r="BA316">
        <v>322</v>
      </c>
      <c r="BB316">
        <v>0</v>
      </c>
      <c r="BC316">
        <v>0</v>
      </c>
      <c r="BD316">
        <v>0</v>
      </c>
      <c r="BE316">
        <v>0</v>
      </c>
      <c r="BF316">
        <v>0</v>
      </c>
      <c r="BG316">
        <v>0</v>
      </c>
      <c r="BH316">
        <v>0</v>
      </c>
      <c r="BI316">
        <v>0</v>
      </c>
      <c r="BJ316">
        <v>0</v>
      </c>
      <c r="BK316">
        <v>0</v>
      </c>
      <c r="BL316">
        <v>0</v>
      </c>
      <c r="BM316">
        <v>0</v>
      </c>
      <c r="BN316">
        <v>0</v>
      </c>
      <c r="BO316">
        <v>0</v>
      </c>
      <c r="BP316">
        <v>0</v>
      </c>
      <c r="BQ316">
        <v>0</v>
      </c>
      <c r="BR316">
        <v>0</v>
      </c>
      <c r="BS316">
        <v>0</v>
      </c>
      <c r="BT316">
        <v>0</v>
      </c>
      <c r="BU316">
        <v>0</v>
      </c>
      <c r="BV316">
        <v>0</v>
      </c>
      <c r="BW316">
        <v>0</v>
      </c>
      <c r="CX316">
        <f>Y316*Source!I940</f>
        <v>0.02</v>
      </c>
      <c r="CY316">
        <f t="shared" si="33"/>
        <v>1.81</v>
      </c>
      <c r="CZ316">
        <f t="shared" si="34"/>
        <v>1.81</v>
      </c>
      <c r="DA316">
        <f t="shared" si="35"/>
        <v>1</v>
      </c>
      <c r="DB316">
        <f t="shared" si="31"/>
        <v>0.04</v>
      </c>
      <c r="DC316">
        <f t="shared" si="32"/>
        <v>0</v>
      </c>
    </row>
    <row r="317" spans="1:107">
      <c r="A317">
        <f>ROW(Source!A940)</f>
        <v>940</v>
      </c>
      <c r="B317">
        <v>54027915</v>
      </c>
      <c r="C317">
        <v>54030843</v>
      </c>
      <c r="D317">
        <v>29107671</v>
      </c>
      <c r="E317">
        <v>1</v>
      </c>
      <c r="F317">
        <v>1</v>
      </c>
      <c r="G317">
        <v>1</v>
      </c>
      <c r="H317">
        <v>3</v>
      </c>
      <c r="I317" t="s">
        <v>775</v>
      </c>
      <c r="J317" t="s">
        <v>776</v>
      </c>
      <c r="K317" t="s">
        <v>777</v>
      </c>
      <c r="L317">
        <v>1346</v>
      </c>
      <c r="N317">
        <v>1009</v>
      </c>
      <c r="O317" t="s">
        <v>235</v>
      </c>
      <c r="P317" t="s">
        <v>235</v>
      </c>
      <c r="Q317">
        <v>1</v>
      </c>
      <c r="W317">
        <v>0</v>
      </c>
      <c r="X317">
        <v>1135087600</v>
      </c>
      <c r="Y317">
        <v>0.1</v>
      </c>
      <c r="AA317">
        <v>14.44</v>
      </c>
      <c r="AB317">
        <v>0</v>
      </c>
      <c r="AC317">
        <v>0</v>
      </c>
      <c r="AD317">
        <v>0</v>
      </c>
      <c r="AE317">
        <v>14.44</v>
      </c>
      <c r="AF317">
        <v>0</v>
      </c>
      <c r="AG317">
        <v>0</v>
      </c>
      <c r="AH317">
        <v>0</v>
      </c>
      <c r="AI317">
        <v>1</v>
      </c>
      <c r="AJ317">
        <v>1</v>
      </c>
      <c r="AK317">
        <v>1</v>
      </c>
      <c r="AL317">
        <v>1</v>
      </c>
      <c r="AN317">
        <v>0</v>
      </c>
      <c r="AO317">
        <v>1</v>
      </c>
      <c r="AP317">
        <v>0</v>
      </c>
      <c r="AQ317">
        <v>0</v>
      </c>
      <c r="AR317">
        <v>0</v>
      </c>
      <c r="AS317" t="s">
        <v>6</v>
      </c>
      <c r="AT317">
        <v>0.1</v>
      </c>
      <c r="AU317" t="s">
        <v>6</v>
      </c>
      <c r="AV317">
        <v>0</v>
      </c>
      <c r="AW317">
        <v>2</v>
      </c>
      <c r="AX317">
        <v>54030871</v>
      </c>
      <c r="AY317">
        <v>1</v>
      </c>
      <c r="AZ317">
        <v>0</v>
      </c>
      <c r="BA317">
        <v>323</v>
      </c>
      <c r="BB317">
        <v>0</v>
      </c>
      <c r="BC317">
        <v>0</v>
      </c>
      <c r="BD317">
        <v>0</v>
      </c>
      <c r="BE317">
        <v>0</v>
      </c>
      <c r="BF317">
        <v>0</v>
      </c>
      <c r="BG317">
        <v>0</v>
      </c>
      <c r="BH317">
        <v>0</v>
      </c>
      <c r="BI317">
        <v>0</v>
      </c>
      <c r="BJ317">
        <v>0</v>
      </c>
      <c r="BK317">
        <v>0</v>
      </c>
      <c r="BL317">
        <v>0</v>
      </c>
      <c r="BM317">
        <v>0</v>
      </c>
      <c r="BN317">
        <v>0</v>
      </c>
      <c r="BO317">
        <v>0</v>
      </c>
      <c r="BP317">
        <v>0</v>
      </c>
      <c r="BQ317">
        <v>0</v>
      </c>
      <c r="BR317">
        <v>0</v>
      </c>
      <c r="BS317">
        <v>0</v>
      </c>
      <c r="BT317">
        <v>0</v>
      </c>
      <c r="BU317">
        <v>0</v>
      </c>
      <c r="BV317">
        <v>0</v>
      </c>
      <c r="BW317">
        <v>0</v>
      </c>
      <c r="CX317">
        <f>Y317*Source!I940</f>
        <v>0.1</v>
      </c>
      <c r="CY317">
        <f t="shared" si="33"/>
        <v>14.44</v>
      </c>
      <c r="CZ317">
        <f t="shared" si="34"/>
        <v>14.44</v>
      </c>
      <c r="DA317">
        <f t="shared" si="35"/>
        <v>1</v>
      </c>
      <c r="DB317">
        <f t="shared" si="31"/>
        <v>1.44</v>
      </c>
      <c r="DC317">
        <f t="shared" si="32"/>
        <v>0</v>
      </c>
    </row>
    <row r="318" spans="1:107">
      <c r="A318">
        <f>ROW(Source!A940)</f>
        <v>940</v>
      </c>
      <c r="B318">
        <v>54027915</v>
      </c>
      <c r="C318">
        <v>54030843</v>
      </c>
      <c r="D318">
        <v>29113060</v>
      </c>
      <c r="E318">
        <v>1</v>
      </c>
      <c r="F318">
        <v>1</v>
      </c>
      <c r="G318">
        <v>1</v>
      </c>
      <c r="H318">
        <v>3</v>
      </c>
      <c r="I318" t="s">
        <v>778</v>
      </c>
      <c r="J318" t="s">
        <v>779</v>
      </c>
      <c r="K318" t="s">
        <v>780</v>
      </c>
      <c r="L318">
        <v>1348</v>
      </c>
      <c r="N318">
        <v>1009</v>
      </c>
      <c r="O318" t="s">
        <v>172</v>
      </c>
      <c r="P318" t="s">
        <v>172</v>
      </c>
      <c r="Q318">
        <v>1000</v>
      </c>
      <c r="W318">
        <v>0</v>
      </c>
      <c r="X318">
        <v>-846764803</v>
      </c>
      <c r="Y318">
        <v>0</v>
      </c>
      <c r="AA318">
        <v>0</v>
      </c>
      <c r="AB318">
        <v>0</v>
      </c>
      <c r="AC318">
        <v>0</v>
      </c>
      <c r="AD318">
        <v>0</v>
      </c>
      <c r="AE318">
        <v>0</v>
      </c>
      <c r="AF318">
        <v>0</v>
      </c>
      <c r="AG318">
        <v>0</v>
      </c>
      <c r="AH318">
        <v>0</v>
      </c>
      <c r="AI318">
        <v>1</v>
      </c>
      <c r="AJ318">
        <v>1</v>
      </c>
      <c r="AK318">
        <v>1</v>
      </c>
      <c r="AL318">
        <v>1</v>
      </c>
      <c r="AN318">
        <v>1</v>
      </c>
      <c r="AO318">
        <v>0</v>
      </c>
      <c r="AP318">
        <v>0</v>
      </c>
      <c r="AQ318">
        <v>0</v>
      </c>
      <c r="AR318">
        <v>0</v>
      </c>
      <c r="AS318" t="s">
        <v>6</v>
      </c>
      <c r="AT318">
        <v>0</v>
      </c>
      <c r="AU318" t="s">
        <v>6</v>
      </c>
      <c r="AV318">
        <v>0</v>
      </c>
      <c r="AW318">
        <v>2</v>
      </c>
      <c r="AX318">
        <v>54030872</v>
      </c>
      <c r="AY318">
        <v>1</v>
      </c>
      <c r="AZ318">
        <v>0</v>
      </c>
      <c r="BA318">
        <v>324</v>
      </c>
      <c r="BB318">
        <v>0</v>
      </c>
      <c r="BC318">
        <v>0</v>
      </c>
      <c r="BD318">
        <v>0</v>
      </c>
      <c r="BE318">
        <v>0</v>
      </c>
      <c r="BF318">
        <v>0</v>
      </c>
      <c r="BG318">
        <v>0</v>
      </c>
      <c r="BH318">
        <v>0</v>
      </c>
      <c r="BI318">
        <v>0</v>
      </c>
      <c r="BJ318">
        <v>0</v>
      </c>
      <c r="BK318">
        <v>0</v>
      </c>
      <c r="BL318">
        <v>0</v>
      </c>
      <c r="BM318">
        <v>0</v>
      </c>
      <c r="BN318">
        <v>0</v>
      </c>
      <c r="BO318">
        <v>0</v>
      </c>
      <c r="BP318">
        <v>0</v>
      </c>
      <c r="BQ318">
        <v>0</v>
      </c>
      <c r="BR318">
        <v>0</v>
      </c>
      <c r="BS318">
        <v>0</v>
      </c>
      <c r="BT318">
        <v>0</v>
      </c>
      <c r="BU318">
        <v>0</v>
      </c>
      <c r="BV318">
        <v>0</v>
      </c>
      <c r="BW318">
        <v>0</v>
      </c>
      <c r="CX318">
        <f>Y318*Source!I940</f>
        <v>0</v>
      </c>
      <c r="CY318">
        <f t="shared" si="33"/>
        <v>0</v>
      </c>
      <c r="CZ318">
        <f t="shared" si="34"/>
        <v>0</v>
      </c>
      <c r="DA318">
        <f t="shared" si="35"/>
        <v>1</v>
      </c>
      <c r="DB318">
        <f t="shared" si="31"/>
        <v>0</v>
      </c>
      <c r="DC318">
        <f t="shared" si="32"/>
        <v>0</v>
      </c>
    </row>
    <row r="319" spans="1:107">
      <c r="A319">
        <f>ROW(Source!A940)</f>
        <v>940</v>
      </c>
      <c r="B319">
        <v>54027915</v>
      </c>
      <c r="C319">
        <v>54030843</v>
      </c>
      <c r="D319">
        <v>29121665</v>
      </c>
      <c r="E319">
        <v>1</v>
      </c>
      <c r="F319">
        <v>1</v>
      </c>
      <c r="G319">
        <v>1</v>
      </c>
      <c r="H319">
        <v>3</v>
      </c>
      <c r="I319" t="s">
        <v>781</v>
      </c>
      <c r="J319" t="s">
        <v>782</v>
      </c>
      <c r="K319" t="s">
        <v>783</v>
      </c>
      <c r="L319">
        <v>1354</v>
      </c>
      <c r="N319">
        <v>1010</v>
      </c>
      <c r="O319" t="s">
        <v>143</v>
      </c>
      <c r="P319" t="s">
        <v>143</v>
      </c>
      <c r="Q319">
        <v>1</v>
      </c>
      <c r="W319">
        <v>0</v>
      </c>
      <c r="X319">
        <v>1300580883</v>
      </c>
      <c r="Y319">
        <v>0</v>
      </c>
      <c r="AA319">
        <v>0</v>
      </c>
      <c r="AB319">
        <v>0</v>
      </c>
      <c r="AC319">
        <v>0</v>
      </c>
      <c r="AD319">
        <v>0</v>
      </c>
      <c r="AE319">
        <v>0</v>
      </c>
      <c r="AF319">
        <v>0</v>
      </c>
      <c r="AG319">
        <v>0</v>
      </c>
      <c r="AH319">
        <v>0</v>
      </c>
      <c r="AI319">
        <v>1</v>
      </c>
      <c r="AJ319">
        <v>1</v>
      </c>
      <c r="AK319">
        <v>1</v>
      </c>
      <c r="AL319">
        <v>1</v>
      </c>
      <c r="AN319">
        <v>1</v>
      </c>
      <c r="AO319">
        <v>0</v>
      </c>
      <c r="AP319">
        <v>0</v>
      </c>
      <c r="AQ319">
        <v>0</v>
      </c>
      <c r="AR319">
        <v>0</v>
      </c>
      <c r="AS319" t="s">
        <v>6</v>
      </c>
      <c r="AT319">
        <v>0</v>
      </c>
      <c r="AU319" t="s">
        <v>6</v>
      </c>
      <c r="AV319">
        <v>0</v>
      </c>
      <c r="AW319">
        <v>2</v>
      </c>
      <c r="AX319">
        <v>54030873</v>
      </c>
      <c r="AY319">
        <v>1</v>
      </c>
      <c r="AZ319">
        <v>0</v>
      </c>
      <c r="BA319">
        <v>325</v>
      </c>
      <c r="BB319">
        <v>0</v>
      </c>
      <c r="BC319">
        <v>0</v>
      </c>
      <c r="BD319">
        <v>0</v>
      </c>
      <c r="BE319">
        <v>0</v>
      </c>
      <c r="BF319">
        <v>0</v>
      </c>
      <c r="BG319">
        <v>0</v>
      </c>
      <c r="BH319">
        <v>0</v>
      </c>
      <c r="BI319">
        <v>0</v>
      </c>
      <c r="BJ319">
        <v>0</v>
      </c>
      <c r="BK319">
        <v>0</v>
      </c>
      <c r="BL319">
        <v>0</v>
      </c>
      <c r="BM319">
        <v>0</v>
      </c>
      <c r="BN319">
        <v>0</v>
      </c>
      <c r="BO319">
        <v>0</v>
      </c>
      <c r="BP319">
        <v>0</v>
      </c>
      <c r="BQ319">
        <v>0</v>
      </c>
      <c r="BR319">
        <v>0</v>
      </c>
      <c r="BS319">
        <v>0</v>
      </c>
      <c r="BT319">
        <v>0</v>
      </c>
      <c r="BU319">
        <v>0</v>
      </c>
      <c r="BV319">
        <v>0</v>
      </c>
      <c r="BW319">
        <v>0</v>
      </c>
      <c r="CX319">
        <f>Y319*Source!I940</f>
        <v>0</v>
      </c>
      <c r="CY319">
        <f t="shared" si="33"/>
        <v>0</v>
      </c>
      <c r="CZ319">
        <f t="shared" si="34"/>
        <v>0</v>
      </c>
      <c r="DA319">
        <f t="shared" si="35"/>
        <v>1</v>
      </c>
      <c r="DB319">
        <f t="shared" si="31"/>
        <v>0</v>
      </c>
      <c r="DC319">
        <f t="shared" si="32"/>
        <v>0</v>
      </c>
    </row>
    <row r="320" spans="1:107">
      <c r="A320">
        <f>ROW(Source!A940)</f>
        <v>940</v>
      </c>
      <c r="B320">
        <v>54027915</v>
      </c>
      <c r="C320">
        <v>54030843</v>
      </c>
      <c r="D320">
        <v>29121654</v>
      </c>
      <c r="E320">
        <v>1</v>
      </c>
      <c r="F320">
        <v>1</v>
      </c>
      <c r="G320">
        <v>1</v>
      </c>
      <c r="H320">
        <v>3</v>
      </c>
      <c r="I320" t="s">
        <v>784</v>
      </c>
      <c r="J320" t="s">
        <v>785</v>
      </c>
      <c r="K320" t="s">
        <v>786</v>
      </c>
      <c r="L320">
        <v>1354</v>
      </c>
      <c r="N320">
        <v>1010</v>
      </c>
      <c r="O320" t="s">
        <v>143</v>
      </c>
      <c r="P320" t="s">
        <v>143</v>
      </c>
      <c r="Q320">
        <v>1</v>
      </c>
      <c r="W320">
        <v>0</v>
      </c>
      <c r="X320">
        <v>-1748893976</v>
      </c>
      <c r="Y320">
        <v>0</v>
      </c>
      <c r="AA320">
        <v>0</v>
      </c>
      <c r="AB320">
        <v>0</v>
      </c>
      <c r="AC320">
        <v>0</v>
      </c>
      <c r="AD320">
        <v>0</v>
      </c>
      <c r="AE320">
        <v>0</v>
      </c>
      <c r="AF320">
        <v>0</v>
      </c>
      <c r="AG320">
        <v>0</v>
      </c>
      <c r="AH320">
        <v>0</v>
      </c>
      <c r="AI320">
        <v>1</v>
      </c>
      <c r="AJ320">
        <v>1</v>
      </c>
      <c r="AK320">
        <v>1</v>
      </c>
      <c r="AL320">
        <v>1</v>
      </c>
      <c r="AN320">
        <v>1</v>
      </c>
      <c r="AO320">
        <v>0</v>
      </c>
      <c r="AP320">
        <v>0</v>
      </c>
      <c r="AQ320">
        <v>0</v>
      </c>
      <c r="AR320">
        <v>0</v>
      </c>
      <c r="AS320" t="s">
        <v>6</v>
      </c>
      <c r="AT320">
        <v>0</v>
      </c>
      <c r="AU320" t="s">
        <v>6</v>
      </c>
      <c r="AV320">
        <v>0</v>
      </c>
      <c r="AW320">
        <v>2</v>
      </c>
      <c r="AX320">
        <v>54030874</v>
      </c>
      <c r="AY320">
        <v>1</v>
      </c>
      <c r="AZ320">
        <v>0</v>
      </c>
      <c r="BA320">
        <v>326</v>
      </c>
      <c r="BB320">
        <v>0</v>
      </c>
      <c r="BC320">
        <v>0</v>
      </c>
      <c r="BD320">
        <v>0</v>
      </c>
      <c r="BE320">
        <v>0</v>
      </c>
      <c r="BF320">
        <v>0</v>
      </c>
      <c r="BG320">
        <v>0</v>
      </c>
      <c r="BH320">
        <v>0</v>
      </c>
      <c r="BI320">
        <v>0</v>
      </c>
      <c r="BJ320">
        <v>0</v>
      </c>
      <c r="BK320">
        <v>0</v>
      </c>
      <c r="BL320">
        <v>0</v>
      </c>
      <c r="BM320">
        <v>0</v>
      </c>
      <c r="BN320">
        <v>0</v>
      </c>
      <c r="BO320">
        <v>0</v>
      </c>
      <c r="BP320">
        <v>0</v>
      </c>
      <c r="BQ320">
        <v>0</v>
      </c>
      <c r="BR320">
        <v>0</v>
      </c>
      <c r="BS320">
        <v>0</v>
      </c>
      <c r="BT320">
        <v>0</v>
      </c>
      <c r="BU320">
        <v>0</v>
      </c>
      <c r="BV320">
        <v>0</v>
      </c>
      <c r="BW320">
        <v>0</v>
      </c>
      <c r="CX320">
        <f>Y320*Source!I940</f>
        <v>0</v>
      </c>
      <c r="CY320">
        <f t="shared" si="33"/>
        <v>0</v>
      </c>
      <c r="CZ320">
        <f t="shared" si="34"/>
        <v>0</v>
      </c>
      <c r="DA320">
        <f t="shared" si="35"/>
        <v>1</v>
      </c>
      <c r="DB320">
        <f t="shared" si="31"/>
        <v>0</v>
      </c>
      <c r="DC320">
        <f t="shared" si="32"/>
        <v>0</v>
      </c>
    </row>
    <row r="321" spans="1:107">
      <c r="A321">
        <f>ROW(Source!A940)</f>
        <v>940</v>
      </c>
      <c r="B321">
        <v>54027915</v>
      </c>
      <c r="C321">
        <v>54030843</v>
      </c>
      <c r="D321">
        <v>29121544</v>
      </c>
      <c r="E321">
        <v>1</v>
      </c>
      <c r="F321">
        <v>1</v>
      </c>
      <c r="G321">
        <v>1</v>
      </c>
      <c r="H321">
        <v>3</v>
      </c>
      <c r="I321" t="s">
        <v>787</v>
      </c>
      <c r="J321" t="s">
        <v>788</v>
      </c>
      <c r="K321" t="s">
        <v>789</v>
      </c>
      <c r="L321">
        <v>1354</v>
      </c>
      <c r="N321">
        <v>1010</v>
      </c>
      <c r="O321" t="s">
        <v>143</v>
      </c>
      <c r="P321" t="s">
        <v>143</v>
      </c>
      <c r="Q321">
        <v>1</v>
      </c>
      <c r="W321">
        <v>0</v>
      </c>
      <c r="X321">
        <v>1377399272</v>
      </c>
      <c r="Y321">
        <v>0.1</v>
      </c>
      <c r="AA321">
        <v>0</v>
      </c>
      <c r="AB321">
        <v>0</v>
      </c>
      <c r="AC321">
        <v>0</v>
      </c>
      <c r="AD321">
        <v>0</v>
      </c>
      <c r="AE321">
        <v>0</v>
      </c>
      <c r="AF321">
        <v>0</v>
      </c>
      <c r="AG321">
        <v>0</v>
      </c>
      <c r="AH321">
        <v>0</v>
      </c>
      <c r="AI321">
        <v>1</v>
      </c>
      <c r="AJ321">
        <v>1</v>
      </c>
      <c r="AK321">
        <v>1</v>
      </c>
      <c r="AL321">
        <v>1</v>
      </c>
      <c r="AN321">
        <v>0</v>
      </c>
      <c r="AO321">
        <v>0</v>
      </c>
      <c r="AP321">
        <v>0</v>
      </c>
      <c r="AQ321">
        <v>0</v>
      </c>
      <c r="AR321">
        <v>0</v>
      </c>
      <c r="AS321" t="s">
        <v>6</v>
      </c>
      <c r="AT321">
        <v>0.1</v>
      </c>
      <c r="AU321" t="s">
        <v>6</v>
      </c>
      <c r="AV321">
        <v>0</v>
      </c>
      <c r="AW321">
        <v>2</v>
      </c>
      <c r="AX321">
        <v>54030875</v>
      </c>
      <c r="AY321">
        <v>1</v>
      </c>
      <c r="AZ321">
        <v>0</v>
      </c>
      <c r="BA321">
        <v>327</v>
      </c>
      <c r="BB321">
        <v>0</v>
      </c>
      <c r="BC321">
        <v>0</v>
      </c>
      <c r="BD321">
        <v>0</v>
      </c>
      <c r="BE321">
        <v>0</v>
      </c>
      <c r="BF321">
        <v>0</v>
      </c>
      <c r="BG321">
        <v>0</v>
      </c>
      <c r="BH321">
        <v>0</v>
      </c>
      <c r="BI321">
        <v>0</v>
      </c>
      <c r="BJ321">
        <v>0</v>
      </c>
      <c r="BK321">
        <v>0</v>
      </c>
      <c r="BL321">
        <v>0</v>
      </c>
      <c r="BM321">
        <v>0</v>
      </c>
      <c r="BN321">
        <v>0</v>
      </c>
      <c r="BO321">
        <v>0</v>
      </c>
      <c r="BP321">
        <v>0</v>
      </c>
      <c r="BQ321">
        <v>0</v>
      </c>
      <c r="BR321">
        <v>0</v>
      </c>
      <c r="BS321">
        <v>0</v>
      </c>
      <c r="BT321">
        <v>0</v>
      </c>
      <c r="BU321">
        <v>0</v>
      </c>
      <c r="BV321">
        <v>0</v>
      </c>
      <c r="BW321">
        <v>0</v>
      </c>
      <c r="CX321">
        <f>Y321*Source!I940</f>
        <v>0.1</v>
      </c>
      <c r="CY321">
        <f t="shared" si="33"/>
        <v>0</v>
      </c>
      <c r="CZ321">
        <f t="shared" si="34"/>
        <v>0</v>
      </c>
      <c r="DA321">
        <f t="shared" si="35"/>
        <v>1</v>
      </c>
      <c r="DB321">
        <f t="shared" si="31"/>
        <v>0</v>
      </c>
      <c r="DC321">
        <f t="shared" si="32"/>
        <v>0</v>
      </c>
    </row>
    <row r="322" spans="1:107">
      <c r="A322">
        <f>ROW(Source!A940)</f>
        <v>940</v>
      </c>
      <c r="B322">
        <v>54027915</v>
      </c>
      <c r="C322">
        <v>54030843</v>
      </c>
      <c r="D322">
        <v>29122423</v>
      </c>
      <c r="E322">
        <v>1</v>
      </c>
      <c r="F322">
        <v>1</v>
      </c>
      <c r="G322">
        <v>1</v>
      </c>
      <c r="H322">
        <v>3</v>
      </c>
      <c r="I322" t="s">
        <v>179</v>
      </c>
      <c r="J322" t="s">
        <v>181</v>
      </c>
      <c r="K322" t="s">
        <v>180</v>
      </c>
      <c r="L322">
        <v>1348</v>
      </c>
      <c r="N322">
        <v>1009</v>
      </c>
      <c r="O322" t="s">
        <v>172</v>
      </c>
      <c r="P322" t="s">
        <v>172</v>
      </c>
      <c r="Q322">
        <v>1000</v>
      </c>
      <c r="W322">
        <v>0</v>
      </c>
      <c r="X322">
        <v>818105983</v>
      </c>
      <c r="Y322">
        <v>1E-4</v>
      </c>
      <c r="AA322">
        <v>9927.0300000000007</v>
      </c>
      <c r="AB322">
        <v>0</v>
      </c>
      <c r="AC322">
        <v>0</v>
      </c>
      <c r="AD322">
        <v>0</v>
      </c>
      <c r="AE322">
        <v>9927.0300000000007</v>
      </c>
      <c r="AF322">
        <v>0</v>
      </c>
      <c r="AG322">
        <v>0</v>
      </c>
      <c r="AH322">
        <v>0</v>
      </c>
      <c r="AI322">
        <v>1</v>
      </c>
      <c r="AJ322">
        <v>1</v>
      </c>
      <c r="AK322">
        <v>1</v>
      </c>
      <c r="AL322">
        <v>1</v>
      </c>
      <c r="AN322">
        <v>0</v>
      </c>
      <c r="AO322">
        <v>1</v>
      </c>
      <c r="AP322">
        <v>0</v>
      </c>
      <c r="AQ322">
        <v>0</v>
      </c>
      <c r="AR322">
        <v>0</v>
      </c>
      <c r="AS322" t="s">
        <v>6</v>
      </c>
      <c r="AT322">
        <v>1E-4</v>
      </c>
      <c r="AU322" t="s">
        <v>6</v>
      </c>
      <c r="AV322">
        <v>0</v>
      </c>
      <c r="AW322">
        <v>2</v>
      </c>
      <c r="AX322">
        <v>54030876</v>
      </c>
      <c r="AY322">
        <v>1</v>
      </c>
      <c r="AZ322">
        <v>0</v>
      </c>
      <c r="BA322">
        <v>328</v>
      </c>
      <c r="BB322">
        <v>0</v>
      </c>
      <c r="BC322">
        <v>0</v>
      </c>
      <c r="BD322">
        <v>0</v>
      </c>
      <c r="BE322">
        <v>0</v>
      </c>
      <c r="BF322">
        <v>0</v>
      </c>
      <c r="BG322">
        <v>0</v>
      </c>
      <c r="BH322">
        <v>0</v>
      </c>
      <c r="BI322">
        <v>0</v>
      </c>
      <c r="BJ322">
        <v>0</v>
      </c>
      <c r="BK322">
        <v>0</v>
      </c>
      <c r="BL322">
        <v>0</v>
      </c>
      <c r="BM322">
        <v>0</v>
      </c>
      <c r="BN322">
        <v>0</v>
      </c>
      <c r="BO322">
        <v>0</v>
      </c>
      <c r="BP322">
        <v>0</v>
      </c>
      <c r="BQ322">
        <v>0</v>
      </c>
      <c r="BR322">
        <v>0</v>
      </c>
      <c r="BS322">
        <v>0</v>
      </c>
      <c r="BT322">
        <v>0</v>
      </c>
      <c r="BU322">
        <v>0</v>
      </c>
      <c r="BV322">
        <v>0</v>
      </c>
      <c r="BW322">
        <v>0</v>
      </c>
      <c r="CX322">
        <f>Y322*Source!I940</f>
        <v>1E-4</v>
      </c>
      <c r="CY322">
        <f t="shared" si="33"/>
        <v>9927.0300000000007</v>
      </c>
      <c r="CZ322">
        <f t="shared" si="34"/>
        <v>9927.0300000000007</v>
      </c>
      <c r="DA322">
        <f t="shared" si="35"/>
        <v>1</v>
      </c>
      <c r="DB322">
        <f t="shared" si="31"/>
        <v>0.99</v>
      </c>
      <c r="DC322">
        <f t="shared" si="32"/>
        <v>0</v>
      </c>
    </row>
    <row r="323" spans="1:107">
      <c r="A323">
        <f>ROW(Source!A940)</f>
        <v>940</v>
      </c>
      <c r="B323">
        <v>54027915</v>
      </c>
      <c r="C323">
        <v>54030843</v>
      </c>
      <c r="D323">
        <v>29128276</v>
      </c>
      <c r="E323">
        <v>1</v>
      </c>
      <c r="F323">
        <v>1</v>
      </c>
      <c r="G323">
        <v>1</v>
      </c>
      <c r="H323">
        <v>3</v>
      </c>
      <c r="I323" t="s">
        <v>808</v>
      </c>
      <c r="J323" t="s">
        <v>809</v>
      </c>
      <c r="K323" t="s">
        <v>810</v>
      </c>
      <c r="L323">
        <v>1346</v>
      </c>
      <c r="N323">
        <v>1009</v>
      </c>
      <c r="O323" t="s">
        <v>235</v>
      </c>
      <c r="P323" t="s">
        <v>235</v>
      </c>
      <c r="Q323">
        <v>1</v>
      </c>
      <c r="W323">
        <v>0</v>
      </c>
      <c r="X323">
        <v>-870223560</v>
      </c>
      <c r="Y323">
        <v>0</v>
      </c>
      <c r="AA323">
        <v>0</v>
      </c>
      <c r="AB323">
        <v>0</v>
      </c>
      <c r="AC323">
        <v>0</v>
      </c>
      <c r="AD323">
        <v>0</v>
      </c>
      <c r="AE323">
        <v>0</v>
      </c>
      <c r="AF323">
        <v>0</v>
      </c>
      <c r="AG323">
        <v>0</v>
      </c>
      <c r="AH323">
        <v>0</v>
      </c>
      <c r="AI323">
        <v>1</v>
      </c>
      <c r="AJ323">
        <v>1</v>
      </c>
      <c r="AK323">
        <v>1</v>
      </c>
      <c r="AL323">
        <v>1</v>
      </c>
      <c r="AN323">
        <v>1</v>
      </c>
      <c r="AO323">
        <v>0</v>
      </c>
      <c r="AP323">
        <v>0</v>
      </c>
      <c r="AQ323">
        <v>0</v>
      </c>
      <c r="AR323">
        <v>0</v>
      </c>
      <c r="AS323" t="s">
        <v>6</v>
      </c>
      <c r="AT323">
        <v>0</v>
      </c>
      <c r="AU323" t="s">
        <v>6</v>
      </c>
      <c r="AV323">
        <v>0</v>
      </c>
      <c r="AW323">
        <v>2</v>
      </c>
      <c r="AX323">
        <v>54030877</v>
      </c>
      <c r="AY323">
        <v>1</v>
      </c>
      <c r="AZ323">
        <v>0</v>
      </c>
      <c r="BA323">
        <v>329</v>
      </c>
      <c r="BB323">
        <v>0</v>
      </c>
      <c r="BC323">
        <v>0</v>
      </c>
      <c r="BD323">
        <v>0</v>
      </c>
      <c r="BE323">
        <v>0</v>
      </c>
      <c r="BF323">
        <v>0</v>
      </c>
      <c r="BG323">
        <v>0</v>
      </c>
      <c r="BH323">
        <v>0</v>
      </c>
      <c r="BI323">
        <v>0</v>
      </c>
      <c r="BJ323">
        <v>0</v>
      </c>
      <c r="BK323">
        <v>0</v>
      </c>
      <c r="BL323">
        <v>0</v>
      </c>
      <c r="BM323">
        <v>0</v>
      </c>
      <c r="BN323">
        <v>0</v>
      </c>
      <c r="BO323">
        <v>0</v>
      </c>
      <c r="BP323">
        <v>0</v>
      </c>
      <c r="BQ323">
        <v>0</v>
      </c>
      <c r="BR323">
        <v>0</v>
      </c>
      <c r="BS323">
        <v>0</v>
      </c>
      <c r="BT323">
        <v>0</v>
      </c>
      <c r="BU323">
        <v>0</v>
      </c>
      <c r="BV323">
        <v>0</v>
      </c>
      <c r="BW323">
        <v>0</v>
      </c>
      <c r="CX323">
        <f>Y323*Source!I940</f>
        <v>0</v>
      </c>
      <c r="CY323">
        <f t="shared" si="33"/>
        <v>0</v>
      </c>
      <c r="CZ323">
        <f t="shared" si="34"/>
        <v>0</v>
      </c>
      <c r="DA323">
        <f t="shared" si="35"/>
        <v>1</v>
      </c>
      <c r="DB323">
        <f t="shared" si="31"/>
        <v>0</v>
      </c>
      <c r="DC323">
        <f t="shared" si="32"/>
        <v>0</v>
      </c>
    </row>
    <row r="324" spans="1:107">
      <c r="A324">
        <f>ROW(Source!A940)</f>
        <v>940</v>
      </c>
      <c r="B324">
        <v>54027915</v>
      </c>
      <c r="C324">
        <v>54030843</v>
      </c>
      <c r="D324">
        <v>29129110</v>
      </c>
      <c r="E324">
        <v>1</v>
      </c>
      <c r="F324">
        <v>1</v>
      </c>
      <c r="G324">
        <v>1</v>
      </c>
      <c r="H324">
        <v>3</v>
      </c>
      <c r="I324" t="s">
        <v>790</v>
      </c>
      <c r="J324" t="s">
        <v>791</v>
      </c>
      <c r="K324" t="s">
        <v>792</v>
      </c>
      <c r="L324">
        <v>1346</v>
      </c>
      <c r="N324">
        <v>1009</v>
      </c>
      <c r="O324" t="s">
        <v>235</v>
      </c>
      <c r="P324" t="s">
        <v>235</v>
      </c>
      <c r="Q324">
        <v>1</v>
      </c>
      <c r="W324">
        <v>0</v>
      </c>
      <c r="X324">
        <v>-151770342</v>
      </c>
      <c r="Y324">
        <v>0</v>
      </c>
      <c r="AA324">
        <v>0</v>
      </c>
      <c r="AB324">
        <v>0</v>
      </c>
      <c r="AC324">
        <v>0</v>
      </c>
      <c r="AD324">
        <v>0</v>
      </c>
      <c r="AE324">
        <v>0</v>
      </c>
      <c r="AF324">
        <v>0</v>
      </c>
      <c r="AG324">
        <v>0</v>
      </c>
      <c r="AH324">
        <v>0</v>
      </c>
      <c r="AI324">
        <v>1</v>
      </c>
      <c r="AJ324">
        <v>1</v>
      </c>
      <c r="AK324">
        <v>1</v>
      </c>
      <c r="AL324">
        <v>1</v>
      </c>
      <c r="AN324">
        <v>1</v>
      </c>
      <c r="AO324">
        <v>0</v>
      </c>
      <c r="AP324">
        <v>0</v>
      </c>
      <c r="AQ324">
        <v>0</v>
      </c>
      <c r="AR324">
        <v>0</v>
      </c>
      <c r="AS324" t="s">
        <v>6</v>
      </c>
      <c r="AT324">
        <v>0</v>
      </c>
      <c r="AU324" t="s">
        <v>6</v>
      </c>
      <c r="AV324">
        <v>0</v>
      </c>
      <c r="AW324">
        <v>2</v>
      </c>
      <c r="AX324">
        <v>54030878</v>
      </c>
      <c r="AY324">
        <v>1</v>
      </c>
      <c r="AZ324">
        <v>0</v>
      </c>
      <c r="BA324">
        <v>330</v>
      </c>
      <c r="BB324">
        <v>0</v>
      </c>
      <c r="BC324">
        <v>0</v>
      </c>
      <c r="BD324">
        <v>0</v>
      </c>
      <c r="BE324">
        <v>0</v>
      </c>
      <c r="BF324">
        <v>0</v>
      </c>
      <c r="BG324">
        <v>0</v>
      </c>
      <c r="BH324">
        <v>0</v>
      </c>
      <c r="BI324">
        <v>0</v>
      </c>
      <c r="BJ324">
        <v>0</v>
      </c>
      <c r="BK324">
        <v>0</v>
      </c>
      <c r="BL324">
        <v>0</v>
      </c>
      <c r="BM324">
        <v>0</v>
      </c>
      <c r="BN324">
        <v>0</v>
      </c>
      <c r="BO324">
        <v>0</v>
      </c>
      <c r="BP324">
        <v>0</v>
      </c>
      <c r="BQ324">
        <v>0</v>
      </c>
      <c r="BR324">
        <v>0</v>
      </c>
      <c r="BS324">
        <v>0</v>
      </c>
      <c r="BT324">
        <v>0</v>
      </c>
      <c r="BU324">
        <v>0</v>
      </c>
      <c r="BV324">
        <v>0</v>
      </c>
      <c r="BW324">
        <v>0</v>
      </c>
      <c r="CX324">
        <f>Y324*Source!I940</f>
        <v>0</v>
      </c>
      <c r="CY324">
        <f t="shared" si="33"/>
        <v>0</v>
      </c>
      <c r="CZ324">
        <f t="shared" si="34"/>
        <v>0</v>
      </c>
      <c r="DA324">
        <f t="shared" si="35"/>
        <v>1</v>
      </c>
      <c r="DB324">
        <f t="shared" si="31"/>
        <v>0</v>
      </c>
      <c r="DC324">
        <f t="shared" si="32"/>
        <v>0</v>
      </c>
    </row>
    <row r="325" spans="1:107">
      <c r="A325">
        <f>ROW(Source!A940)</f>
        <v>940</v>
      </c>
      <c r="B325">
        <v>54027915</v>
      </c>
      <c r="C325">
        <v>54030843</v>
      </c>
      <c r="D325">
        <v>29128724</v>
      </c>
      <c r="E325">
        <v>1</v>
      </c>
      <c r="F325">
        <v>1</v>
      </c>
      <c r="G325">
        <v>1</v>
      </c>
      <c r="H325">
        <v>3</v>
      </c>
      <c r="I325" t="s">
        <v>793</v>
      </c>
      <c r="J325" t="s">
        <v>794</v>
      </c>
      <c r="K325" t="s">
        <v>795</v>
      </c>
      <c r="L325">
        <v>1348</v>
      </c>
      <c r="N325">
        <v>1009</v>
      </c>
      <c r="O325" t="s">
        <v>172</v>
      </c>
      <c r="P325" t="s">
        <v>172</v>
      </c>
      <c r="Q325">
        <v>1000</v>
      </c>
      <c r="W325">
        <v>0</v>
      </c>
      <c r="X325">
        <v>1121589722</v>
      </c>
      <c r="Y325">
        <v>0</v>
      </c>
      <c r="AA325">
        <v>0</v>
      </c>
      <c r="AB325">
        <v>0</v>
      </c>
      <c r="AC325">
        <v>0</v>
      </c>
      <c r="AD325">
        <v>0</v>
      </c>
      <c r="AE325">
        <v>0</v>
      </c>
      <c r="AF325">
        <v>0</v>
      </c>
      <c r="AG325">
        <v>0</v>
      </c>
      <c r="AH325">
        <v>0</v>
      </c>
      <c r="AI325">
        <v>1</v>
      </c>
      <c r="AJ325">
        <v>1</v>
      </c>
      <c r="AK325">
        <v>1</v>
      </c>
      <c r="AL325">
        <v>1</v>
      </c>
      <c r="AN325">
        <v>1</v>
      </c>
      <c r="AO325">
        <v>0</v>
      </c>
      <c r="AP325">
        <v>0</v>
      </c>
      <c r="AQ325">
        <v>0</v>
      </c>
      <c r="AR325">
        <v>0</v>
      </c>
      <c r="AS325" t="s">
        <v>6</v>
      </c>
      <c r="AT325">
        <v>0</v>
      </c>
      <c r="AU325" t="s">
        <v>6</v>
      </c>
      <c r="AV325">
        <v>0</v>
      </c>
      <c r="AW325">
        <v>2</v>
      </c>
      <c r="AX325">
        <v>54030879</v>
      </c>
      <c r="AY325">
        <v>1</v>
      </c>
      <c r="AZ325">
        <v>0</v>
      </c>
      <c r="BA325">
        <v>331</v>
      </c>
      <c r="BB325">
        <v>0</v>
      </c>
      <c r="BC325">
        <v>0</v>
      </c>
      <c r="BD325">
        <v>0</v>
      </c>
      <c r="BE325">
        <v>0</v>
      </c>
      <c r="BF325">
        <v>0</v>
      </c>
      <c r="BG325">
        <v>0</v>
      </c>
      <c r="BH325">
        <v>0</v>
      </c>
      <c r="BI325">
        <v>0</v>
      </c>
      <c r="BJ325">
        <v>0</v>
      </c>
      <c r="BK325">
        <v>0</v>
      </c>
      <c r="BL325">
        <v>0</v>
      </c>
      <c r="BM325">
        <v>0</v>
      </c>
      <c r="BN325">
        <v>0</v>
      </c>
      <c r="BO325">
        <v>0</v>
      </c>
      <c r="BP325">
        <v>0</v>
      </c>
      <c r="BQ325">
        <v>0</v>
      </c>
      <c r="BR325">
        <v>0</v>
      </c>
      <c r="BS325">
        <v>0</v>
      </c>
      <c r="BT325">
        <v>0</v>
      </c>
      <c r="BU325">
        <v>0</v>
      </c>
      <c r="BV325">
        <v>0</v>
      </c>
      <c r="BW325">
        <v>0</v>
      </c>
      <c r="CX325">
        <f>Y325*Source!I940</f>
        <v>0</v>
      </c>
      <c r="CY325">
        <f t="shared" si="33"/>
        <v>0</v>
      </c>
      <c r="CZ325">
        <f t="shared" si="34"/>
        <v>0</v>
      </c>
      <c r="DA325">
        <f t="shared" si="35"/>
        <v>1</v>
      </c>
      <c r="DB325">
        <f t="shared" si="31"/>
        <v>0</v>
      </c>
      <c r="DC325">
        <f t="shared" si="32"/>
        <v>0</v>
      </c>
    </row>
    <row r="326" spans="1:107">
      <c r="A326">
        <f>ROW(Source!A940)</f>
        <v>940</v>
      </c>
      <c r="B326">
        <v>54027915</v>
      </c>
      <c r="C326">
        <v>54030843</v>
      </c>
      <c r="D326">
        <v>29148255</v>
      </c>
      <c r="E326">
        <v>1</v>
      </c>
      <c r="F326">
        <v>1</v>
      </c>
      <c r="G326">
        <v>1</v>
      </c>
      <c r="H326">
        <v>3</v>
      </c>
      <c r="I326" t="s">
        <v>796</v>
      </c>
      <c r="J326" t="s">
        <v>797</v>
      </c>
      <c r="K326" t="s">
        <v>798</v>
      </c>
      <c r="L326">
        <v>1354</v>
      </c>
      <c r="N326">
        <v>1010</v>
      </c>
      <c r="O326" t="s">
        <v>143</v>
      </c>
      <c r="P326" t="s">
        <v>143</v>
      </c>
      <c r="Q326">
        <v>1</v>
      </c>
      <c r="W326">
        <v>0</v>
      </c>
      <c r="X326">
        <v>-593060650</v>
      </c>
      <c r="Y326">
        <v>0</v>
      </c>
      <c r="AA326">
        <v>2822.47</v>
      </c>
      <c r="AB326">
        <v>0</v>
      </c>
      <c r="AC326">
        <v>0</v>
      </c>
      <c r="AD326">
        <v>0</v>
      </c>
      <c r="AE326">
        <v>2822.47</v>
      </c>
      <c r="AF326">
        <v>0</v>
      </c>
      <c r="AG326">
        <v>0</v>
      </c>
      <c r="AH326">
        <v>0</v>
      </c>
      <c r="AI326">
        <v>1</v>
      </c>
      <c r="AJ326">
        <v>1</v>
      </c>
      <c r="AK326">
        <v>1</v>
      </c>
      <c r="AL326">
        <v>1</v>
      </c>
      <c r="AN326">
        <v>1</v>
      </c>
      <c r="AO326">
        <v>0</v>
      </c>
      <c r="AP326">
        <v>0</v>
      </c>
      <c r="AQ326">
        <v>0</v>
      </c>
      <c r="AR326">
        <v>0</v>
      </c>
      <c r="AS326" t="s">
        <v>6</v>
      </c>
      <c r="AT326">
        <v>0</v>
      </c>
      <c r="AU326" t="s">
        <v>6</v>
      </c>
      <c r="AV326">
        <v>0</v>
      </c>
      <c r="AW326">
        <v>2</v>
      </c>
      <c r="AX326">
        <v>54030880</v>
      </c>
      <c r="AY326">
        <v>1</v>
      </c>
      <c r="AZ326">
        <v>0</v>
      </c>
      <c r="BA326">
        <v>332</v>
      </c>
      <c r="BB326">
        <v>0</v>
      </c>
      <c r="BC326">
        <v>0</v>
      </c>
      <c r="BD326">
        <v>0</v>
      </c>
      <c r="BE326">
        <v>0</v>
      </c>
      <c r="BF326">
        <v>0</v>
      </c>
      <c r="BG326">
        <v>0</v>
      </c>
      <c r="BH326">
        <v>0</v>
      </c>
      <c r="BI326">
        <v>0</v>
      </c>
      <c r="BJ326">
        <v>0</v>
      </c>
      <c r="BK326">
        <v>0</v>
      </c>
      <c r="BL326">
        <v>0</v>
      </c>
      <c r="BM326">
        <v>0</v>
      </c>
      <c r="BN326">
        <v>0</v>
      </c>
      <c r="BO326">
        <v>0</v>
      </c>
      <c r="BP326">
        <v>0</v>
      </c>
      <c r="BQ326">
        <v>0</v>
      </c>
      <c r="BR326">
        <v>0</v>
      </c>
      <c r="BS326">
        <v>0</v>
      </c>
      <c r="BT326">
        <v>0</v>
      </c>
      <c r="BU326">
        <v>0</v>
      </c>
      <c r="BV326">
        <v>0</v>
      </c>
      <c r="BW326">
        <v>0</v>
      </c>
      <c r="CX326">
        <f>Y326*Source!I940</f>
        <v>0</v>
      </c>
      <c r="CY326">
        <f t="shared" si="33"/>
        <v>2822.47</v>
      </c>
      <c r="CZ326">
        <f t="shared" si="34"/>
        <v>2822.47</v>
      </c>
      <c r="DA326">
        <f t="shared" si="35"/>
        <v>1</v>
      </c>
      <c r="DB326">
        <f t="shared" ref="DB326:DB357" si="36">ROUND(ROUND(AT326*CZ326,2),6)</f>
        <v>0</v>
      </c>
      <c r="DC326">
        <f t="shared" ref="DC326:DC357" si="37">ROUND(ROUND(AT326*AG326,2),6)</f>
        <v>0</v>
      </c>
    </row>
    <row r="327" spans="1:107">
      <c r="A327">
        <f>ROW(Source!A940)</f>
        <v>940</v>
      </c>
      <c r="B327">
        <v>54027915</v>
      </c>
      <c r="C327">
        <v>54030843</v>
      </c>
      <c r="D327">
        <v>29164123</v>
      </c>
      <c r="E327">
        <v>1</v>
      </c>
      <c r="F327">
        <v>1</v>
      </c>
      <c r="G327">
        <v>1</v>
      </c>
      <c r="H327">
        <v>3</v>
      </c>
      <c r="I327" t="s">
        <v>799</v>
      </c>
      <c r="J327" t="s">
        <v>800</v>
      </c>
      <c r="K327" t="s">
        <v>801</v>
      </c>
      <c r="L327">
        <v>1355</v>
      </c>
      <c r="N327">
        <v>1010</v>
      </c>
      <c r="O327" t="s">
        <v>257</v>
      </c>
      <c r="P327" t="s">
        <v>257</v>
      </c>
      <c r="Q327">
        <v>100</v>
      </c>
      <c r="W327">
        <v>0</v>
      </c>
      <c r="X327">
        <v>1044355548</v>
      </c>
      <c r="Y327">
        <v>0.06</v>
      </c>
      <c r="AA327">
        <v>601</v>
      </c>
      <c r="AB327">
        <v>0</v>
      </c>
      <c r="AC327">
        <v>0</v>
      </c>
      <c r="AD327">
        <v>0</v>
      </c>
      <c r="AE327">
        <v>601</v>
      </c>
      <c r="AF327">
        <v>0</v>
      </c>
      <c r="AG327">
        <v>0</v>
      </c>
      <c r="AH327">
        <v>0</v>
      </c>
      <c r="AI327">
        <v>1</v>
      </c>
      <c r="AJ327">
        <v>1</v>
      </c>
      <c r="AK327">
        <v>1</v>
      </c>
      <c r="AL327">
        <v>1</v>
      </c>
      <c r="AN327">
        <v>0</v>
      </c>
      <c r="AO327">
        <v>1</v>
      </c>
      <c r="AP327">
        <v>0</v>
      </c>
      <c r="AQ327">
        <v>0</v>
      </c>
      <c r="AR327">
        <v>0</v>
      </c>
      <c r="AS327" t="s">
        <v>6</v>
      </c>
      <c r="AT327">
        <v>0.06</v>
      </c>
      <c r="AU327" t="s">
        <v>6</v>
      </c>
      <c r="AV327">
        <v>0</v>
      </c>
      <c r="AW327">
        <v>2</v>
      </c>
      <c r="AX327">
        <v>54030881</v>
      </c>
      <c r="AY327">
        <v>1</v>
      </c>
      <c r="AZ327">
        <v>0</v>
      </c>
      <c r="BA327">
        <v>333</v>
      </c>
      <c r="BB327">
        <v>0</v>
      </c>
      <c r="BC327">
        <v>0</v>
      </c>
      <c r="BD327">
        <v>0</v>
      </c>
      <c r="BE327">
        <v>0</v>
      </c>
      <c r="BF327">
        <v>0</v>
      </c>
      <c r="BG327">
        <v>0</v>
      </c>
      <c r="BH327">
        <v>0</v>
      </c>
      <c r="BI327">
        <v>0</v>
      </c>
      <c r="BJ327">
        <v>0</v>
      </c>
      <c r="BK327">
        <v>0</v>
      </c>
      <c r="BL327">
        <v>0</v>
      </c>
      <c r="BM327">
        <v>0</v>
      </c>
      <c r="BN327">
        <v>0</v>
      </c>
      <c r="BO327">
        <v>0</v>
      </c>
      <c r="BP327">
        <v>0</v>
      </c>
      <c r="BQ327">
        <v>0</v>
      </c>
      <c r="BR327">
        <v>0</v>
      </c>
      <c r="BS327">
        <v>0</v>
      </c>
      <c r="BT327">
        <v>0</v>
      </c>
      <c r="BU327">
        <v>0</v>
      </c>
      <c r="BV327">
        <v>0</v>
      </c>
      <c r="BW327">
        <v>0</v>
      </c>
      <c r="CX327">
        <f>Y327*Source!I940</f>
        <v>0.06</v>
      </c>
      <c r="CY327">
        <f t="shared" si="33"/>
        <v>601</v>
      </c>
      <c r="CZ327">
        <f t="shared" si="34"/>
        <v>601</v>
      </c>
      <c r="DA327">
        <f t="shared" si="35"/>
        <v>1</v>
      </c>
      <c r="DB327">
        <f t="shared" si="36"/>
        <v>36.06</v>
      </c>
      <c r="DC327">
        <f t="shared" si="37"/>
        <v>0</v>
      </c>
    </row>
    <row r="328" spans="1:107">
      <c r="A328">
        <f>ROW(Source!A942)</f>
        <v>942</v>
      </c>
      <c r="B328">
        <v>54027915</v>
      </c>
      <c r="C328">
        <v>54030883</v>
      </c>
      <c r="D328">
        <v>18406804</v>
      </c>
      <c r="E328">
        <v>1</v>
      </c>
      <c r="F328">
        <v>1</v>
      </c>
      <c r="G328">
        <v>1</v>
      </c>
      <c r="H328">
        <v>1</v>
      </c>
      <c r="I328" t="s">
        <v>814</v>
      </c>
      <c r="J328" t="s">
        <v>6</v>
      </c>
      <c r="K328" t="s">
        <v>815</v>
      </c>
      <c r="L328">
        <v>1369</v>
      </c>
      <c r="N328">
        <v>1013</v>
      </c>
      <c r="O328" t="s">
        <v>738</v>
      </c>
      <c r="P328" t="s">
        <v>738</v>
      </c>
      <c r="Q328">
        <v>1</v>
      </c>
      <c r="W328">
        <v>0</v>
      </c>
      <c r="X328">
        <v>254330056</v>
      </c>
      <c r="Y328">
        <v>154</v>
      </c>
      <c r="AA328">
        <v>0</v>
      </c>
      <c r="AB328">
        <v>0</v>
      </c>
      <c r="AC328">
        <v>0</v>
      </c>
      <c r="AD328">
        <v>7.8</v>
      </c>
      <c r="AE328">
        <v>0</v>
      </c>
      <c r="AF328">
        <v>0</v>
      </c>
      <c r="AG328">
        <v>0</v>
      </c>
      <c r="AH328">
        <v>7.8</v>
      </c>
      <c r="AI328">
        <v>1</v>
      </c>
      <c r="AJ328">
        <v>1</v>
      </c>
      <c r="AK328">
        <v>1</v>
      </c>
      <c r="AL328">
        <v>1</v>
      </c>
      <c r="AN328">
        <v>0</v>
      </c>
      <c r="AO328">
        <v>1</v>
      </c>
      <c r="AP328">
        <v>0</v>
      </c>
      <c r="AQ328">
        <v>0</v>
      </c>
      <c r="AR328">
        <v>0</v>
      </c>
      <c r="AS328" t="s">
        <v>6</v>
      </c>
      <c r="AT328">
        <v>154</v>
      </c>
      <c r="AU328" t="s">
        <v>6</v>
      </c>
      <c r="AV328">
        <v>1</v>
      </c>
      <c r="AW328">
        <v>2</v>
      </c>
      <c r="AX328">
        <v>54030885</v>
      </c>
      <c r="AY328">
        <v>1</v>
      </c>
      <c r="AZ328">
        <v>0</v>
      </c>
      <c r="BA328">
        <v>334</v>
      </c>
      <c r="BB328">
        <v>0</v>
      </c>
      <c r="BC328">
        <v>0</v>
      </c>
      <c r="BD328">
        <v>0</v>
      </c>
      <c r="BE328">
        <v>0</v>
      </c>
      <c r="BF328">
        <v>0</v>
      </c>
      <c r="BG328">
        <v>0</v>
      </c>
      <c r="BH328">
        <v>0</v>
      </c>
      <c r="BI328">
        <v>0</v>
      </c>
      <c r="BJ328">
        <v>0</v>
      </c>
      <c r="BK328">
        <v>0</v>
      </c>
      <c r="BL328">
        <v>0</v>
      </c>
      <c r="BM328">
        <v>0</v>
      </c>
      <c r="BN328">
        <v>0</v>
      </c>
      <c r="BO328">
        <v>0</v>
      </c>
      <c r="BP328">
        <v>0</v>
      </c>
      <c r="BQ328">
        <v>0</v>
      </c>
      <c r="BR328">
        <v>0</v>
      </c>
      <c r="BS328">
        <v>0</v>
      </c>
      <c r="BT328">
        <v>0</v>
      </c>
      <c r="BU328">
        <v>0</v>
      </c>
      <c r="BV328">
        <v>0</v>
      </c>
      <c r="BW328">
        <v>0</v>
      </c>
      <c r="CX328">
        <f>Y328*Source!I942</f>
        <v>0.1925</v>
      </c>
      <c r="CY328">
        <f>AD328</f>
        <v>7.8</v>
      </c>
      <c r="CZ328">
        <f>AH328</f>
        <v>7.8</v>
      </c>
      <c r="DA328">
        <f>AL328</f>
        <v>1</v>
      </c>
      <c r="DB328">
        <f t="shared" si="36"/>
        <v>1201.2</v>
      </c>
      <c r="DC328">
        <f t="shared" si="37"/>
        <v>0</v>
      </c>
    </row>
    <row r="329" spans="1:107">
      <c r="A329">
        <f>ROW(Source!A943)</f>
        <v>943</v>
      </c>
      <c r="B329">
        <v>54027915</v>
      </c>
      <c r="C329">
        <v>54030886</v>
      </c>
      <c r="D329">
        <v>29361034</v>
      </c>
      <c r="E329">
        <v>1</v>
      </c>
      <c r="F329">
        <v>1</v>
      </c>
      <c r="G329">
        <v>1</v>
      </c>
      <c r="H329">
        <v>1</v>
      </c>
      <c r="I329" t="s">
        <v>816</v>
      </c>
      <c r="J329" t="s">
        <v>6</v>
      </c>
      <c r="K329" t="s">
        <v>817</v>
      </c>
      <c r="L329">
        <v>1369</v>
      </c>
      <c r="N329">
        <v>1013</v>
      </c>
      <c r="O329" t="s">
        <v>738</v>
      </c>
      <c r="P329" t="s">
        <v>738</v>
      </c>
      <c r="Q329">
        <v>1</v>
      </c>
      <c r="W329">
        <v>0</v>
      </c>
      <c r="X329">
        <v>184923391</v>
      </c>
      <c r="Y329">
        <v>10.7</v>
      </c>
      <c r="AA329">
        <v>0</v>
      </c>
      <c r="AB329">
        <v>0</v>
      </c>
      <c r="AC329">
        <v>0</v>
      </c>
      <c r="AD329">
        <v>9.4</v>
      </c>
      <c r="AE329">
        <v>0</v>
      </c>
      <c r="AF329">
        <v>0</v>
      </c>
      <c r="AG329">
        <v>0</v>
      </c>
      <c r="AH329">
        <v>9.4</v>
      </c>
      <c r="AI329">
        <v>1</v>
      </c>
      <c r="AJ329">
        <v>1</v>
      </c>
      <c r="AK329">
        <v>1</v>
      </c>
      <c r="AL329">
        <v>1</v>
      </c>
      <c r="AN329">
        <v>0</v>
      </c>
      <c r="AO329">
        <v>1</v>
      </c>
      <c r="AP329">
        <v>0</v>
      </c>
      <c r="AQ329">
        <v>0</v>
      </c>
      <c r="AR329">
        <v>0</v>
      </c>
      <c r="AS329" t="s">
        <v>6</v>
      </c>
      <c r="AT329">
        <v>10.7</v>
      </c>
      <c r="AU329" t="s">
        <v>6</v>
      </c>
      <c r="AV329">
        <v>1</v>
      </c>
      <c r="AW329">
        <v>2</v>
      </c>
      <c r="AX329">
        <v>54030895</v>
      </c>
      <c r="AY329">
        <v>1</v>
      </c>
      <c r="AZ329">
        <v>0</v>
      </c>
      <c r="BA329">
        <v>335</v>
      </c>
      <c r="BB329">
        <v>0</v>
      </c>
      <c r="BC329">
        <v>0</v>
      </c>
      <c r="BD329">
        <v>0</v>
      </c>
      <c r="BE329">
        <v>0</v>
      </c>
      <c r="BF329">
        <v>0</v>
      </c>
      <c r="BG329">
        <v>0</v>
      </c>
      <c r="BH329">
        <v>0</v>
      </c>
      <c r="BI329">
        <v>0</v>
      </c>
      <c r="BJ329">
        <v>0</v>
      </c>
      <c r="BK329">
        <v>0</v>
      </c>
      <c r="BL329">
        <v>0</v>
      </c>
      <c r="BM329">
        <v>0</v>
      </c>
      <c r="BN329">
        <v>0</v>
      </c>
      <c r="BO329">
        <v>0</v>
      </c>
      <c r="BP329">
        <v>0</v>
      </c>
      <c r="BQ329">
        <v>0</v>
      </c>
      <c r="BR329">
        <v>0</v>
      </c>
      <c r="BS329">
        <v>0</v>
      </c>
      <c r="BT329">
        <v>0</v>
      </c>
      <c r="BU329">
        <v>0</v>
      </c>
      <c r="BV329">
        <v>0</v>
      </c>
      <c r="BW329">
        <v>0</v>
      </c>
      <c r="CX329">
        <f>Y329*Source!I943</f>
        <v>1.07</v>
      </c>
      <c r="CY329">
        <f>AD329</f>
        <v>9.4</v>
      </c>
      <c r="CZ329">
        <f>AH329</f>
        <v>9.4</v>
      </c>
      <c r="DA329">
        <f>AL329</f>
        <v>1</v>
      </c>
      <c r="DB329">
        <f t="shared" si="36"/>
        <v>100.58</v>
      </c>
      <c r="DC329">
        <f t="shared" si="37"/>
        <v>0</v>
      </c>
    </row>
    <row r="330" spans="1:107">
      <c r="A330">
        <f>ROW(Source!A943)</f>
        <v>943</v>
      </c>
      <c r="B330">
        <v>54027915</v>
      </c>
      <c r="C330">
        <v>54030886</v>
      </c>
      <c r="D330">
        <v>121548</v>
      </c>
      <c r="E330">
        <v>1</v>
      </c>
      <c r="F330">
        <v>1</v>
      </c>
      <c r="G330">
        <v>1</v>
      </c>
      <c r="H330">
        <v>1</v>
      </c>
      <c r="I330" t="s">
        <v>108</v>
      </c>
      <c r="J330" t="s">
        <v>6</v>
      </c>
      <c r="K330" t="s">
        <v>741</v>
      </c>
      <c r="L330">
        <v>608254</v>
      </c>
      <c r="N330">
        <v>1013</v>
      </c>
      <c r="O330" t="s">
        <v>742</v>
      </c>
      <c r="P330" t="s">
        <v>742</v>
      </c>
      <c r="Q330">
        <v>1</v>
      </c>
      <c r="W330">
        <v>0</v>
      </c>
      <c r="X330">
        <v>-185737400</v>
      </c>
      <c r="Y330">
        <v>0.19</v>
      </c>
      <c r="AA330">
        <v>0</v>
      </c>
      <c r="AB330">
        <v>0</v>
      </c>
      <c r="AC330">
        <v>0</v>
      </c>
      <c r="AD330">
        <v>0</v>
      </c>
      <c r="AE330">
        <v>0</v>
      </c>
      <c r="AF330">
        <v>0</v>
      </c>
      <c r="AG330">
        <v>0</v>
      </c>
      <c r="AH330">
        <v>0</v>
      </c>
      <c r="AI330">
        <v>1</v>
      </c>
      <c r="AJ330">
        <v>1</v>
      </c>
      <c r="AK330">
        <v>1</v>
      </c>
      <c r="AL330">
        <v>1</v>
      </c>
      <c r="AN330">
        <v>0</v>
      </c>
      <c r="AO330">
        <v>1</v>
      </c>
      <c r="AP330">
        <v>0</v>
      </c>
      <c r="AQ330">
        <v>0</v>
      </c>
      <c r="AR330">
        <v>0</v>
      </c>
      <c r="AS330" t="s">
        <v>6</v>
      </c>
      <c r="AT330">
        <v>0.19</v>
      </c>
      <c r="AU330" t="s">
        <v>6</v>
      </c>
      <c r="AV330">
        <v>2</v>
      </c>
      <c r="AW330">
        <v>2</v>
      </c>
      <c r="AX330">
        <v>54030896</v>
      </c>
      <c r="AY330">
        <v>1</v>
      </c>
      <c r="AZ330">
        <v>0</v>
      </c>
      <c r="BA330">
        <v>336</v>
      </c>
      <c r="BB330">
        <v>0</v>
      </c>
      <c r="BC330">
        <v>0</v>
      </c>
      <c r="BD330">
        <v>0</v>
      </c>
      <c r="BE330">
        <v>0</v>
      </c>
      <c r="BF330">
        <v>0</v>
      </c>
      <c r="BG330">
        <v>0</v>
      </c>
      <c r="BH330">
        <v>0</v>
      </c>
      <c r="BI330">
        <v>0</v>
      </c>
      <c r="BJ330">
        <v>0</v>
      </c>
      <c r="BK330">
        <v>0</v>
      </c>
      <c r="BL330">
        <v>0</v>
      </c>
      <c r="BM330">
        <v>0</v>
      </c>
      <c r="BN330">
        <v>0</v>
      </c>
      <c r="BO330">
        <v>0</v>
      </c>
      <c r="BP330">
        <v>0</v>
      </c>
      <c r="BQ330">
        <v>0</v>
      </c>
      <c r="BR330">
        <v>0</v>
      </c>
      <c r="BS330">
        <v>0</v>
      </c>
      <c r="BT330">
        <v>0</v>
      </c>
      <c r="BU330">
        <v>0</v>
      </c>
      <c r="BV330">
        <v>0</v>
      </c>
      <c r="BW330">
        <v>0</v>
      </c>
      <c r="CX330">
        <f>Y330*Source!I943</f>
        <v>1.9000000000000003E-2</v>
      </c>
      <c r="CY330">
        <f>AD330</f>
        <v>0</v>
      </c>
      <c r="CZ330">
        <f>AH330</f>
        <v>0</v>
      </c>
      <c r="DA330">
        <f>AL330</f>
        <v>1</v>
      </c>
      <c r="DB330">
        <f t="shared" si="36"/>
        <v>0</v>
      </c>
      <c r="DC330">
        <f t="shared" si="37"/>
        <v>0</v>
      </c>
    </row>
    <row r="331" spans="1:107">
      <c r="A331">
        <f>ROW(Source!A943)</f>
        <v>943</v>
      </c>
      <c r="B331">
        <v>54027915</v>
      </c>
      <c r="C331">
        <v>54030886</v>
      </c>
      <c r="D331">
        <v>29172362</v>
      </c>
      <c r="E331">
        <v>1</v>
      </c>
      <c r="F331">
        <v>1</v>
      </c>
      <c r="G331">
        <v>1</v>
      </c>
      <c r="H331">
        <v>2</v>
      </c>
      <c r="I331" t="s">
        <v>818</v>
      </c>
      <c r="J331" t="s">
        <v>819</v>
      </c>
      <c r="K331" t="s">
        <v>820</v>
      </c>
      <c r="L331">
        <v>1368</v>
      </c>
      <c r="N331">
        <v>1011</v>
      </c>
      <c r="O331" t="s">
        <v>746</v>
      </c>
      <c r="P331" t="s">
        <v>746</v>
      </c>
      <c r="Q331">
        <v>1</v>
      </c>
      <c r="W331">
        <v>0</v>
      </c>
      <c r="X331">
        <v>783836208</v>
      </c>
      <c r="Y331">
        <v>0.19</v>
      </c>
      <c r="AA331">
        <v>0</v>
      </c>
      <c r="AB331">
        <v>134.65</v>
      </c>
      <c r="AC331">
        <v>13.5</v>
      </c>
      <c r="AD331">
        <v>0</v>
      </c>
      <c r="AE331">
        <v>0</v>
      </c>
      <c r="AF331">
        <v>134.65</v>
      </c>
      <c r="AG331">
        <v>13.5</v>
      </c>
      <c r="AH331">
        <v>0</v>
      </c>
      <c r="AI331">
        <v>1</v>
      </c>
      <c r="AJ331">
        <v>1</v>
      </c>
      <c r="AK331">
        <v>1</v>
      </c>
      <c r="AL331">
        <v>1</v>
      </c>
      <c r="AN331">
        <v>0</v>
      </c>
      <c r="AO331">
        <v>1</v>
      </c>
      <c r="AP331">
        <v>0</v>
      </c>
      <c r="AQ331">
        <v>0</v>
      </c>
      <c r="AR331">
        <v>0</v>
      </c>
      <c r="AS331" t="s">
        <v>6</v>
      </c>
      <c r="AT331">
        <v>0.19</v>
      </c>
      <c r="AU331" t="s">
        <v>6</v>
      </c>
      <c r="AV331">
        <v>0</v>
      </c>
      <c r="AW331">
        <v>2</v>
      </c>
      <c r="AX331">
        <v>54030897</v>
      </c>
      <c r="AY331">
        <v>1</v>
      </c>
      <c r="AZ331">
        <v>0</v>
      </c>
      <c r="BA331">
        <v>337</v>
      </c>
      <c r="BB331">
        <v>0</v>
      </c>
      <c r="BC331">
        <v>0</v>
      </c>
      <c r="BD331">
        <v>0</v>
      </c>
      <c r="BE331">
        <v>0</v>
      </c>
      <c r="BF331">
        <v>0</v>
      </c>
      <c r="BG331">
        <v>0</v>
      </c>
      <c r="BH331">
        <v>0</v>
      </c>
      <c r="BI331">
        <v>0</v>
      </c>
      <c r="BJ331">
        <v>0</v>
      </c>
      <c r="BK331">
        <v>0</v>
      </c>
      <c r="BL331">
        <v>0</v>
      </c>
      <c r="BM331">
        <v>0</v>
      </c>
      <c r="BN331">
        <v>0</v>
      </c>
      <c r="BO331">
        <v>0</v>
      </c>
      <c r="BP331">
        <v>0</v>
      </c>
      <c r="BQ331">
        <v>0</v>
      </c>
      <c r="BR331">
        <v>0</v>
      </c>
      <c r="BS331">
        <v>0</v>
      </c>
      <c r="BT331">
        <v>0</v>
      </c>
      <c r="BU331">
        <v>0</v>
      </c>
      <c r="BV331">
        <v>0</v>
      </c>
      <c r="BW331">
        <v>0</v>
      </c>
      <c r="CX331">
        <f>Y331*Source!I943</f>
        <v>1.9000000000000003E-2</v>
      </c>
      <c r="CY331">
        <f>AB331</f>
        <v>134.65</v>
      </c>
      <c r="CZ331">
        <f>AF331</f>
        <v>134.65</v>
      </c>
      <c r="DA331">
        <f>AJ331</f>
        <v>1</v>
      </c>
      <c r="DB331">
        <f t="shared" si="36"/>
        <v>25.58</v>
      </c>
      <c r="DC331">
        <f t="shared" si="37"/>
        <v>2.57</v>
      </c>
    </row>
    <row r="332" spans="1:107">
      <c r="A332">
        <f>ROW(Source!A943)</f>
        <v>943</v>
      </c>
      <c r="B332">
        <v>54027915</v>
      </c>
      <c r="C332">
        <v>54030886</v>
      </c>
      <c r="D332">
        <v>29172657</v>
      </c>
      <c r="E332">
        <v>1</v>
      </c>
      <c r="F332">
        <v>1</v>
      </c>
      <c r="G332">
        <v>1</v>
      </c>
      <c r="H332">
        <v>2</v>
      </c>
      <c r="I332" t="s">
        <v>821</v>
      </c>
      <c r="J332" t="s">
        <v>822</v>
      </c>
      <c r="K332" t="s">
        <v>823</v>
      </c>
      <c r="L332">
        <v>1368</v>
      </c>
      <c r="N332">
        <v>1011</v>
      </c>
      <c r="O332" t="s">
        <v>746</v>
      </c>
      <c r="P332" t="s">
        <v>746</v>
      </c>
      <c r="Q332">
        <v>1</v>
      </c>
      <c r="W332">
        <v>0</v>
      </c>
      <c r="X332">
        <v>1474986261</v>
      </c>
      <c r="Y332">
        <v>1.75</v>
      </c>
      <c r="AA332">
        <v>0</v>
      </c>
      <c r="AB332">
        <v>8.1</v>
      </c>
      <c r="AC332">
        <v>0</v>
      </c>
      <c r="AD332">
        <v>0</v>
      </c>
      <c r="AE332">
        <v>0</v>
      </c>
      <c r="AF332">
        <v>8.1</v>
      </c>
      <c r="AG332">
        <v>0</v>
      </c>
      <c r="AH332">
        <v>0</v>
      </c>
      <c r="AI332">
        <v>1</v>
      </c>
      <c r="AJ332">
        <v>1</v>
      </c>
      <c r="AK332">
        <v>1</v>
      </c>
      <c r="AL332">
        <v>1</v>
      </c>
      <c r="AN332">
        <v>0</v>
      </c>
      <c r="AO332">
        <v>1</v>
      </c>
      <c r="AP332">
        <v>0</v>
      </c>
      <c r="AQ332">
        <v>0</v>
      </c>
      <c r="AR332">
        <v>0</v>
      </c>
      <c r="AS332" t="s">
        <v>6</v>
      </c>
      <c r="AT332">
        <v>1.75</v>
      </c>
      <c r="AU332" t="s">
        <v>6</v>
      </c>
      <c r="AV332">
        <v>0</v>
      </c>
      <c r="AW332">
        <v>2</v>
      </c>
      <c r="AX332">
        <v>54030898</v>
      </c>
      <c r="AY332">
        <v>1</v>
      </c>
      <c r="AZ332">
        <v>0</v>
      </c>
      <c r="BA332">
        <v>338</v>
      </c>
      <c r="BB332">
        <v>0</v>
      </c>
      <c r="BC332">
        <v>0</v>
      </c>
      <c r="BD332">
        <v>0</v>
      </c>
      <c r="BE332">
        <v>0</v>
      </c>
      <c r="BF332">
        <v>0</v>
      </c>
      <c r="BG332">
        <v>0</v>
      </c>
      <c r="BH332">
        <v>0</v>
      </c>
      <c r="BI332">
        <v>0</v>
      </c>
      <c r="BJ332">
        <v>0</v>
      </c>
      <c r="BK332">
        <v>0</v>
      </c>
      <c r="BL332">
        <v>0</v>
      </c>
      <c r="BM332">
        <v>0</v>
      </c>
      <c r="BN332">
        <v>0</v>
      </c>
      <c r="BO332">
        <v>0</v>
      </c>
      <c r="BP332">
        <v>0</v>
      </c>
      <c r="BQ332">
        <v>0</v>
      </c>
      <c r="BR332">
        <v>0</v>
      </c>
      <c r="BS332">
        <v>0</v>
      </c>
      <c r="BT332">
        <v>0</v>
      </c>
      <c r="BU332">
        <v>0</v>
      </c>
      <c r="BV332">
        <v>0</v>
      </c>
      <c r="BW332">
        <v>0</v>
      </c>
      <c r="CX332">
        <f>Y332*Source!I943</f>
        <v>0.17500000000000002</v>
      </c>
      <c r="CY332">
        <f>AB332</f>
        <v>8.1</v>
      </c>
      <c r="CZ332">
        <f>AF332</f>
        <v>8.1</v>
      </c>
      <c r="DA332">
        <f>AJ332</f>
        <v>1</v>
      </c>
      <c r="DB332">
        <f t="shared" si="36"/>
        <v>14.18</v>
      </c>
      <c r="DC332">
        <f t="shared" si="37"/>
        <v>0</v>
      </c>
    </row>
    <row r="333" spans="1:107">
      <c r="A333">
        <f>ROW(Source!A943)</f>
        <v>943</v>
      </c>
      <c r="B333">
        <v>54027915</v>
      </c>
      <c r="C333">
        <v>54030886</v>
      </c>
      <c r="D333">
        <v>29174913</v>
      </c>
      <c r="E333">
        <v>1</v>
      </c>
      <c r="F333">
        <v>1</v>
      </c>
      <c r="G333">
        <v>1</v>
      </c>
      <c r="H333">
        <v>2</v>
      </c>
      <c r="I333" t="s">
        <v>760</v>
      </c>
      <c r="J333" t="s">
        <v>761</v>
      </c>
      <c r="K333" t="s">
        <v>762</v>
      </c>
      <c r="L333">
        <v>1368</v>
      </c>
      <c r="N333">
        <v>1011</v>
      </c>
      <c r="O333" t="s">
        <v>746</v>
      </c>
      <c r="P333" t="s">
        <v>746</v>
      </c>
      <c r="Q333">
        <v>1</v>
      </c>
      <c r="W333">
        <v>0</v>
      </c>
      <c r="X333">
        <v>1230759911</v>
      </c>
      <c r="Y333">
        <v>0.19</v>
      </c>
      <c r="AA333">
        <v>0</v>
      </c>
      <c r="AB333">
        <v>87.17</v>
      </c>
      <c r="AC333">
        <v>11.6</v>
      </c>
      <c r="AD333">
        <v>0</v>
      </c>
      <c r="AE333">
        <v>0</v>
      </c>
      <c r="AF333">
        <v>87.17</v>
      </c>
      <c r="AG333">
        <v>11.6</v>
      </c>
      <c r="AH333">
        <v>0</v>
      </c>
      <c r="AI333">
        <v>1</v>
      </c>
      <c r="AJ333">
        <v>1</v>
      </c>
      <c r="AK333">
        <v>1</v>
      </c>
      <c r="AL333">
        <v>1</v>
      </c>
      <c r="AN333">
        <v>0</v>
      </c>
      <c r="AO333">
        <v>1</v>
      </c>
      <c r="AP333">
        <v>0</v>
      </c>
      <c r="AQ333">
        <v>0</v>
      </c>
      <c r="AR333">
        <v>0</v>
      </c>
      <c r="AS333" t="s">
        <v>6</v>
      </c>
      <c r="AT333">
        <v>0.19</v>
      </c>
      <c r="AU333" t="s">
        <v>6</v>
      </c>
      <c r="AV333">
        <v>0</v>
      </c>
      <c r="AW333">
        <v>2</v>
      </c>
      <c r="AX333">
        <v>54030899</v>
      </c>
      <c r="AY333">
        <v>1</v>
      </c>
      <c r="AZ333">
        <v>0</v>
      </c>
      <c r="BA333">
        <v>339</v>
      </c>
      <c r="BB333">
        <v>0</v>
      </c>
      <c r="BC333">
        <v>0</v>
      </c>
      <c r="BD333">
        <v>0</v>
      </c>
      <c r="BE333">
        <v>0</v>
      </c>
      <c r="BF333">
        <v>0</v>
      </c>
      <c r="BG333">
        <v>0</v>
      </c>
      <c r="BH333">
        <v>0</v>
      </c>
      <c r="BI333">
        <v>0</v>
      </c>
      <c r="BJ333">
        <v>0</v>
      </c>
      <c r="BK333">
        <v>0</v>
      </c>
      <c r="BL333">
        <v>0</v>
      </c>
      <c r="BM333">
        <v>0</v>
      </c>
      <c r="BN333">
        <v>0</v>
      </c>
      <c r="BO333">
        <v>0</v>
      </c>
      <c r="BP333">
        <v>0</v>
      </c>
      <c r="BQ333">
        <v>0</v>
      </c>
      <c r="BR333">
        <v>0</v>
      </c>
      <c r="BS333">
        <v>0</v>
      </c>
      <c r="BT333">
        <v>0</v>
      </c>
      <c r="BU333">
        <v>0</v>
      </c>
      <c r="BV333">
        <v>0</v>
      </c>
      <c r="BW333">
        <v>0</v>
      </c>
      <c r="CX333">
        <f>Y333*Source!I943</f>
        <v>1.9000000000000003E-2</v>
      </c>
      <c r="CY333">
        <f>AB333</f>
        <v>87.17</v>
      </c>
      <c r="CZ333">
        <f>AF333</f>
        <v>87.17</v>
      </c>
      <c r="DA333">
        <f>AJ333</f>
        <v>1</v>
      </c>
      <c r="DB333">
        <f t="shared" si="36"/>
        <v>16.559999999999999</v>
      </c>
      <c r="DC333">
        <f t="shared" si="37"/>
        <v>2.2000000000000002</v>
      </c>
    </row>
    <row r="334" spans="1:107">
      <c r="A334">
        <f>ROW(Source!A943)</f>
        <v>943</v>
      </c>
      <c r="B334">
        <v>54027915</v>
      </c>
      <c r="C334">
        <v>54030886</v>
      </c>
      <c r="D334">
        <v>29113980</v>
      </c>
      <c r="E334">
        <v>1</v>
      </c>
      <c r="F334">
        <v>1</v>
      </c>
      <c r="G334">
        <v>1</v>
      </c>
      <c r="H334">
        <v>3</v>
      </c>
      <c r="I334" t="s">
        <v>824</v>
      </c>
      <c r="J334" t="s">
        <v>825</v>
      </c>
      <c r="K334" t="s">
        <v>826</v>
      </c>
      <c r="L334">
        <v>1346</v>
      </c>
      <c r="N334">
        <v>1009</v>
      </c>
      <c r="O334" t="s">
        <v>235</v>
      </c>
      <c r="P334" t="s">
        <v>235</v>
      </c>
      <c r="Q334">
        <v>1</v>
      </c>
      <c r="W334">
        <v>0</v>
      </c>
      <c r="X334">
        <v>-1805966371</v>
      </c>
      <c r="Y334">
        <v>0.65</v>
      </c>
      <c r="AA334">
        <v>14.31</v>
      </c>
      <c r="AB334">
        <v>0</v>
      </c>
      <c r="AC334">
        <v>0</v>
      </c>
      <c r="AD334">
        <v>0</v>
      </c>
      <c r="AE334">
        <v>14.31</v>
      </c>
      <c r="AF334">
        <v>0</v>
      </c>
      <c r="AG334">
        <v>0</v>
      </c>
      <c r="AH334">
        <v>0</v>
      </c>
      <c r="AI334">
        <v>1</v>
      </c>
      <c r="AJ334">
        <v>1</v>
      </c>
      <c r="AK334">
        <v>1</v>
      </c>
      <c r="AL334">
        <v>1</v>
      </c>
      <c r="AN334">
        <v>0</v>
      </c>
      <c r="AO334">
        <v>1</v>
      </c>
      <c r="AP334">
        <v>0</v>
      </c>
      <c r="AQ334">
        <v>0</v>
      </c>
      <c r="AR334">
        <v>0</v>
      </c>
      <c r="AS334" t="s">
        <v>6</v>
      </c>
      <c r="AT334">
        <v>0.65</v>
      </c>
      <c r="AU334" t="s">
        <v>6</v>
      </c>
      <c r="AV334">
        <v>0</v>
      </c>
      <c r="AW334">
        <v>2</v>
      </c>
      <c r="AX334">
        <v>54030900</v>
      </c>
      <c r="AY334">
        <v>1</v>
      </c>
      <c r="AZ334">
        <v>0</v>
      </c>
      <c r="BA334">
        <v>340</v>
      </c>
      <c r="BB334">
        <v>0</v>
      </c>
      <c r="BC334">
        <v>0</v>
      </c>
      <c r="BD334">
        <v>0</v>
      </c>
      <c r="BE334">
        <v>0</v>
      </c>
      <c r="BF334">
        <v>0</v>
      </c>
      <c r="BG334">
        <v>0</v>
      </c>
      <c r="BH334">
        <v>0</v>
      </c>
      <c r="BI334">
        <v>0</v>
      </c>
      <c r="BJ334">
        <v>0</v>
      </c>
      <c r="BK334">
        <v>0</v>
      </c>
      <c r="BL334">
        <v>0</v>
      </c>
      <c r="BM334">
        <v>0</v>
      </c>
      <c r="BN334">
        <v>0</v>
      </c>
      <c r="BO334">
        <v>0</v>
      </c>
      <c r="BP334">
        <v>0</v>
      </c>
      <c r="BQ334">
        <v>0</v>
      </c>
      <c r="BR334">
        <v>0</v>
      </c>
      <c r="BS334">
        <v>0</v>
      </c>
      <c r="BT334">
        <v>0</v>
      </c>
      <c r="BU334">
        <v>0</v>
      </c>
      <c r="BV334">
        <v>0</v>
      </c>
      <c r="BW334">
        <v>0</v>
      </c>
      <c r="CX334">
        <f>Y334*Source!I943</f>
        <v>6.5000000000000002E-2</v>
      </c>
      <c r="CY334">
        <f>AA334</f>
        <v>14.31</v>
      </c>
      <c r="CZ334">
        <f>AE334</f>
        <v>14.31</v>
      </c>
      <c r="DA334">
        <f>AI334</f>
        <v>1</v>
      </c>
      <c r="DB334">
        <f t="shared" si="36"/>
        <v>9.3000000000000007</v>
      </c>
      <c r="DC334">
        <f t="shared" si="37"/>
        <v>0</v>
      </c>
    </row>
    <row r="335" spans="1:107">
      <c r="A335">
        <f>ROW(Source!A943)</f>
        <v>943</v>
      </c>
      <c r="B335">
        <v>54027915</v>
      </c>
      <c r="C335">
        <v>54030886</v>
      </c>
      <c r="D335">
        <v>29122430</v>
      </c>
      <c r="E335">
        <v>1</v>
      </c>
      <c r="F335">
        <v>1</v>
      </c>
      <c r="G335">
        <v>1</v>
      </c>
      <c r="H335">
        <v>3</v>
      </c>
      <c r="I335" t="s">
        <v>827</v>
      </c>
      <c r="J335" t="s">
        <v>828</v>
      </c>
      <c r="K335" t="s">
        <v>829</v>
      </c>
      <c r="L335">
        <v>1348</v>
      </c>
      <c r="N335">
        <v>1009</v>
      </c>
      <c r="O335" t="s">
        <v>172</v>
      </c>
      <c r="P335" t="s">
        <v>172</v>
      </c>
      <c r="Q335">
        <v>1000</v>
      </c>
      <c r="W335">
        <v>0</v>
      </c>
      <c r="X335">
        <v>-2033855571</v>
      </c>
      <c r="Y335">
        <v>2E-3</v>
      </c>
      <c r="AA335">
        <v>9073.89</v>
      </c>
      <c r="AB335">
        <v>0</v>
      </c>
      <c r="AC335">
        <v>0</v>
      </c>
      <c r="AD335">
        <v>0</v>
      </c>
      <c r="AE335">
        <v>9073.89</v>
      </c>
      <c r="AF335">
        <v>0</v>
      </c>
      <c r="AG335">
        <v>0</v>
      </c>
      <c r="AH335">
        <v>0</v>
      </c>
      <c r="AI335">
        <v>1</v>
      </c>
      <c r="AJ335">
        <v>1</v>
      </c>
      <c r="AK335">
        <v>1</v>
      </c>
      <c r="AL335">
        <v>1</v>
      </c>
      <c r="AN335">
        <v>0</v>
      </c>
      <c r="AO335">
        <v>1</v>
      </c>
      <c r="AP335">
        <v>0</v>
      </c>
      <c r="AQ335">
        <v>0</v>
      </c>
      <c r="AR335">
        <v>0</v>
      </c>
      <c r="AS335" t="s">
        <v>6</v>
      </c>
      <c r="AT335">
        <v>2E-3</v>
      </c>
      <c r="AU335" t="s">
        <v>6</v>
      </c>
      <c r="AV335">
        <v>0</v>
      </c>
      <c r="AW335">
        <v>2</v>
      </c>
      <c r="AX335">
        <v>54030901</v>
      </c>
      <c r="AY335">
        <v>1</v>
      </c>
      <c r="AZ335">
        <v>0</v>
      </c>
      <c r="BA335">
        <v>341</v>
      </c>
      <c r="BB335">
        <v>0</v>
      </c>
      <c r="BC335">
        <v>0</v>
      </c>
      <c r="BD335">
        <v>0</v>
      </c>
      <c r="BE335">
        <v>0</v>
      </c>
      <c r="BF335">
        <v>0</v>
      </c>
      <c r="BG335">
        <v>0</v>
      </c>
      <c r="BH335">
        <v>0</v>
      </c>
      <c r="BI335">
        <v>0</v>
      </c>
      <c r="BJ335">
        <v>0</v>
      </c>
      <c r="BK335">
        <v>0</v>
      </c>
      <c r="BL335">
        <v>0</v>
      </c>
      <c r="BM335">
        <v>0</v>
      </c>
      <c r="BN335">
        <v>0</v>
      </c>
      <c r="BO335">
        <v>0</v>
      </c>
      <c r="BP335">
        <v>0</v>
      </c>
      <c r="BQ335">
        <v>0</v>
      </c>
      <c r="BR335">
        <v>0</v>
      </c>
      <c r="BS335">
        <v>0</v>
      </c>
      <c r="BT335">
        <v>0</v>
      </c>
      <c r="BU335">
        <v>0</v>
      </c>
      <c r="BV335">
        <v>0</v>
      </c>
      <c r="BW335">
        <v>0</v>
      </c>
      <c r="CX335">
        <f>Y335*Source!I943</f>
        <v>2.0000000000000001E-4</v>
      </c>
      <c r="CY335">
        <f>AA335</f>
        <v>9073.89</v>
      </c>
      <c r="CZ335">
        <f>AE335</f>
        <v>9073.89</v>
      </c>
      <c r="DA335">
        <f>AI335</f>
        <v>1</v>
      </c>
      <c r="DB335">
        <f t="shared" si="36"/>
        <v>18.149999999999999</v>
      </c>
      <c r="DC335">
        <f t="shared" si="37"/>
        <v>0</v>
      </c>
    </row>
    <row r="336" spans="1:107">
      <c r="A336">
        <f>ROW(Source!A943)</f>
        <v>943</v>
      </c>
      <c r="B336">
        <v>54027915</v>
      </c>
      <c r="C336">
        <v>54030886</v>
      </c>
      <c r="D336">
        <v>29171808</v>
      </c>
      <c r="E336">
        <v>1</v>
      </c>
      <c r="F336">
        <v>1</v>
      </c>
      <c r="G336">
        <v>1</v>
      </c>
      <c r="H336">
        <v>3</v>
      </c>
      <c r="I336" t="s">
        <v>830</v>
      </c>
      <c r="J336" t="s">
        <v>831</v>
      </c>
      <c r="K336" t="s">
        <v>832</v>
      </c>
      <c r="L336">
        <v>1374</v>
      </c>
      <c r="N336">
        <v>1013</v>
      </c>
      <c r="O336" t="s">
        <v>833</v>
      </c>
      <c r="P336" t="s">
        <v>833</v>
      </c>
      <c r="Q336">
        <v>1</v>
      </c>
      <c r="W336">
        <v>0</v>
      </c>
      <c r="X336">
        <v>-915781824</v>
      </c>
      <c r="Y336">
        <v>2.0099999999999998</v>
      </c>
      <c r="AA336">
        <v>1</v>
      </c>
      <c r="AB336">
        <v>0</v>
      </c>
      <c r="AC336">
        <v>0</v>
      </c>
      <c r="AD336">
        <v>0</v>
      </c>
      <c r="AE336">
        <v>1</v>
      </c>
      <c r="AF336">
        <v>0</v>
      </c>
      <c r="AG336">
        <v>0</v>
      </c>
      <c r="AH336">
        <v>0</v>
      </c>
      <c r="AI336">
        <v>1</v>
      </c>
      <c r="AJ336">
        <v>1</v>
      </c>
      <c r="AK336">
        <v>1</v>
      </c>
      <c r="AL336">
        <v>1</v>
      </c>
      <c r="AN336">
        <v>0</v>
      </c>
      <c r="AO336">
        <v>1</v>
      </c>
      <c r="AP336">
        <v>0</v>
      </c>
      <c r="AQ336">
        <v>0</v>
      </c>
      <c r="AR336">
        <v>0</v>
      </c>
      <c r="AS336" t="s">
        <v>6</v>
      </c>
      <c r="AT336">
        <v>2.0099999999999998</v>
      </c>
      <c r="AU336" t="s">
        <v>6</v>
      </c>
      <c r="AV336">
        <v>0</v>
      </c>
      <c r="AW336">
        <v>2</v>
      </c>
      <c r="AX336">
        <v>54030902</v>
      </c>
      <c r="AY336">
        <v>1</v>
      </c>
      <c r="AZ336">
        <v>0</v>
      </c>
      <c r="BA336">
        <v>342</v>
      </c>
      <c r="BB336">
        <v>0</v>
      </c>
      <c r="BC336">
        <v>0</v>
      </c>
      <c r="BD336">
        <v>0</v>
      </c>
      <c r="BE336">
        <v>0</v>
      </c>
      <c r="BF336">
        <v>0</v>
      </c>
      <c r="BG336">
        <v>0</v>
      </c>
      <c r="BH336">
        <v>0</v>
      </c>
      <c r="BI336">
        <v>0</v>
      </c>
      <c r="BJ336">
        <v>0</v>
      </c>
      <c r="BK336">
        <v>0</v>
      </c>
      <c r="BL336">
        <v>0</v>
      </c>
      <c r="BM336">
        <v>0</v>
      </c>
      <c r="BN336">
        <v>0</v>
      </c>
      <c r="BO336">
        <v>0</v>
      </c>
      <c r="BP336">
        <v>0</v>
      </c>
      <c r="BQ336">
        <v>0</v>
      </c>
      <c r="BR336">
        <v>0</v>
      </c>
      <c r="BS336">
        <v>0</v>
      </c>
      <c r="BT336">
        <v>0</v>
      </c>
      <c r="BU336">
        <v>0</v>
      </c>
      <c r="BV336">
        <v>0</v>
      </c>
      <c r="BW336">
        <v>0</v>
      </c>
      <c r="CX336">
        <f>Y336*Source!I943</f>
        <v>0.20099999999999998</v>
      </c>
      <c r="CY336">
        <f>AA336</f>
        <v>1</v>
      </c>
      <c r="CZ336">
        <f>AE336</f>
        <v>1</v>
      </c>
      <c r="DA336">
        <f>AI336</f>
        <v>1</v>
      </c>
      <c r="DB336">
        <f t="shared" si="36"/>
        <v>2.0099999999999998</v>
      </c>
      <c r="DC336">
        <f t="shared" si="37"/>
        <v>0</v>
      </c>
    </row>
    <row r="337" spans="1:107">
      <c r="A337">
        <f>ROW(Source!A944)</f>
        <v>944</v>
      </c>
      <c r="B337">
        <v>54027915</v>
      </c>
      <c r="C337">
        <v>54030903</v>
      </c>
      <c r="D337">
        <v>29361034</v>
      </c>
      <c r="E337">
        <v>1</v>
      </c>
      <c r="F337">
        <v>1</v>
      </c>
      <c r="G337">
        <v>1</v>
      </c>
      <c r="H337">
        <v>1</v>
      </c>
      <c r="I337" t="s">
        <v>816</v>
      </c>
      <c r="J337" t="s">
        <v>6</v>
      </c>
      <c r="K337" t="s">
        <v>817</v>
      </c>
      <c r="L337">
        <v>1369</v>
      </c>
      <c r="N337">
        <v>1013</v>
      </c>
      <c r="O337" t="s">
        <v>738</v>
      </c>
      <c r="P337" t="s">
        <v>738</v>
      </c>
      <c r="Q337">
        <v>1</v>
      </c>
      <c r="W337">
        <v>0</v>
      </c>
      <c r="X337">
        <v>184923391</v>
      </c>
      <c r="Y337">
        <v>20.100000000000001</v>
      </c>
      <c r="AA337">
        <v>0</v>
      </c>
      <c r="AB337">
        <v>0</v>
      </c>
      <c r="AC337">
        <v>0</v>
      </c>
      <c r="AD337">
        <v>9.4</v>
      </c>
      <c r="AE337">
        <v>0</v>
      </c>
      <c r="AF337">
        <v>0</v>
      </c>
      <c r="AG337">
        <v>0</v>
      </c>
      <c r="AH337">
        <v>9.4</v>
      </c>
      <c r="AI337">
        <v>1</v>
      </c>
      <c r="AJ337">
        <v>1</v>
      </c>
      <c r="AK337">
        <v>1</v>
      </c>
      <c r="AL337">
        <v>1</v>
      </c>
      <c r="AN337">
        <v>0</v>
      </c>
      <c r="AO337">
        <v>1</v>
      </c>
      <c r="AP337">
        <v>0</v>
      </c>
      <c r="AQ337">
        <v>0</v>
      </c>
      <c r="AR337">
        <v>0</v>
      </c>
      <c r="AS337" t="s">
        <v>6</v>
      </c>
      <c r="AT337">
        <v>20.100000000000001</v>
      </c>
      <c r="AU337" t="s">
        <v>6</v>
      </c>
      <c r="AV337">
        <v>1</v>
      </c>
      <c r="AW337">
        <v>2</v>
      </c>
      <c r="AX337">
        <v>54030913</v>
      </c>
      <c r="AY337">
        <v>1</v>
      </c>
      <c r="AZ337">
        <v>0</v>
      </c>
      <c r="BA337">
        <v>343</v>
      </c>
      <c r="BB337">
        <v>0</v>
      </c>
      <c r="BC337">
        <v>0</v>
      </c>
      <c r="BD337">
        <v>0</v>
      </c>
      <c r="BE337">
        <v>0</v>
      </c>
      <c r="BF337">
        <v>0</v>
      </c>
      <c r="BG337">
        <v>0</v>
      </c>
      <c r="BH337">
        <v>0</v>
      </c>
      <c r="BI337">
        <v>0</v>
      </c>
      <c r="BJ337">
        <v>0</v>
      </c>
      <c r="BK337">
        <v>0</v>
      </c>
      <c r="BL337">
        <v>0</v>
      </c>
      <c r="BM337">
        <v>0</v>
      </c>
      <c r="BN337">
        <v>0</v>
      </c>
      <c r="BO337">
        <v>0</v>
      </c>
      <c r="BP337">
        <v>0</v>
      </c>
      <c r="BQ337">
        <v>0</v>
      </c>
      <c r="BR337">
        <v>0</v>
      </c>
      <c r="BS337">
        <v>0</v>
      </c>
      <c r="BT337">
        <v>0</v>
      </c>
      <c r="BU337">
        <v>0</v>
      </c>
      <c r="BV337">
        <v>0</v>
      </c>
      <c r="BW337">
        <v>0</v>
      </c>
      <c r="CX337">
        <f>Y337*Source!I944</f>
        <v>1.5075000000000001</v>
      </c>
      <c r="CY337">
        <f>AD337</f>
        <v>9.4</v>
      </c>
      <c r="CZ337">
        <f>AH337</f>
        <v>9.4</v>
      </c>
      <c r="DA337">
        <f>AL337</f>
        <v>1</v>
      </c>
      <c r="DB337">
        <f t="shared" si="36"/>
        <v>188.94</v>
      </c>
      <c r="DC337">
        <f t="shared" si="37"/>
        <v>0</v>
      </c>
    </row>
    <row r="338" spans="1:107">
      <c r="A338">
        <f>ROW(Source!A944)</f>
        <v>944</v>
      </c>
      <c r="B338">
        <v>54027915</v>
      </c>
      <c r="C338">
        <v>54030903</v>
      </c>
      <c r="D338">
        <v>121548</v>
      </c>
      <c r="E338">
        <v>1</v>
      </c>
      <c r="F338">
        <v>1</v>
      </c>
      <c r="G338">
        <v>1</v>
      </c>
      <c r="H338">
        <v>1</v>
      </c>
      <c r="I338" t="s">
        <v>108</v>
      </c>
      <c r="J338" t="s">
        <v>6</v>
      </c>
      <c r="K338" t="s">
        <v>741</v>
      </c>
      <c r="L338">
        <v>608254</v>
      </c>
      <c r="N338">
        <v>1013</v>
      </c>
      <c r="O338" t="s">
        <v>742</v>
      </c>
      <c r="P338" t="s">
        <v>742</v>
      </c>
      <c r="Q338">
        <v>1</v>
      </c>
      <c r="W338">
        <v>0</v>
      </c>
      <c r="X338">
        <v>-185737400</v>
      </c>
      <c r="Y338">
        <v>0.11</v>
      </c>
      <c r="AA338">
        <v>0</v>
      </c>
      <c r="AB338">
        <v>0</v>
      </c>
      <c r="AC338">
        <v>0</v>
      </c>
      <c r="AD338">
        <v>0</v>
      </c>
      <c r="AE338">
        <v>0</v>
      </c>
      <c r="AF338">
        <v>0</v>
      </c>
      <c r="AG338">
        <v>0</v>
      </c>
      <c r="AH338">
        <v>0</v>
      </c>
      <c r="AI338">
        <v>1</v>
      </c>
      <c r="AJ338">
        <v>1</v>
      </c>
      <c r="AK338">
        <v>1</v>
      </c>
      <c r="AL338">
        <v>1</v>
      </c>
      <c r="AN338">
        <v>0</v>
      </c>
      <c r="AO338">
        <v>1</v>
      </c>
      <c r="AP338">
        <v>0</v>
      </c>
      <c r="AQ338">
        <v>0</v>
      </c>
      <c r="AR338">
        <v>0</v>
      </c>
      <c r="AS338" t="s">
        <v>6</v>
      </c>
      <c r="AT338">
        <v>0.11</v>
      </c>
      <c r="AU338" t="s">
        <v>6</v>
      </c>
      <c r="AV338">
        <v>2</v>
      </c>
      <c r="AW338">
        <v>2</v>
      </c>
      <c r="AX338">
        <v>54030914</v>
      </c>
      <c r="AY338">
        <v>1</v>
      </c>
      <c r="AZ338">
        <v>0</v>
      </c>
      <c r="BA338">
        <v>344</v>
      </c>
      <c r="BB338">
        <v>0</v>
      </c>
      <c r="BC338">
        <v>0</v>
      </c>
      <c r="BD338">
        <v>0</v>
      </c>
      <c r="BE338">
        <v>0</v>
      </c>
      <c r="BF338">
        <v>0</v>
      </c>
      <c r="BG338">
        <v>0</v>
      </c>
      <c r="BH338">
        <v>0</v>
      </c>
      <c r="BI338">
        <v>0</v>
      </c>
      <c r="BJ338">
        <v>0</v>
      </c>
      <c r="BK338">
        <v>0</v>
      </c>
      <c r="BL338">
        <v>0</v>
      </c>
      <c r="BM338">
        <v>0</v>
      </c>
      <c r="BN338">
        <v>0</v>
      </c>
      <c r="BO338">
        <v>0</v>
      </c>
      <c r="BP338">
        <v>0</v>
      </c>
      <c r="BQ338">
        <v>0</v>
      </c>
      <c r="BR338">
        <v>0</v>
      </c>
      <c r="BS338">
        <v>0</v>
      </c>
      <c r="BT338">
        <v>0</v>
      </c>
      <c r="BU338">
        <v>0</v>
      </c>
      <c r="BV338">
        <v>0</v>
      </c>
      <c r="BW338">
        <v>0</v>
      </c>
      <c r="CX338">
        <f>Y338*Source!I944</f>
        <v>8.2500000000000004E-3</v>
      </c>
      <c r="CY338">
        <f>AD338</f>
        <v>0</v>
      </c>
      <c r="CZ338">
        <f>AH338</f>
        <v>0</v>
      </c>
      <c r="DA338">
        <f>AL338</f>
        <v>1</v>
      </c>
      <c r="DB338">
        <f t="shared" si="36"/>
        <v>0</v>
      </c>
      <c r="DC338">
        <f t="shared" si="37"/>
        <v>0</v>
      </c>
    </row>
    <row r="339" spans="1:107">
      <c r="A339">
        <f>ROW(Source!A944)</f>
        <v>944</v>
      </c>
      <c r="B339">
        <v>54027915</v>
      </c>
      <c r="C339">
        <v>54030903</v>
      </c>
      <c r="D339">
        <v>29172362</v>
      </c>
      <c r="E339">
        <v>1</v>
      </c>
      <c r="F339">
        <v>1</v>
      </c>
      <c r="G339">
        <v>1</v>
      </c>
      <c r="H339">
        <v>2</v>
      </c>
      <c r="I339" t="s">
        <v>818</v>
      </c>
      <c r="J339" t="s">
        <v>819</v>
      </c>
      <c r="K339" t="s">
        <v>820</v>
      </c>
      <c r="L339">
        <v>1368</v>
      </c>
      <c r="N339">
        <v>1011</v>
      </c>
      <c r="O339" t="s">
        <v>746</v>
      </c>
      <c r="P339" t="s">
        <v>746</v>
      </c>
      <c r="Q339">
        <v>1</v>
      </c>
      <c r="W339">
        <v>0</v>
      </c>
      <c r="X339">
        <v>783836208</v>
      </c>
      <c r="Y339">
        <v>0.11</v>
      </c>
      <c r="AA339">
        <v>0</v>
      </c>
      <c r="AB339">
        <v>134.65</v>
      </c>
      <c r="AC339">
        <v>13.5</v>
      </c>
      <c r="AD339">
        <v>0</v>
      </c>
      <c r="AE339">
        <v>0</v>
      </c>
      <c r="AF339">
        <v>134.65</v>
      </c>
      <c r="AG339">
        <v>13.5</v>
      </c>
      <c r="AH339">
        <v>0</v>
      </c>
      <c r="AI339">
        <v>1</v>
      </c>
      <c r="AJ339">
        <v>1</v>
      </c>
      <c r="AK339">
        <v>1</v>
      </c>
      <c r="AL339">
        <v>1</v>
      </c>
      <c r="AN339">
        <v>0</v>
      </c>
      <c r="AO339">
        <v>1</v>
      </c>
      <c r="AP339">
        <v>0</v>
      </c>
      <c r="AQ339">
        <v>0</v>
      </c>
      <c r="AR339">
        <v>0</v>
      </c>
      <c r="AS339" t="s">
        <v>6</v>
      </c>
      <c r="AT339">
        <v>0.11</v>
      </c>
      <c r="AU339" t="s">
        <v>6</v>
      </c>
      <c r="AV339">
        <v>0</v>
      </c>
      <c r="AW339">
        <v>2</v>
      </c>
      <c r="AX339">
        <v>54030915</v>
      </c>
      <c r="AY339">
        <v>1</v>
      </c>
      <c r="AZ339">
        <v>0</v>
      </c>
      <c r="BA339">
        <v>345</v>
      </c>
      <c r="BB339">
        <v>0</v>
      </c>
      <c r="BC339">
        <v>0</v>
      </c>
      <c r="BD339">
        <v>0</v>
      </c>
      <c r="BE339">
        <v>0</v>
      </c>
      <c r="BF339">
        <v>0</v>
      </c>
      <c r="BG339">
        <v>0</v>
      </c>
      <c r="BH339">
        <v>0</v>
      </c>
      <c r="BI339">
        <v>0</v>
      </c>
      <c r="BJ339">
        <v>0</v>
      </c>
      <c r="BK339">
        <v>0</v>
      </c>
      <c r="BL339">
        <v>0</v>
      </c>
      <c r="BM339">
        <v>0</v>
      </c>
      <c r="BN339">
        <v>0</v>
      </c>
      <c r="BO339">
        <v>0</v>
      </c>
      <c r="BP339">
        <v>0</v>
      </c>
      <c r="BQ339">
        <v>0</v>
      </c>
      <c r="BR339">
        <v>0</v>
      </c>
      <c r="BS339">
        <v>0</v>
      </c>
      <c r="BT339">
        <v>0</v>
      </c>
      <c r="BU339">
        <v>0</v>
      </c>
      <c r="BV339">
        <v>0</v>
      </c>
      <c r="BW339">
        <v>0</v>
      </c>
      <c r="CX339">
        <f>Y339*Source!I944</f>
        <v>8.2500000000000004E-3</v>
      </c>
      <c r="CY339">
        <f>AB339</f>
        <v>134.65</v>
      </c>
      <c r="CZ339">
        <f>AF339</f>
        <v>134.65</v>
      </c>
      <c r="DA339">
        <f>AJ339</f>
        <v>1</v>
      </c>
      <c r="DB339">
        <f t="shared" si="36"/>
        <v>14.81</v>
      </c>
      <c r="DC339">
        <f t="shared" si="37"/>
        <v>1.49</v>
      </c>
    </row>
    <row r="340" spans="1:107">
      <c r="A340">
        <f>ROW(Source!A944)</f>
        <v>944</v>
      </c>
      <c r="B340">
        <v>54027915</v>
      </c>
      <c r="C340">
        <v>54030903</v>
      </c>
      <c r="D340">
        <v>29172657</v>
      </c>
      <c r="E340">
        <v>1</v>
      </c>
      <c r="F340">
        <v>1</v>
      </c>
      <c r="G340">
        <v>1</v>
      </c>
      <c r="H340">
        <v>2</v>
      </c>
      <c r="I340" t="s">
        <v>821</v>
      </c>
      <c r="J340" t="s">
        <v>822</v>
      </c>
      <c r="K340" t="s">
        <v>823</v>
      </c>
      <c r="L340">
        <v>1368</v>
      </c>
      <c r="N340">
        <v>1011</v>
      </c>
      <c r="O340" t="s">
        <v>746</v>
      </c>
      <c r="P340" t="s">
        <v>746</v>
      </c>
      <c r="Q340">
        <v>1</v>
      </c>
      <c r="W340">
        <v>0</v>
      </c>
      <c r="X340">
        <v>1474986261</v>
      </c>
      <c r="Y340">
        <v>3.36</v>
      </c>
      <c r="AA340">
        <v>0</v>
      </c>
      <c r="AB340">
        <v>8.1</v>
      </c>
      <c r="AC340">
        <v>0</v>
      </c>
      <c r="AD340">
        <v>0</v>
      </c>
      <c r="AE340">
        <v>0</v>
      </c>
      <c r="AF340">
        <v>8.1</v>
      </c>
      <c r="AG340">
        <v>0</v>
      </c>
      <c r="AH340">
        <v>0</v>
      </c>
      <c r="AI340">
        <v>1</v>
      </c>
      <c r="AJ340">
        <v>1</v>
      </c>
      <c r="AK340">
        <v>1</v>
      </c>
      <c r="AL340">
        <v>1</v>
      </c>
      <c r="AN340">
        <v>0</v>
      </c>
      <c r="AO340">
        <v>1</v>
      </c>
      <c r="AP340">
        <v>0</v>
      </c>
      <c r="AQ340">
        <v>0</v>
      </c>
      <c r="AR340">
        <v>0</v>
      </c>
      <c r="AS340" t="s">
        <v>6</v>
      </c>
      <c r="AT340">
        <v>3.36</v>
      </c>
      <c r="AU340" t="s">
        <v>6</v>
      </c>
      <c r="AV340">
        <v>0</v>
      </c>
      <c r="AW340">
        <v>2</v>
      </c>
      <c r="AX340">
        <v>54030916</v>
      </c>
      <c r="AY340">
        <v>1</v>
      </c>
      <c r="AZ340">
        <v>0</v>
      </c>
      <c r="BA340">
        <v>346</v>
      </c>
      <c r="BB340">
        <v>0</v>
      </c>
      <c r="BC340">
        <v>0</v>
      </c>
      <c r="BD340">
        <v>0</v>
      </c>
      <c r="BE340">
        <v>0</v>
      </c>
      <c r="BF340">
        <v>0</v>
      </c>
      <c r="BG340">
        <v>0</v>
      </c>
      <c r="BH340">
        <v>0</v>
      </c>
      <c r="BI340">
        <v>0</v>
      </c>
      <c r="BJ340">
        <v>0</v>
      </c>
      <c r="BK340">
        <v>0</v>
      </c>
      <c r="BL340">
        <v>0</v>
      </c>
      <c r="BM340">
        <v>0</v>
      </c>
      <c r="BN340">
        <v>0</v>
      </c>
      <c r="BO340">
        <v>0</v>
      </c>
      <c r="BP340">
        <v>0</v>
      </c>
      <c r="BQ340">
        <v>0</v>
      </c>
      <c r="BR340">
        <v>0</v>
      </c>
      <c r="BS340">
        <v>0</v>
      </c>
      <c r="BT340">
        <v>0</v>
      </c>
      <c r="BU340">
        <v>0</v>
      </c>
      <c r="BV340">
        <v>0</v>
      </c>
      <c r="BW340">
        <v>0</v>
      </c>
      <c r="CX340">
        <f>Y340*Source!I944</f>
        <v>0.252</v>
      </c>
      <c r="CY340">
        <f>AB340</f>
        <v>8.1</v>
      </c>
      <c r="CZ340">
        <f>AF340</f>
        <v>8.1</v>
      </c>
      <c r="DA340">
        <f>AJ340</f>
        <v>1</v>
      </c>
      <c r="DB340">
        <f t="shared" si="36"/>
        <v>27.22</v>
      </c>
      <c r="DC340">
        <f t="shared" si="37"/>
        <v>0</v>
      </c>
    </row>
    <row r="341" spans="1:107">
      <c r="A341">
        <f>ROW(Source!A944)</f>
        <v>944</v>
      </c>
      <c r="B341">
        <v>54027915</v>
      </c>
      <c r="C341">
        <v>54030903</v>
      </c>
      <c r="D341">
        <v>29174913</v>
      </c>
      <c r="E341">
        <v>1</v>
      </c>
      <c r="F341">
        <v>1</v>
      </c>
      <c r="G341">
        <v>1</v>
      </c>
      <c r="H341">
        <v>2</v>
      </c>
      <c r="I341" t="s">
        <v>760</v>
      </c>
      <c r="J341" t="s">
        <v>761</v>
      </c>
      <c r="K341" t="s">
        <v>762</v>
      </c>
      <c r="L341">
        <v>1368</v>
      </c>
      <c r="N341">
        <v>1011</v>
      </c>
      <c r="O341" t="s">
        <v>746</v>
      </c>
      <c r="P341" t="s">
        <v>746</v>
      </c>
      <c r="Q341">
        <v>1</v>
      </c>
      <c r="W341">
        <v>0</v>
      </c>
      <c r="X341">
        <v>1230759911</v>
      </c>
      <c r="Y341">
        <v>0.11</v>
      </c>
      <c r="AA341">
        <v>0</v>
      </c>
      <c r="AB341">
        <v>87.17</v>
      </c>
      <c r="AC341">
        <v>11.6</v>
      </c>
      <c r="AD341">
        <v>0</v>
      </c>
      <c r="AE341">
        <v>0</v>
      </c>
      <c r="AF341">
        <v>87.17</v>
      </c>
      <c r="AG341">
        <v>11.6</v>
      </c>
      <c r="AH341">
        <v>0</v>
      </c>
      <c r="AI341">
        <v>1</v>
      </c>
      <c r="AJ341">
        <v>1</v>
      </c>
      <c r="AK341">
        <v>1</v>
      </c>
      <c r="AL341">
        <v>1</v>
      </c>
      <c r="AN341">
        <v>0</v>
      </c>
      <c r="AO341">
        <v>1</v>
      </c>
      <c r="AP341">
        <v>0</v>
      </c>
      <c r="AQ341">
        <v>0</v>
      </c>
      <c r="AR341">
        <v>0</v>
      </c>
      <c r="AS341" t="s">
        <v>6</v>
      </c>
      <c r="AT341">
        <v>0.11</v>
      </c>
      <c r="AU341" t="s">
        <v>6</v>
      </c>
      <c r="AV341">
        <v>0</v>
      </c>
      <c r="AW341">
        <v>2</v>
      </c>
      <c r="AX341">
        <v>54030917</v>
      </c>
      <c r="AY341">
        <v>1</v>
      </c>
      <c r="AZ341">
        <v>0</v>
      </c>
      <c r="BA341">
        <v>347</v>
      </c>
      <c r="BB341">
        <v>0</v>
      </c>
      <c r="BC341">
        <v>0</v>
      </c>
      <c r="BD341">
        <v>0</v>
      </c>
      <c r="BE341">
        <v>0</v>
      </c>
      <c r="BF341">
        <v>0</v>
      </c>
      <c r="BG341">
        <v>0</v>
      </c>
      <c r="BH341">
        <v>0</v>
      </c>
      <c r="BI341">
        <v>0</v>
      </c>
      <c r="BJ341">
        <v>0</v>
      </c>
      <c r="BK341">
        <v>0</v>
      </c>
      <c r="BL341">
        <v>0</v>
      </c>
      <c r="BM341">
        <v>0</v>
      </c>
      <c r="BN341">
        <v>0</v>
      </c>
      <c r="BO341">
        <v>0</v>
      </c>
      <c r="BP341">
        <v>0</v>
      </c>
      <c r="BQ341">
        <v>0</v>
      </c>
      <c r="BR341">
        <v>0</v>
      </c>
      <c r="BS341">
        <v>0</v>
      </c>
      <c r="BT341">
        <v>0</v>
      </c>
      <c r="BU341">
        <v>0</v>
      </c>
      <c r="BV341">
        <v>0</v>
      </c>
      <c r="BW341">
        <v>0</v>
      </c>
      <c r="CX341">
        <f>Y341*Source!I944</f>
        <v>8.2500000000000004E-3</v>
      </c>
      <c r="CY341">
        <f>AB341</f>
        <v>87.17</v>
      </c>
      <c r="CZ341">
        <f>AF341</f>
        <v>87.17</v>
      </c>
      <c r="DA341">
        <f>AJ341</f>
        <v>1</v>
      </c>
      <c r="DB341">
        <f t="shared" si="36"/>
        <v>9.59</v>
      </c>
      <c r="DC341">
        <f t="shared" si="37"/>
        <v>1.28</v>
      </c>
    </row>
    <row r="342" spans="1:107">
      <c r="A342">
        <f>ROW(Source!A944)</f>
        <v>944</v>
      </c>
      <c r="B342">
        <v>54027915</v>
      </c>
      <c r="C342">
        <v>54030903</v>
      </c>
      <c r="D342">
        <v>29113082</v>
      </c>
      <c r="E342">
        <v>1</v>
      </c>
      <c r="F342">
        <v>1</v>
      </c>
      <c r="G342">
        <v>1</v>
      </c>
      <c r="H342">
        <v>3</v>
      </c>
      <c r="I342" t="s">
        <v>356</v>
      </c>
      <c r="J342" t="s">
        <v>358</v>
      </c>
      <c r="K342" t="s">
        <v>357</v>
      </c>
      <c r="L342">
        <v>1348</v>
      </c>
      <c r="N342">
        <v>1009</v>
      </c>
      <c r="O342" t="s">
        <v>172</v>
      </c>
      <c r="P342" t="s">
        <v>172</v>
      </c>
      <c r="Q342">
        <v>1000</v>
      </c>
      <c r="W342">
        <v>0</v>
      </c>
      <c r="X342">
        <v>982002045</v>
      </c>
      <c r="Y342">
        <v>0.04</v>
      </c>
      <c r="AA342">
        <v>5763</v>
      </c>
      <c r="AB342">
        <v>0</v>
      </c>
      <c r="AC342">
        <v>0</v>
      </c>
      <c r="AD342">
        <v>0</v>
      </c>
      <c r="AE342">
        <v>5763</v>
      </c>
      <c r="AF342">
        <v>0</v>
      </c>
      <c r="AG342">
        <v>0</v>
      </c>
      <c r="AH342">
        <v>0</v>
      </c>
      <c r="AI342">
        <v>1</v>
      </c>
      <c r="AJ342">
        <v>1</v>
      </c>
      <c r="AK342">
        <v>1</v>
      </c>
      <c r="AL342">
        <v>1</v>
      </c>
      <c r="AN342">
        <v>0</v>
      </c>
      <c r="AO342">
        <v>1</v>
      </c>
      <c r="AP342">
        <v>0</v>
      </c>
      <c r="AQ342">
        <v>0</v>
      </c>
      <c r="AR342">
        <v>0</v>
      </c>
      <c r="AS342" t="s">
        <v>6</v>
      </c>
      <c r="AT342">
        <v>0.04</v>
      </c>
      <c r="AU342" t="s">
        <v>6</v>
      </c>
      <c r="AV342">
        <v>0</v>
      </c>
      <c r="AW342">
        <v>2</v>
      </c>
      <c r="AX342">
        <v>54030918</v>
      </c>
      <c r="AY342">
        <v>1</v>
      </c>
      <c r="AZ342">
        <v>0</v>
      </c>
      <c r="BA342">
        <v>348</v>
      </c>
      <c r="BB342">
        <v>0</v>
      </c>
      <c r="BC342">
        <v>0</v>
      </c>
      <c r="BD342">
        <v>0</v>
      </c>
      <c r="BE342">
        <v>0</v>
      </c>
      <c r="BF342">
        <v>0</v>
      </c>
      <c r="BG342">
        <v>0</v>
      </c>
      <c r="BH342">
        <v>0</v>
      </c>
      <c r="BI342">
        <v>0</v>
      </c>
      <c r="BJ342">
        <v>0</v>
      </c>
      <c r="BK342">
        <v>0</v>
      </c>
      <c r="BL342">
        <v>0</v>
      </c>
      <c r="BM342">
        <v>0</v>
      </c>
      <c r="BN342">
        <v>0</v>
      </c>
      <c r="BO342">
        <v>0</v>
      </c>
      <c r="BP342">
        <v>0</v>
      </c>
      <c r="BQ342">
        <v>0</v>
      </c>
      <c r="BR342">
        <v>0</v>
      </c>
      <c r="BS342">
        <v>0</v>
      </c>
      <c r="BT342">
        <v>0</v>
      </c>
      <c r="BU342">
        <v>0</v>
      </c>
      <c r="BV342">
        <v>0</v>
      </c>
      <c r="BW342">
        <v>0</v>
      </c>
      <c r="CX342">
        <f>Y342*Source!I944</f>
        <v>3.0000000000000001E-3</v>
      </c>
      <c r="CY342">
        <f>AA342</f>
        <v>5763</v>
      </c>
      <c r="CZ342">
        <f>AE342</f>
        <v>5763</v>
      </c>
      <c r="DA342">
        <f>AI342</f>
        <v>1</v>
      </c>
      <c r="DB342">
        <f t="shared" si="36"/>
        <v>230.52</v>
      </c>
      <c r="DC342">
        <f t="shared" si="37"/>
        <v>0</v>
      </c>
    </row>
    <row r="343" spans="1:107">
      <c r="A343">
        <f>ROW(Source!A944)</f>
        <v>944</v>
      </c>
      <c r="B343">
        <v>54027915</v>
      </c>
      <c r="C343">
        <v>54030903</v>
      </c>
      <c r="D343">
        <v>29113980</v>
      </c>
      <c r="E343">
        <v>1</v>
      </c>
      <c r="F343">
        <v>1</v>
      </c>
      <c r="G343">
        <v>1</v>
      </c>
      <c r="H343">
        <v>3</v>
      </c>
      <c r="I343" t="s">
        <v>824</v>
      </c>
      <c r="J343" t="s">
        <v>825</v>
      </c>
      <c r="K343" t="s">
        <v>826</v>
      </c>
      <c r="L343">
        <v>1346</v>
      </c>
      <c r="N343">
        <v>1009</v>
      </c>
      <c r="O343" t="s">
        <v>235</v>
      </c>
      <c r="P343" t="s">
        <v>235</v>
      </c>
      <c r="Q343">
        <v>1</v>
      </c>
      <c r="W343">
        <v>0</v>
      </c>
      <c r="X343">
        <v>-1805966371</v>
      </c>
      <c r="Y343">
        <v>0.9</v>
      </c>
      <c r="AA343">
        <v>14.31</v>
      </c>
      <c r="AB343">
        <v>0</v>
      </c>
      <c r="AC343">
        <v>0</v>
      </c>
      <c r="AD343">
        <v>0</v>
      </c>
      <c r="AE343">
        <v>14.31</v>
      </c>
      <c r="AF343">
        <v>0</v>
      </c>
      <c r="AG343">
        <v>0</v>
      </c>
      <c r="AH343">
        <v>0</v>
      </c>
      <c r="AI343">
        <v>1</v>
      </c>
      <c r="AJ343">
        <v>1</v>
      </c>
      <c r="AK343">
        <v>1</v>
      </c>
      <c r="AL343">
        <v>1</v>
      </c>
      <c r="AN343">
        <v>0</v>
      </c>
      <c r="AO343">
        <v>1</v>
      </c>
      <c r="AP343">
        <v>0</v>
      </c>
      <c r="AQ343">
        <v>0</v>
      </c>
      <c r="AR343">
        <v>0</v>
      </c>
      <c r="AS343" t="s">
        <v>6</v>
      </c>
      <c r="AT343">
        <v>0.9</v>
      </c>
      <c r="AU343" t="s">
        <v>6</v>
      </c>
      <c r="AV343">
        <v>0</v>
      </c>
      <c r="AW343">
        <v>2</v>
      </c>
      <c r="AX343">
        <v>54030919</v>
      </c>
      <c r="AY343">
        <v>1</v>
      </c>
      <c r="AZ343">
        <v>0</v>
      </c>
      <c r="BA343">
        <v>349</v>
      </c>
      <c r="BB343">
        <v>0</v>
      </c>
      <c r="BC343">
        <v>0</v>
      </c>
      <c r="BD343">
        <v>0</v>
      </c>
      <c r="BE343">
        <v>0</v>
      </c>
      <c r="BF343">
        <v>0</v>
      </c>
      <c r="BG343">
        <v>0</v>
      </c>
      <c r="BH343">
        <v>0</v>
      </c>
      <c r="BI343">
        <v>0</v>
      </c>
      <c r="BJ343">
        <v>0</v>
      </c>
      <c r="BK343">
        <v>0</v>
      </c>
      <c r="BL343">
        <v>0</v>
      </c>
      <c r="BM343">
        <v>0</v>
      </c>
      <c r="BN343">
        <v>0</v>
      </c>
      <c r="BO343">
        <v>0</v>
      </c>
      <c r="BP343">
        <v>0</v>
      </c>
      <c r="BQ343">
        <v>0</v>
      </c>
      <c r="BR343">
        <v>0</v>
      </c>
      <c r="BS343">
        <v>0</v>
      </c>
      <c r="BT343">
        <v>0</v>
      </c>
      <c r="BU343">
        <v>0</v>
      </c>
      <c r="BV343">
        <v>0</v>
      </c>
      <c r="BW343">
        <v>0</v>
      </c>
      <c r="CX343">
        <f>Y343*Source!I944</f>
        <v>6.7500000000000004E-2</v>
      </c>
      <c r="CY343">
        <f>AA343</f>
        <v>14.31</v>
      </c>
      <c r="CZ343">
        <f>AE343</f>
        <v>14.31</v>
      </c>
      <c r="DA343">
        <f>AI343</f>
        <v>1</v>
      </c>
      <c r="DB343">
        <f t="shared" si="36"/>
        <v>12.88</v>
      </c>
      <c r="DC343">
        <f t="shared" si="37"/>
        <v>0</v>
      </c>
    </row>
    <row r="344" spans="1:107">
      <c r="A344">
        <f>ROW(Source!A944)</f>
        <v>944</v>
      </c>
      <c r="B344">
        <v>54027915</v>
      </c>
      <c r="C344">
        <v>54030903</v>
      </c>
      <c r="D344">
        <v>29110426</v>
      </c>
      <c r="E344">
        <v>1</v>
      </c>
      <c r="F344">
        <v>1</v>
      </c>
      <c r="G344">
        <v>1</v>
      </c>
      <c r="H344">
        <v>3</v>
      </c>
      <c r="I344" t="s">
        <v>897</v>
      </c>
      <c r="J344" t="s">
        <v>898</v>
      </c>
      <c r="K344" t="s">
        <v>899</v>
      </c>
      <c r="L344">
        <v>1346</v>
      </c>
      <c r="N344">
        <v>1009</v>
      </c>
      <c r="O344" t="s">
        <v>235</v>
      </c>
      <c r="P344" t="s">
        <v>235</v>
      </c>
      <c r="Q344">
        <v>1</v>
      </c>
      <c r="W344">
        <v>0</v>
      </c>
      <c r="X344">
        <v>-1768004575</v>
      </c>
      <c r="Y344">
        <v>2</v>
      </c>
      <c r="AA344">
        <v>28.67</v>
      </c>
      <c r="AB344">
        <v>0</v>
      </c>
      <c r="AC344">
        <v>0</v>
      </c>
      <c r="AD344">
        <v>0</v>
      </c>
      <c r="AE344">
        <v>28.67</v>
      </c>
      <c r="AF344">
        <v>0</v>
      </c>
      <c r="AG344">
        <v>0</v>
      </c>
      <c r="AH344">
        <v>0</v>
      </c>
      <c r="AI344">
        <v>1</v>
      </c>
      <c r="AJ344">
        <v>1</v>
      </c>
      <c r="AK344">
        <v>1</v>
      </c>
      <c r="AL344">
        <v>1</v>
      </c>
      <c r="AN344">
        <v>0</v>
      </c>
      <c r="AO344">
        <v>1</v>
      </c>
      <c r="AP344">
        <v>0</v>
      </c>
      <c r="AQ344">
        <v>0</v>
      </c>
      <c r="AR344">
        <v>0</v>
      </c>
      <c r="AS344" t="s">
        <v>6</v>
      </c>
      <c r="AT344">
        <v>2</v>
      </c>
      <c r="AU344" t="s">
        <v>6</v>
      </c>
      <c r="AV344">
        <v>0</v>
      </c>
      <c r="AW344">
        <v>2</v>
      </c>
      <c r="AX344">
        <v>54030920</v>
      </c>
      <c r="AY344">
        <v>1</v>
      </c>
      <c r="AZ344">
        <v>0</v>
      </c>
      <c r="BA344">
        <v>350</v>
      </c>
      <c r="BB344">
        <v>0</v>
      </c>
      <c r="BC344">
        <v>0</v>
      </c>
      <c r="BD344">
        <v>0</v>
      </c>
      <c r="BE344">
        <v>0</v>
      </c>
      <c r="BF344">
        <v>0</v>
      </c>
      <c r="BG344">
        <v>0</v>
      </c>
      <c r="BH344">
        <v>0</v>
      </c>
      <c r="BI344">
        <v>0</v>
      </c>
      <c r="BJ344">
        <v>0</v>
      </c>
      <c r="BK344">
        <v>0</v>
      </c>
      <c r="BL344">
        <v>0</v>
      </c>
      <c r="BM344">
        <v>0</v>
      </c>
      <c r="BN344">
        <v>0</v>
      </c>
      <c r="BO344">
        <v>0</v>
      </c>
      <c r="BP344">
        <v>0</v>
      </c>
      <c r="BQ344">
        <v>0</v>
      </c>
      <c r="BR344">
        <v>0</v>
      </c>
      <c r="BS344">
        <v>0</v>
      </c>
      <c r="BT344">
        <v>0</v>
      </c>
      <c r="BU344">
        <v>0</v>
      </c>
      <c r="BV344">
        <v>0</v>
      </c>
      <c r="BW344">
        <v>0</v>
      </c>
      <c r="CX344">
        <f>Y344*Source!I944</f>
        <v>0.15</v>
      </c>
      <c r="CY344">
        <f>AA344</f>
        <v>28.67</v>
      </c>
      <c r="CZ344">
        <f>AE344</f>
        <v>28.67</v>
      </c>
      <c r="DA344">
        <f>AI344</f>
        <v>1</v>
      </c>
      <c r="DB344">
        <f t="shared" si="36"/>
        <v>57.34</v>
      </c>
      <c r="DC344">
        <f t="shared" si="37"/>
        <v>0</v>
      </c>
    </row>
    <row r="345" spans="1:107">
      <c r="A345">
        <f>ROW(Source!A944)</f>
        <v>944</v>
      </c>
      <c r="B345">
        <v>54027915</v>
      </c>
      <c r="C345">
        <v>54030903</v>
      </c>
      <c r="D345">
        <v>29171808</v>
      </c>
      <c r="E345">
        <v>1</v>
      </c>
      <c r="F345">
        <v>1</v>
      </c>
      <c r="G345">
        <v>1</v>
      </c>
      <c r="H345">
        <v>3</v>
      </c>
      <c r="I345" t="s">
        <v>830</v>
      </c>
      <c r="J345" t="s">
        <v>831</v>
      </c>
      <c r="K345" t="s">
        <v>832</v>
      </c>
      <c r="L345">
        <v>1374</v>
      </c>
      <c r="N345">
        <v>1013</v>
      </c>
      <c r="O345" t="s">
        <v>833</v>
      </c>
      <c r="P345" t="s">
        <v>833</v>
      </c>
      <c r="Q345">
        <v>1</v>
      </c>
      <c r="W345">
        <v>0</v>
      </c>
      <c r="X345">
        <v>-915781824</v>
      </c>
      <c r="Y345">
        <v>3.78</v>
      </c>
      <c r="AA345">
        <v>1</v>
      </c>
      <c r="AB345">
        <v>0</v>
      </c>
      <c r="AC345">
        <v>0</v>
      </c>
      <c r="AD345">
        <v>0</v>
      </c>
      <c r="AE345">
        <v>1</v>
      </c>
      <c r="AF345">
        <v>0</v>
      </c>
      <c r="AG345">
        <v>0</v>
      </c>
      <c r="AH345">
        <v>0</v>
      </c>
      <c r="AI345">
        <v>1</v>
      </c>
      <c r="AJ345">
        <v>1</v>
      </c>
      <c r="AK345">
        <v>1</v>
      </c>
      <c r="AL345">
        <v>1</v>
      </c>
      <c r="AN345">
        <v>0</v>
      </c>
      <c r="AO345">
        <v>1</v>
      </c>
      <c r="AP345">
        <v>0</v>
      </c>
      <c r="AQ345">
        <v>0</v>
      </c>
      <c r="AR345">
        <v>0</v>
      </c>
      <c r="AS345" t="s">
        <v>6</v>
      </c>
      <c r="AT345">
        <v>3.78</v>
      </c>
      <c r="AU345" t="s">
        <v>6</v>
      </c>
      <c r="AV345">
        <v>0</v>
      </c>
      <c r="AW345">
        <v>2</v>
      </c>
      <c r="AX345">
        <v>54030921</v>
      </c>
      <c r="AY345">
        <v>1</v>
      </c>
      <c r="AZ345">
        <v>0</v>
      </c>
      <c r="BA345">
        <v>351</v>
      </c>
      <c r="BB345">
        <v>0</v>
      </c>
      <c r="BC345">
        <v>0</v>
      </c>
      <c r="BD345">
        <v>0</v>
      </c>
      <c r="BE345">
        <v>0</v>
      </c>
      <c r="BF345">
        <v>0</v>
      </c>
      <c r="BG345">
        <v>0</v>
      </c>
      <c r="BH345">
        <v>0</v>
      </c>
      <c r="BI345">
        <v>0</v>
      </c>
      <c r="BJ345">
        <v>0</v>
      </c>
      <c r="BK345">
        <v>0</v>
      </c>
      <c r="BL345">
        <v>0</v>
      </c>
      <c r="BM345">
        <v>0</v>
      </c>
      <c r="BN345">
        <v>0</v>
      </c>
      <c r="BO345">
        <v>0</v>
      </c>
      <c r="BP345">
        <v>0</v>
      </c>
      <c r="BQ345">
        <v>0</v>
      </c>
      <c r="BR345">
        <v>0</v>
      </c>
      <c r="BS345">
        <v>0</v>
      </c>
      <c r="BT345">
        <v>0</v>
      </c>
      <c r="BU345">
        <v>0</v>
      </c>
      <c r="BV345">
        <v>0</v>
      </c>
      <c r="BW345">
        <v>0</v>
      </c>
      <c r="CX345">
        <f>Y345*Source!I944</f>
        <v>0.28349999999999997</v>
      </c>
      <c r="CY345">
        <f>AA345</f>
        <v>1</v>
      </c>
      <c r="CZ345">
        <f>AE345</f>
        <v>1</v>
      </c>
      <c r="DA345">
        <f>AI345</f>
        <v>1</v>
      </c>
      <c r="DB345">
        <f t="shared" si="36"/>
        <v>3.78</v>
      </c>
      <c r="DC345">
        <f t="shared" si="37"/>
        <v>0</v>
      </c>
    </row>
    <row r="346" spans="1:107">
      <c r="A346">
        <f>ROW(Source!A945)</f>
        <v>945</v>
      </c>
      <c r="B346">
        <v>54027915</v>
      </c>
      <c r="C346">
        <v>54030922</v>
      </c>
      <c r="D346">
        <v>18411579</v>
      </c>
      <c r="E346">
        <v>1</v>
      </c>
      <c r="F346">
        <v>1</v>
      </c>
      <c r="G346">
        <v>1</v>
      </c>
      <c r="H346">
        <v>1</v>
      </c>
      <c r="I346" t="s">
        <v>834</v>
      </c>
      <c r="J346" t="s">
        <v>6</v>
      </c>
      <c r="K346" t="s">
        <v>835</v>
      </c>
      <c r="L346">
        <v>1369</v>
      </c>
      <c r="N346">
        <v>1013</v>
      </c>
      <c r="O346" t="s">
        <v>738</v>
      </c>
      <c r="P346" t="s">
        <v>738</v>
      </c>
      <c r="Q346">
        <v>1</v>
      </c>
      <c r="W346">
        <v>0</v>
      </c>
      <c r="X346">
        <v>-1499016023</v>
      </c>
      <c r="Y346">
        <v>88.5</v>
      </c>
      <c r="AA346">
        <v>0</v>
      </c>
      <c r="AB346">
        <v>0</v>
      </c>
      <c r="AC346">
        <v>0</v>
      </c>
      <c r="AD346">
        <v>7.5</v>
      </c>
      <c r="AE346">
        <v>0</v>
      </c>
      <c r="AF346">
        <v>0</v>
      </c>
      <c r="AG346">
        <v>0</v>
      </c>
      <c r="AH346">
        <v>7.5</v>
      </c>
      <c r="AI346">
        <v>1</v>
      </c>
      <c r="AJ346">
        <v>1</v>
      </c>
      <c r="AK346">
        <v>1</v>
      </c>
      <c r="AL346">
        <v>1</v>
      </c>
      <c r="AN346">
        <v>0</v>
      </c>
      <c r="AO346">
        <v>1</v>
      </c>
      <c r="AP346">
        <v>0</v>
      </c>
      <c r="AQ346">
        <v>0</v>
      </c>
      <c r="AR346">
        <v>0</v>
      </c>
      <c r="AS346" t="s">
        <v>6</v>
      </c>
      <c r="AT346">
        <v>88.5</v>
      </c>
      <c r="AU346" t="s">
        <v>6</v>
      </c>
      <c r="AV346">
        <v>1</v>
      </c>
      <c r="AW346">
        <v>2</v>
      </c>
      <c r="AX346">
        <v>54030924</v>
      </c>
      <c r="AY346">
        <v>1</v>
      </c>
      <c r="AZ346">
        <v>0</v>
      </c>
      <c r="BA346">
        <v>352</v>
      </c>
      <c r="BB346">
        <v>0</v>
      </c>
      <c r="BC346">
        <v>0</v>
      </c>
      <c r="BD346">
        <v>0</v>
      </c>
      <c r="BE346">
        <v>0</v>
      </c>
      <c r="BF346">
        <v>0</v>
      </c>
      <c r="BG346">
        <v>0</v>
      </c>
      <c r="BH346">
        <v>0</v>
      </c>
      <c r="BI346">
        <v>0</v>
      </c>
      <c r="BJ346">
        <v>0</v>
      </c>
      <c r="BK346">
        <v>0</v>
      </c>
      <c r="BL346">
        <v>0</v>
      </c>
      <c r="BM346">
        <v>0</v>
      </c>
      <c r="BN346">
        <v>0</v>
      </c>
      <c r="BO346">
        <v>0</v>
      </c>
      <c r="BP346">
        <v>0</v>
      </c>
      <c r="BQ346">
        <v>0</v>
      </c>
      <c r="BR346">
        <v>0</v>
      </c>
      <c r="BS346">
        <v>0</v>
      </c>
      <c r="BT346">
        <v>0</v>
      </c>
      <c r="BU346">
        <v>0</v>
      </c>
      <c r="BV346">
        <v>0</v>
      </c>
      <c r="BW346">
        <v>0</v>
      </c>
      <c r="CX346">
        <f>Y346*Source!I945</f>
        <v>0.110625</v>
      </c>
      <c r="CY346">
        <f>AD346</f>
        <v>7.5</v>
      </c>
      <c r="CZ346">
        <f>AH346</f>
        <v>7.5</v>
      </c>
      <c r="DA346">
        <f>AL346</f>
        <v>1</v>
      </c>
      <c r="DB346">
        <f t="shared" si="36"/>
        <v>663.75</v>
      </c>
      <c r="DC346">
        <f t="shared" si="37"/>
        <v>0</v>
      </c>
    </row>
    <row r="347" spans="1:107">
      <c r="A347">
        <f>ROW(Source!A946)</f>
        <v>946</v>
      </c>
      <c r="B347">
        <v>54027915</v>
      </c>
      <c r="C347">
        <v>54030925</v>
      </c>
      <c r="D347">
        <v>18410280</v>
      </c>
      <c r="E347">
        <v>1</v>
      </c>
      <c r="F347">
        <v>1</v>
      </c>
      <c r="G347">
        <v>1</v>
      </c>
      <c r="H347">
        <v>1</v>
      </c>
      <c r="I347" t="s">
        <v>836</v>
      </c>
      <c r="J347" t="s">
        <v>6</v>
      </c>
      <c r="K347" t="s">
        <v>837</v>
      </c>
      <c r="L347">
        <v>1369</v>
      </c>
      <c r="N347">
        <v>1013</v>
      </c>
      <c r="O347" t="s">
        <v>738</v>
      </c>
      <c r="P347" t="s">
        <v>738</v>
      </c>
      <c r="Q347">
        <v>1</v>
      </c>
      <c r="W347">
        <v>0</v>
      </c>
      <c r="X347">
        <v>-464685602</v>
      </c>
      <c r="Y347">
        <v>65.239999999999995</v>
      </c>
      <c r="AA347">
        <v>0</v>
      </c>
      <c r="AB347">
        <v>0</v>
      </c>
      <c r="AC347">
        <v>0</v>
      </c>
      <c r="AD347">
        <v>9.51</v>
      </c>
      <c r="AE347">
        <v>0</v>
      </c>
      <c r="AF347">
        <v>0</v>
      </c>
      <c r="AG347">
        <v>0</v>
      </c>
      <c r="AH347">
        <v>9.51</v>
      </c>
      <c r="AI347">
        <v>1</v>
      </c>
      <c r="AJ347">
        <v>1</v>
      </c>
      <c r="AK347">
        <v>1</v>
      </c>
      <c r="AL347">
        <v>1</v>
      </c>
      <c r="AN347">
        <v>0</v>
      </c>
      <c r="AO347">
        <v>1</v>
      </c>
      <c r="AP347">
        <v>1</v>
      </c>
      <c r="AQ347">
        <v>0</v>
      </c>
      <c r="AR347">
        <v>0</v>
      </c>
      <c r="AS347" t="s">
        <v>6</v>
      </c>
      <c r="AT347">
        <v>65.239999999999995</v>
      </c>
      <c r="AU347" t="s">
        <v>6</v>
      </c>
      <c r="AV347">
        <v>1</v>
      </c>
      <c r="AW347">
        <v>2</v>
      </c>
      <c r="AX347">
        <v>54030941</v>
      </c>
      <c r="AY347">
        <v>1</v>
      </c>
      <c r="AZ347">
        <v>0</v>
      </c>
      <c r="BA347">
        <v>353</v>
      </c>
      <c r="BB347">
        <v>0</v>
      </c>
      <c r="BC347">
        <v>0</v>
      </c>
      <c r="BD347">
        <v>0</v>
      </c>
      <c r="BE347">
        <v>0</v>
      </c>
      <c r="BF347">
        <v>0</v>
      </c>
      <c r="BG347">
        <v>0</v>
      </c>
      <c r="BH347">
        <v>0</v>
      </c>
      <c r="BI347">
        <v>0</v>
      </c>
      <c r="BJ347">
        <v>0</v>
      </c>
      <c r="BK347">
        <v>0</v>
      </c>
      <c r="BL347">
        <v>0</v>
      </c>
      <c r="BM347">
        <v>0</v>
      </c>
      <c r="BN347">
        <v>0</v>
      </c>
      <c r="BO347">
        <v>0</v>
      </c>
      <c r="BP347">
        <v>0</v>
      </c>
      <c r="BQ347">
        <v>0</v>
      </c>
      <c r="BR347">
        <v>0</v>
      </c>
      <c r="BS347">
        <v>0</v>
      </c>
      <c r="BT347">
        <v>0</v>
      </c>
      <c r="BU347">
        <v>0</v>
      </c>
      <c r="BV347">
        <v>0</v>
      </c>
      <c r="BW347">
        <v>0</v>
      </c>
      <c r="CX347">
        <f>Y347*Source!I946</f>
        <v>0.32619999999999999</v>
      </c>
      <c r="CY347">
        <f>AD347</f>
        <v>9.51</v>
      </c>
      <c r="CZ347">
        <f>AH347</f>
        <v>9.51</v>
      </c>
      <c r="DA347">
        <f>AL347</f>
        <v>1</v>
      </c>
      <c r="DB347">
        <f t="shared" si="36"/>
        <v>620.42999999999995</v>
      </c>
      <c r="DC347">
        <f t="shared" si="37"/>
        <v>0</v>
      </c>
    </row>
    <row r="348" spans="1:107">
      <c r="A348">
        <f>ROW(Source!A946)</f>
        <v>946</v>
      </c>
      <c r="B348">
        <v>54027915</v>
      </c>
      <c r="C348">
        <v>54030925</v>
      </c>
      <c r="D348">
        <v>121548</v>
      </c>
      <c r="E348">
        <v>1</v>
      </c>
      <c r="F348">
        <v>1</v>
      </c>
      <c r="G348">
        <v>1</v>
      </c>
      <c r="H348">
        <v>1</v>
      </c>
      <c r="I348" t="s">
        <v>108</v>
      </c>
      <c r="J348" t="s">
        <v>6</v>
      </c>
      <c r="K348" t="s">
        <v>741</v>
      </c>
      <c r="L348">
        <v>608254</v>
      </c>
      <c r="N348">
        <v>1013</v>
      </c>
      <c r="O348" t="s">
        <v>742</v>
      </c>
      <c r="P348" t="s">
        <v>742</v>
      </c>
      <c r="Q348">
        <v>1</v>
      </c>
      <c r="W348">
        <v>0</v>
      </c>
      <c r="X348">
        <v>-185737400</v>
      </c>
      <c r="Y348">
        <v>37.18</v>
      </c>
      <c r="AA348">
        <v>0</v>
      </c>
      <c r="AB348">
        <v>0</v>
      </c>
      <c r="AC348">
        <v>0</v>
      </c>
      <c r="AD348">
        <v>0</v>
      </c>
      <c r="AE348">
        <v>0</v>
      </c>
      <c r="AF348">
        <v>0</v>
      </c>
      <c r="AG348">
        <v>0</v>
      </c>
      <c r="AH348">
        <v>0</v>
      </c>
      <c r="AI348">
        <v>1</v>
      </c>
      <c r="AJ348">
        <v>1</v>
      </c>
      <c r="AK348">
        <v>1</v>
      </c>
      <c r="AL348">
        <v>1</v>
      </c>
      <c r="AN348">
        <v>0</v>
      </c>
      <c r="AO348">
        <v>1</v>
      </c>
      <c r="AP348">
        <v>1</v>
      </c>
      <c r="AQ348">
        <v>0</v>
      </c>
      <c r="AR348">
        <v>0</v>
      </c>
      <c r="AS348" t="s">
        <v>6</v>
      </c>
      <c r="AT348">
        <v>37.18</v>
      </c>
      <c r="AU348" t="s">
        <v>6</v>
      </c>
      <c r="AV348">
        <v>2</v>
      </c>
      <c r="AW348">
        <v>2</v>
      </c>
      <c r="AX348">
        <v>54030942</v>
      </c>
      <c r="AY348">
        <v>1</v>
      </c>
      <c r="AZ348">
        <v>0</v>
      </c>
      <c r="BA348">
        <v>354</v>
      </c>
      <c r="BB348">
        <v>0</v>
      </c>
      <c r="BC348">
        <v>0</v>
      </c>
      <c r="BD348">
        <v>0</v>
      </c>
      <c r="BE348">
        <v>0</v>
      </c>
      <c r="BF348">
        <v>0</v>
      </c>
      <c r="BG348">
        <v>0</v>
      </c>
      <c r="BH348">
        <v>0</v>
      </c>
      <c r="BI348">
        <v>0</v>
      </c>
      <c r="BJ348">
        <v>0</v>
      </c>
      <c r="BK348">
        <v>0</v>
      </c>
      <c r="BL348">
        <v>0</v>
      </c>
      <c r="BM348">
        <v>0</v>
      </c>
      <c r="BN348">
        <v>0</v>
      </c>
      <c r="BO348">
        <v>0</v>
      </c>
      <c r="BP348">
        <v>0</v>
      </c>
      <c r="BQ348">
        <v>0</v>
      </c>
      <c r="BR348">
        <v>0</v>
      </c>
      <c r="BS348">
        <v>0</v>
      </c>
      <c r="BT348">
        <v>0</v>
      </c>
      <c r="BU348">
        <v>0</v>
      </c>
      <c r="BV348">
        <v>0</v>
      </c>
      <c r="BW348">
        <v>0</v>
      </c>
      <c r="CX348">
        <f>Y348*Source!I946</f>
        <v>0.18590000000000001</v>
      </c>
      <c r="CY348">
        <f>AD348</f>
        <v>0</v>
      </c>
      <c r="CZ348">
        <f>AH348</f>
        <v>0</v>
      </c>
      <c r="DA348">
        <f>AL348</f>
        <v>1</v>
      </c>
      <c r="DB348">
        <f t="shared" si="36"/>
        <v>0</v>
      </c>
      <c r="DC348">
        <f t="shared" si="37"/>
        <v>0</v>
      </c>
    </row>
    <row r="349" spans="1:107">
      <c r="A349">
        <f>ROW(Source!A946)</f>
        <v>946</v>
      </c>
      <c r="B349">
        <v>54027915</v>
      </c>
      <c r="C349">
        <v>54030925</v>
      </c>
      <c r="D349">
        <v>29172379</v>
      </c>
      <c r="E349">
        <v>1</v>
      </c>
      <c r="F349">
        <v>1</v>
      </c>
      <c r="G349">
        <v>1</v>
      </c>
      <c r="H349">
        <v>2</v>
      </c>
      <c r="I349" t="s">
        <v>750</v>
      </c>
      <c r="J349" t="s">
        <v>751</v>
      </c>
      <c r="K349" t="s">
        <v>752</v>
      </c>
      <c r="L349">
        <v>1368</v>
      </c>
      <c r="N349">
        <v>1011</v>
      </c>
      <c r="O349" t="s">
        <v>746</v>
      </c>
      <c r="P349" t="s">
        <v>746</v>
      </c>
      <c r="Q349">
        <v>1</v>
      </c>
      <c r="W349">
        <v>0</v>
      </c>
      <c r="X349">
        <v>-151619853</v>
      </c>
      <c r="Y349">
        <v>0.82</v>
      </c>
      <c r="AA349">
        <v>0</v>
      </c>
      <c r="AB349">
        <v>112</v>
      </c>
      <c r="AC349">
        <v>13.5</v>
      </c>
      <c r="AD349">
        <v>0</v>
      </c>
      <c r="AE349">
        <v>0</v>
      </c>
      <c r="AF349">
        <v>112</v>
      </c>
      <c r="AG349">
        <v>13.5</v>
      </c>
      <c r="AH349">
        <v>0</v>
      </c>
      <c r="AI349">
        <v>1</v>
      </c>
      <c r="AJ349">
        <v>1</v>
      </c>
      <c r="AK349">
        <v>1</v>
      </c>
      <c r="AL349">
        <v>1</v>
      </c>
      <c r="AN349">
        <v>0</v>
      </c>
      <c r="AO349">
        <v>1</v>
      </c>
      <c r="AP349">
        <v>1</v>
      </c>
      <c r="AQ349">
        <v>0</v>
      </c>
      <c r="AR349">
        <v>0</v>
      </c>
      <c r="AS349" t="s">
        <v>6</v>
      </c>
      <c r="AT349">
        <v>0.82</v>
      </c>
      <c r="AU349" t="s">
        <v>6</v>
      </c>
      <c r="AV349">
        <v>0</v>
      </c>
      <c r="AW349">
        <v>2</v>
      </c>
      <c r="AX349">
        <v>54030943</v>
      </c>
      <c r="AY349">
        <v>1</v>
      </c>
      <c r="AZ349">
        <v>0</v>
      </c>
      <c r="BA349">
        <v>355</v>
      </c>
      <c r="BB349">
        <v>0</v>
      </c>
      <c r="BC349">
        <v>0</v>
      </c>
      <c r="BD349">
        <v>0</v>
      </c>
      <c r="BE349">
        <v>0</v>
      </c>
      <c r="BF349">
        <v>0</v>
      </c>
      <c r="BG349">
        <v>0</v>
      </c>
      <c r="BH349">
        <v>0</v>
      </c>
      <c r="BI349">
        <v>0</v>
      </c>
      <c r="BJ349">
        <v>0</v>
      </c>
      <c r="BK349">
        <v>0</v>
      </c>
      <c r="BL349">
        <v>0</v>
      </c>
      <c r="BM349">
        <v>0</v>
      </c>
      <c r="BN349">
        <v>0</v>
      </c>
      <c r="BO349">
        <v>0</v>
      </c>
      <c r="BP349">
        <v>0</v>
      </c>
      <c r="BQ349">
        <v>0</v>
      </c>
      <c r="BR349">
        <v>0</v>
      </c>
      <c r="BS349">
        <v>0</v>
      </c>
      <c r="BT349">
        <v>0</v>
      </c>
      <c r="BU349">
        <v>0</v>
      </c>
      <c r="BV349">
        <v>0</v>
      </c>
      <c r="BW349">
        <v>0</v>
      </c>
      <c r="CX349">
        <f>Y349*Source!I946</f>
        <v>4.0999999999999995E-3</v>
      </c>
      <c r="CY349">
        <f>AB349</f>
        <v>112</v>
      </c>
      <c r="CZ349">
        <f>AF349</f>
        <v>112</v>
      </c>
      <c r="DA349">
        <f>AJ349</f>
        <v>1</v>
      </c>
      <c r="DB349">
        <f t="shared" si="36"/>
        <v>91.84</v>
      </c>
      <c r="DC349">
        <f t="shared" si="37"/>
        <v>11.07</v>
      </c>
    </row>
    <row r="350" spans="1:107">
      <c r="A350">
        <f>ROW(Source!A946)</f>
        <v>946</v>
      </c>
      <c r="B350">
        <v>54027915</v>
      </c>
      <c r="C350">
        <v>54030925</v>
      </c>
      <c r="D350">
        <v>29172497</v>
      </c>
      <c r="E350">
        <v>1</v>
      </c>
      <c r="F350">
        <v>1</v>
      </c>
      <c r="G350">
        <v>1</v>
      </c>
      <c r="H350">
        <v>2</v>
      </c>
      <c r="I350" t="s">
        <v>1038</v>
      </c>
      <c r="J350" t="s">
        <v>1039</v>
      </c>
      <c r="K350" t="s">
        <v>1040</v>
      </c>
      <c r="L350">
        <v>1368</v>
      </c>
      <c r="N350">
        <v>1011</v>
      </c>
      <c r="O350" t="s">
        <v>746</v>
      </c>
      <c r="P350" t="s">
        <v>746</v>
      </c>
      <c r="Q350">
        <v>1</v>
      </c>
      <c r="W350">
        <v>0</v>
      </c>
      <c r="X350">
        <v>1927778524</v>
      </c>
      <c r="Y350">
        <v>9.76</v>
      </c>
      <c r="AA350">
        <v>0</v>
      </c>
      <c r="AB350">
        <v>1</v>
      </c>
      <c r="AC350">
        <v>0</v>
      </c>
      <c r="AD350">
        <v>0</v>
      </c>
      <c r="AE350">
        <v>0</v>
      </c>
      <c r="AF350">
        <v>1</v>
      </c>
      <c r="AG350">
        <v>0</v>
      </c>
      <c r="AH350">
        <v>0</v>
      </c>
      <c r="AI350">
        <v>1</v>
      </c>
      <c r="AJ350">
        <v>1</v>
      </c>
      <c r="AK350">
        <v>1</v>
      </c>
      <c r="AL350">
        <v>1</v>
      </c>
      <c r="AN350">
        <v>0</v>
      </c>
      <c r="AO350">
        <v>1</v>
      </c>
      <c r="AP350">
        <v>1</v>
      </c>
      <c r="AQ350">
        <v>0</v>
      </c>
      <c r="AR350">
        <v>0</v>
      </c>
      <c r="AS350" t="s">
        <v>6</v>
      </c>
      <c r="AT350">
        <v>9.76</v>
      </c>
      <c r="AU350" t="s">
        <v>6</v>
      </c>
      <c r="AV350">
        <v>0</v>
      </c>
      <c r="AW350">
        <v>2</v>
      </c>
      <c r="AX350">
        <v>54030944</v>
      </c>
      <c r="AY350">
        <v>1</v>
      </c>
      <c r="AZ350">
        <v>0</v>
      </c>
      <c r="BA350">
        <v>356</v>
      </c>
      <c r="BB350">
        <v>0</v>
      </c>
      <c r="BC350">
        <v>0</v>
      </c>
      <c r="BD350">
        <v>0</v>
      </c>
      <c r="BE350">
        <v>0</v>
      </c>
      <c r="BF350">
        <v>0</v>
      </c>
      <c r="BG350">
        <v>0</v>
      </c>
      <c r="BH350">
        <v>0</v>
      </c>
      <c r="BI350">
        <v>0</v>
      </c>
      <c r="BJ350">
        <v>0</v>
      </c>
      <c r="BK350">
        <v>0</v>
      </c>
      <c r="BL350">
        <v>0</v>
      </c>
      <c r="BM350">
        <v>0</v>
      </c>
      <c r="BN350">
        <v>0</v>
      </c>
      <c r="BO350">
        <v>0</v>
      </c>
      <c r="BP350">
        <v>0</v>
      </c>
      <c r="BQ350">
        <v>0</v>
      </c>
      <c r="BR350">
        <v>0</v>
      </c>
      <c r="BS350">
        <v>0</v>
      </c>
      <c r="BT350">
        <v>0</v>
      </c>
      <c r="BU350">
        <v>0</v>
      </c>
      <c r="BV350">
        <v>0</v>
      </c>
      <c r="BW350">
        <v>0</v>
      </c>
      <c r="CX350">
        <f>Y350*Source!I946</f>
        <v>4.8800000000000003E-2</v>
      </c>
      <c r="CY350">
        <f>AB350</f>
        <v>1</v>
      </c>
      <c r="CZ350">
        <f>AF350</f>
        <v>1</v>
      </c>
      <c r="DA350">
        <f>AJ350</f>
        <v>1</v>
      </c>
      <c r="DB350">
        <f t="shared" si="36"/>
        <v>9.76</v>
      </c>
      <c r="DC350">
        <f t="shared" si="37"/>
        <v>0</v>
      </c>
    </row>
    <row r="351" spans="1:107">
      <c r="A351">
        <f>ROW(Source!A946)</f>
        <v>946</v>
      </c>
      <c r="B351">
        <v>54027915</v>
      </c>
      <c r="C351">
        <v>54030925</v>
      </c>
      <c r="D351">
        <v>29172519</v>
      </c>
      <c r="E351">
        <v>1</v>
      </c>
      <c r="F351">
        <v>1</v>
      </c>
      <c r="G351">
        <v>1</v>
      </c>
      <c r="H351">
        <v>2</v>
      </c>
      <c r="I351" t="s">
        <v>1041</v>
      </c>
      <c r="J351" t="s">
        <v>1042</v>
      </c>
      <c r="K351" t="s">
        <v>1043</v>
      </c>
      <c r="L351">
        <v>1368</v>
      </c>
      <c r="N351">
        <v>1011</v>
      </c>
      <c r="O351" t="s">
        <v>746</v>
      </c>
      <c r="P351" t="s">
        <v>746</v>
      </c>
      <c r="Q351">
        <v>1</v>
      </c>
      <c r="W351">
        <v>0</v>
      </c>
      <c r="X351">
        <v>-2072582250</v>
      </c>
      <c r="Y351">
        <v>11.95</v>
      </c>
      <c r="AA351">
        <v>0</v>
      </c>
      <c r="AB351">
        <v>80.739999999999995</v>
      </c>
      <c r="AC351">
        <v>11.6</v>
      </c>
      <c r="AD351">
        <v>0</v>
      </c>
      <c r="AE351">
        <v>0</v>
      </c>
      <c r="AF351">
        <v>80.739999999999995</v>
      </c>
      <c r="AG351">
        <v>11.6</v>
      </c>
      <c r="AH351">
        <v>0</v>
      </c>
      <c r="AI351">
        <v>1</v>
      </c>
      <c r="AJ351">
        <v>1</v>
      </c>
      <c r="AK351">
        <v>1</v>
      </c>
      <c r="AL351">
        <v>1</v>
      </c>
      <c r="AN351">
        <v>0</v>
      </c>
      <c r="AO351">
        <v>1</v>
      </c>
      <c r="AP351">
        <v>1</v>
      </c>
      <c r="AQ351">
        <v>0</v>
      </c>
      <c r="AR351">
        <v>0</v>
      </c>
      <c r="AS351" t="s">
        <v>6</v>
      </c>
      <c r="AT351">
        <v>11.95</v>
      </c>
      <c r="AU351" t="s">
        <v>6</v>
      </c>
      <c r="AV351">
        <v>0</v>
      </c>
      <c r="AW351">
        <v>2</v>
      </c>
      <c r="AX351">
        <v>54030945</v>
      </c>
      <c r="AY351">
        <v>1</v>
      </c>
      <c r="AZ351">
        <v>0</v>
      </c>
      <c r="BA351">
        <v>357</v>
      </c>
      <c r="BB351">
        <v>0</v>
      </c>
      <c r="BC351">
        <v>0</v>
      </c>
      <c r="BD351">
        <v>0</v>
      </c>
      <c r="BE351">
        <v>0</v>
      </c>
      <c r="BF351">
        <v>0</v>
      </c>
      <c r="BG351">
        <v>0</v>
      </c>
      <c r="BH351">
        <v>0</v>
      </c>
      <c r="BI351">
        <v>0</v>
      </c>
      <c r="BJ351">
        <v>0</v>
      </c>
      <c r="BK351">
        <v>0</v>
      </c>
      <c r="BL351">
        <v>0</v>
      </c>
      <c r="BM351">
        <v>0</v>
      </c>
      <c r="BN351">
        <v>0</v>
      </c>
      <c r="BO351">
        <v>0</v>
      </c>
      <c r="BP351">
        <v>0</v>
      </c>
      <c r="BQ351">
        <v>0</v>
      </c>
      <c r="BR351">
        <v>0</v>
      </c>
      <c r="BS351">
        <v>0</v>
      </c>
      <c r="BT351">
        <v>0</v>
      </c>
      <c r="BU351">
        <v>0</v>
      </c>
      <c r="BV351">
        <v>0</v>
      </c>
      <c r="BW351">
        <v>0</v>
      </c>
      <c r="CX351">
        <f>Y351*Source!I946</f>
        <v>5.9749999999999998E-2</v>
      </c>
      <c r="CY351">
        <f>AB351</f>
        <v>80.739999999999995</v>
      </c>
      <c r="CZ351">
        <f>AF351</f>
        <v>80.739999999999995</v>
      </c>
      <c r="DA351">
        <f>AJ351</f>
        <v>1</v>
      </c>
      <c r="DB351">
        <f t="shared" si="36"/>
        <v>964.84</v>
      </c>
      <c r="DC351">
        <f t="shared" si="37"/>
        <v>138.62</v>
      </c>
    </row>
    <row r="352" spans="1:107">
      <c r="A352">
        <f>ROW(Source!A946)</f>
        <v>946</v>
      </c>
      <c r="B352">
        <v>54027915</v>
      </c>
      <c r="C352">
        <v>54030925</v>
      </c>
      <c r="D352">
        <v>29172559</v>
      </c>
      <c r="E352">
        <v>1</v>
      </c>
      <c r="F352">
        <v>1</v>
      </c>
      <c r="G352">
        <v>1</v>
      </c>
      <c r="H352">
        <v>2</v>
      </c>
      <c r="I352" t="s">
        <v>838</v>
      </c>
      <c r="J352" t="s">
        <v>1044</v>
      </c>
      <c r="K352" t="s">
        <v>840</v>
      </c>
      <c r="L352">
        <v>1368</v>
      </c>
      <c r="N352">
        <v>1011</v>
      </c>
      <c r="O352" t="s">
        <v>746</v>
      </c>
      <c r="P352" t="s">
        <v>746</v>
      </c>
      <c r="Q352">
        <v>1</v>
      </c>
      <c r="W352">
        <v>0</v>
      </c>
      <c r="X352">
        <v>-1891179766</v>
      </c>
      <c r="Y352">
        <v>24.41</v>
      </c>
      <c r="AA352">
        <v>0</v>
      </c>
      <c r="AB352">
        <v>83.76</v>
      </c>
      <c r="AC352">
        <v>10.06</v>
      </c>
      <c r="AD352">
        <v>0</v>
      </c>
      <c r="AE352">
        <v>0</v>
      </c>
      <c r="AF352">
        <v>83.76</v>
      </c>
      <c r="AG352">
        <v>10.06</v>
      </c>
      <c r="AH352">
        <v>0</v>
      </c>
      <c r="AI352">
        <v>1</v>
      </c>
      <c r="AJ352">
        <v>1</v>
      </c>
      <c r="AK352">
        <v>1</v>
      </c>
      <c r="AL352">
        <v>1</v>
      </c>
      <c r="AN352">
        <v>0</v>
      </c>
      <c r="AO352">
        <v>1</v>
      </c>
      <c r="AP352">
        <v>1</v>
      </c>
      <c r="AQ352">
        <v>0</v>
      </c>
      <c r="AR352">
        <v>0</v>
      </c>
      <c r="AS352" t="s">
        <v>6</v>
      </c>
      <c r="AT352">
        <v>24.41</v>
      </c>
      <c r="AU352" t="s">
        <v>6</v>
      </c>
      <c r="AV352">
        <v>0</v>
      </c>
      <c r="AW352">
        <v>2</v>
      </c>
      <c r="AX352">
        <v>54030946</v>
      </c>
      <c r="AY352">
        <v>1</v>
      </c>
      <c r="AZ352">
        <v>0</v>
      </c>
      <c r="BA352">
        <v>358</v>
      </c>
      <c r="BB352">
        <v>0</v>
      </c>
      <c r="BC352">
        <v>0</v>
      </c>
      <c r="BD352">
        <v>0</v>
      </c>
      <c r="BE352">
        <v>0</v>
      </c>
      <c r="BF352">
        <v>0</v>
      </c>
      <c r="BG352">
        <v>0</v>
      </c>
      <c r="BH352">
        <v>0</v>
      </c>
      <c r="BI352">
        <v>0</v>
      </c>
      <c r="BJ352">
        <v>0</v>
      </c>
      <c r="BK352">
        <v>0</v>
      </c>
      <c r="BL352">
        <v>0</v>
      </c>
      <c r="BM352">
        <v>0</v>
      </c>
      <c r="BN352">
        <v>0</v>
      </c>
      <c r="BO352">
        <v>0</v>
      </c>
      <c r="BP352">
        <v>0</v>
      </c>
      <c r="BQ352">
        <v>0</v>
      </c>
      <c r="BR352">
        <v>0</v>
      </c>
      <c r="BS352">
        <v>0</v>
      </c>
      <c r="BT352">
        <v>0</v>
      </c>
      <c r="BU352">
        <v>0</v>
      </c>
      <c r="BV352">
        <v>0</v>
      </c>
      <c r="BW352">
        <v>0</v>
      </c>
      <c r="CX352">
        <f>Y352*Source!I946</f>
        <v>0.12205000000000001</v>
      </c>
      <c r="CY352">
        <f>AB352</f>
        <v>83.76</v>
      </c>
      <c r="CZ352">
        <f>AF352</f>
        <v>83.76</v>
      </c>
      <c r="DA352">
        <f>AJ352</f>
        <v>1</v>
      </c>
      <c r="DB352">
        <f t="shared" si="36"/>
        <v>2044.58</v>
      </c>
      <c r="DC352">
        <f t="shared" si="37"/>
        <v>245.56</v>
      </c>
    </row>
    <row r="353" spans="1:107">
      <c r="A353">
        <f>ROW(Source!A946)</f>
        <v>946</v>
      </c>
      <c r="B353">
        <v>54027915</v>
      </c>
      <c r="C353">
        <v>54030925</v>
      </c>
      <c r="D353">
        <v>29174913</v>
      </c>
      <c r="E353">
        <v>1</v>
      </c>
      <c r="F353">
        <v>1</v>
      </c>
      <c r="G353">
        <v>1</v>
      </c>
      <c r="H353">
        <v>2</v>
      </c>
      <c r="I353" t="s">
        <v>760</v>
      </c>
      <c r="J353" t="s">
        <v>887</v>
      </c>
      <c r="K353" t="s">
        <v>762</v>
      </c>
      <c r="L353">
        <v>1368</v>
      </c>
      <c r="N353">
        <v>1011</v>
      </c>
      <c r="O353" t="s">
        <v>746</v>
      </c>
      <c r="P353" t="s">
        <v>746</v>
      </c>
      <c r="Q353">
        <v>1</v>
      </c>
      <c r="W353">
        <v>0</v>
      </c>
      <c r="X353">
        <v>458544584</v>
      </c>
      <c r="Y353">
        <v>0.33</v>
      </c>
      <c r="AA353">
        <v>0</v>
      </c>
      <c r="AB353">
        <v>87.17</v>
      </c>
      <c r="AC353">
        <v>11.6</v>
      </c>
      <c r="AD353">
        <v>0</v>
      </c>
      <c r="AE353">
        <v>0</v>
      </c>
      <c r="AF353">
        <v>87.17</v>
      </c>
      <c r="AG353">
        <v>11.6</v>
      </c>
      <c r="AH353">
        <v>0</v>
      </c>
      <c r="AI353">
        <v>1</v>
      </c>
      <c r="AJ353">
        <v>1</v>
      </c>
      <c r="AK353">
        <v>1</v>
      </c>
      <c r="AL353">
        <v>1</v>
      </c>
      <c r="AN353">
        <v>0</v>
      </c>
      <c r="AO353">
        <v>1</v>
      </c>
      <c r="AP353">
        <v>1</v>
      </c>
      <c r="AQ353">
        <v>0</v>
      </c>
      <c r="AR353">
        <v>0</v>
      </c>
      <c r="AS353" t="s">
        <v>6</v>
      </c>
      <c r="AT353">
        <v>0.33</v>
      </c>
      <c r="AU353" t="s">
        <v>6</v>
      </c>
      <c r="AV353">
        <v>0</v>
      </c>
      <c r="AW353">
        <v>2</v>
      </c>
      <c r="AX353">
        <v>54030947</v>
      </c>
      <c r="AY353">
        <v>1</v>
      </c>
      <c r="AZ353">
        <v>0</v>
      </c>
      <c r="BA353">
        <v>359</v>
      </c>
      <c r="BB353">
        <v>0</v>
      </c>
      <c r="BC353">
        <v>0</v>
      </c>
      <c r="BD353">
        <v>0</v>
      </c>
      <c r="BE353">
        <v>0</v>
      </c>
      <c r="BF353">
        <v>0</v>
      </c>
      <c r="BG353">
        <v>0</v>
      </c>
      <c r="BH353">
        <v>0</v>
      </c>
      <c r="BI353">
        <v>0</v>
      </c>
      <c r="BJ353">
        <v>0</v>
      </c>
      <c r="BK353">
        <v>0</v>
      </c>
      <c r="BL353">
        <v>0</v>
      </c>
      <c r="BM353">
        <v>0</v>
      </c>
      <c r="BN353">
        <v>0</v>
      </c>
      <c r="BO353">
        <v>0</v>
      </c>
      <c r="BP353">
        <v>0</v>
      </c>
      <c r="BQ353">
        <v>0</v>
      </c>
      <c r="BR353">
        <v>0</v>
      </c>
      <c r="BS353">
        <v>0</v>
      </c>
      <c r="BT353">
        <v>0</v>
      </c>
      <c r="BU353">
        <v>0</v>
      </c>
      <c r="BV353">
        <v>0</v>
      </c>
      <c r="BW353">
        <v>0</v>
      </c>
      <c r="CX353">
        <f>Y353*Source!I946</f>
        <v>1.6500000000000002E-3</v>
      </c>
      <c r="CY353">
        <f>AB353</f>
        <v>87.17</v>
      </c>
      <c r="CZ353">
        <f>AF353</f>
        <v>87.17</v>
      </c>
      <c r="DA353">
        <f>AJ353</f>
        <v>1</v>
      </c>
      <c r="DB353">
        <f t="shared" si="36"/>
        <v>28.77</v>
      </c>
      <c r="DC353">
        <f t="shared" si="37"/>
        <v>3.83</v>
      </c>
    </row>
    <row r="354" spans="1:107">
      <c r="A354">
        <f>ROW(Source!A946)</f>
        <v>946</v>
      </c>
      <c r="B354">
        <v>54027915</v>
      </c>
      <c r="C354">
        <v>54030925</v>
      </c>
      <c r="D354">
        <v>29121812</v>
      </c>
      <c r="E354">
        <v>1</v>
      </c>
      <c r="F354">
        <v>1</v>
      </c>
      <c r="G354">
        <v>1</v>
      </c>
      <c r="H354">
        <v>3</v>
      </c>
      <c r="I354" t="s">
        <v>1045</v>
      </c>
      <c r="J354" t="s">
        <v>1046</v>
      </c>
      <c r="K354" t="s">
        <v>1047</v>
      </c>
      <c r="L354">
        <v>1354</v>
      </c>
      <c r="N354">
        <v>1010</v>
      </c>
      <c r="O354" t="s">
        <v>143</v>
      </c>
      <c r="P354" t="s">
        <v>143</v>
      </c>
      <c r="Q354">
        <v>1</v>
      </c>
      <c r="W354">
        <v>0</v>
      </c>
      <c r="X354">
        <v>-30849659</v>
      </c>
      <c r="Y354">
        <v>0</v>
      </c>
      <c r="AA354">
        <v>110.55</v>
      </c>
      <c r="AB354">
        <v>0</v>
      </c>
      <c r="AC354">
        <v>0</v>
      </c>
      <c r="AD354">
        <v>0</v>
      </c>
      <c r="AE354">
        <v>110.55</v>
      </c>
      <c r="AF354">
        <v>0</v>
      </c>
      <c r="AG354">
        <v>0</v>
      </c>
      <c r="AH354">
        <v>0</v>
      </c>
      <c r="AI354">
        <v>1</v>
      </c>
      <c r="AJ354">
        <v>1</v>
      </c>
      <c r="AK354">
        <v>1</v>
      </c>
      <c r="AL354">
        <v>1</v>
      </c>
      <c r="AN354">
        <v>1</v>
      </c>
      <c r="AO354">
        <v>0</v>
      </c>
      <c r="AP354">
        <v>0</v>
      </c>
      <c r="AQ354">
        <v>0</v>
      </c>
      <c r="AR354">
        <v>0</v>
      </c>
      <c r="AS354" t="s">
        <v>6</v>
      </c>
      <c r="AT354">
        <v>0</v>
      </c>
      <c r="AU354" t="s">
        <v>6</v>
      </c>
      <c r="AV354">
        <v>0</v>
      </c>
      <c r="AW354">
        <v>2</v>
      </c>
      <c r="AX354">
        <v>54030948</v>
      </c>
      <c r="AY354">
        <v>1</v>
      </c>
      <c r="AZ354">
        <v>0</v>
      </c>
      <c r="BA354">
        <v>360</v>
      </c>
      <c r="BB354">
        <v>0</v>
      </c>
      <c r="BC354">
        <v>0</v>
      </c>
      <c r="BD354">
        <v>0</v>
      </c>
      <c r="BE354">
        <v>0</v>
      </c>
      <c r="BF354">
        <v>0</v>
      </c>
      <c r="BG354">
        <v>0</v>
      </c>
      <c r="BH354">
        <v>0</v>
      </c>
      <c r="BI354">
        <v>0</v>
      </c>
      <c r="BJ354">
        <v>0</v>
      </c>
      <c r="BK354">
        <v>0</v>
      </c>
      <c r="BL354">
        <v>0</v>
      </c>
      <c r="BM354">
        <v>0</v>
      </c>
      <c r="BN354">
        <v>0</v>
      </c>
      <c r="BO354">
        <v>0</v>
      </c>
      <c r="BP354">
        <v>0</v>
      </c>
      <c r="BQ354">
        <v>0</v>
      </c>
      <c r="BR354">
        <v>0</v>
      </c>
      <c r="BS354">
        <v>0</v>
      </c>
      <c r="BT354">
        <v>0</v>
      </c>
      <c r="BU354">
        <v>0</v>
      </c>
      <c r="BV354">
        <v>0</v>
      </c>
      <c r="BW354">
        <v>0</v>
      </c>
      <c r="CX354">
        <f>Y354*Source!I946</f>
        <v>0</v>
      </c>
      <c r="CY354">
        <f t="shared" ref="CY354:CY361" si="38">AA354</f>
        <v>110.55</v>
      </c>
      <c r="CZ354">
        <f t="shared" ref="CZ354:CZ361" si="39">AE354</f>
        <v>110.55</v>
      </c>
      <c r="DA354">
        <f t="shared" ref="DA354:DA361" si="40">AI354</f>
        <v>1</v>
      </c>
      <c r="DB354">
        <f t="shared" si="36"/>
        <v>0</v>
      </c>
      <c r="DC354">
        <f t="shared" si="37"/>
        <v>0</v>
      </c>
    </row>
    <row r="355" spans="1:107">
      <c r="A355">
        <f>ROW(Source!A946)</f>
        <v>946</v>
      </c>
      <c r="B355">
        <v>54027915</v>
      </c>
      <c r="C355">
        <v>54030925</v>
      </c>
      <c r="D355">
        <v>29121913</v>
      </c>
      <c r="E355">
        <v>1</v>
      </c>
      <c r="F355">
        <v>1</v>
      </c>
      <c r="G355">
        <v>1</v>
      </c>
      <c r="H355">
        <v>3</v>
      </c>
      <c r="I355" t="s">
        <v>564</v>
      </c>
      <c r="J355" t="s">
        <v>566</v>
      </c>
      <c r="K355" t="s">
        <v>565</v>
      </c>
      <c r="L355">
        <v>1035</v>
      </c>
      <c r="N355">
        <v>1013</v>
      </c>
      <c r="O355" t="s">
        <v>222</v>
      </c>
      <c r="P355" t="s">
        <v>222</v>
      </c>
      <c r="Q355">
        <v>1</v>
      </c>
      <c r="W355">
        <v>1</v>
      </c>
      <c r="X355">
        <v>-1947097655</v>
      </c>
      <c r="Y355">
        <v>-2</v>
      </c>
      <c r="AA355">
        <v>2209.94</v>
      </c>
      <c r="AB355">
        <v>0</v>
      </c>
      <c r="AC355">
        <v>0</v>
      </c>
      <c r="AD355">
        <v>0</v>
      </c>
      <c r="AE355">
        <v>239.43</v>
      </c>
      <c r="AF355">
        <v>0</v>
      </c>
      <c r="AG355">
        <v>0</v>
      </c>
      <c r="AH355">
        <v>0</v>
      </c>
      <c r="AI355">
        <v>9.23</v>
      </c>
      <c r="AJ355">
        <v>1</v>
      </c>
      <c r="AK355">
        <v>1</v>
      </c>
      <c r="AL355">
        <v>1</v>
      </c>
      <c r="AN355">
        <v>0</v>
      </c>
      <c r="AO355">
        <v>1</v>
      </c>
      <c r="AP355">
        <v>0</v>
      </c>
      <c r="AQ355">
        <v>0</v>
      </c>
      <c r="AR355">
        <v>0</v>
      </c>
      <c r="AS355" t="s">
        <v>6</v>
      </c>
      <c r="AT355">
        <v>-2</v>
      </c>
      <c r="AU355" t="s">
        <v>6</v>
      </c>
      <c r="AV355">
        <v>0</v>
      </c>
      <c r="AW355">
        <v>2</v>
      </c>
      <c r="AX355">
        <v>54030949</v>
      </c>
      <c r="AY355">
        <v>1</v>
      </c>
      <c r="AZ355">
        <v>6144</v>
      </c>
      <c r="BA355">
        <v>361</v>
      </c>
      <c r="BB355">
        <v>0</v>
      </c>
      <c r="BC355">
        <v>0</v>
      </c>
      <c r="BD355">
        <v>0</v>
      </c>
      <c r="BE355">
        <v>0</v>
      </c>
      <c r="BF355">
        <v>0</v>
      </c>
      <c r="BG355">
        <v>0</v>
      </c>
      <c r="BH355">
        <v>0</v>
      </c>
      <c r="BI355">
        <v>0</v>
      </c>
      <c r="BJ355">
        <v>0</v>
      </c>
      <c r="BK355">
        <v>0</v>
      </c>
      <c r="BL355">
        <v>0</v>
      </c>
      <c r="BM355">
        <v>0</v>
      </c>
      <c r="BN355">
        <v>0</v>
      </c>
      <c r="BO355">
        <v>0</v>
      </c>
      <c r="BP355">
        <v>0</v>
      </c>
      <c r="BQ355">
        <v>0</v>
      </c>
      <c r="BR355">
        <v>0</v>
      </c>
      <c r="BS355">
        <v>0</v>
      </c>
      <c r="BT355">
        <v>0</v>
      </c>
      <c r="BU355">
        <v>0</v>
      </c>
      <c r="BV355">
        <v>0</v>
      </c>
      <c r="BW355">
        <v>0</v>
      </c>
      <c r="CX355">
        <f>Y355*Source!I946</f>
        <v>-0.01</v>
      </c>
      <c r="CY355">
        <f t="shared" si="38"/>
        <v>2209.94</v>
      </c>
      <c r="CZ355">
        <f t="shared" si="39"/>
        <v>239.43</v>
      </c>
      <c r="DA355">
        <f t="shared" si="40"/>
        <v>9.23</v>
      </c>
      <c r="DB355">
        <f t="shared" si="36"/>
        <v>-478.86</v>
      </c>
      <c r="DC355">
        <f t="shared" si="37"/>
        <v>0</v>
      </c>
    </row>
    <row r="356" spans="1:107">
      <c r="A356">
        <f>ROW(Source!A946)</f>
        <v>946</v>
      </c>
      <c r="B356">
        <v>54027915</v>
      </c>
      <c r="C356">
        <v>54030925</v>
      </c>
      <c r="D356">
        <v>29121915</v>
      </c>
      <c r="E356">
        <v>1</v>
      </c>
      <c r="F356">
        <v>1</v>
      </c>
      <c r="G356">
        <v>1</v>
      </c>
      <c r="H356">
        <v>3</v>
      </c>
      <c r="I356" t="s">
        <v>558</v>
      </c>
      <c r="J356" t="s">
        <v>560</v>
      </c>
      <c r="K356" t="s">
        <v>559</v>
      </c>
      <c r="L356">
        <v>1035</v>
      </c>
      <c r="N356">
        <v>1013</v>
      </c>
      <c r="O356" t="s">
        <v>222</v>
      </c>
      <c r="P356" t="s">
        <v>222</v>
      </c>
      <c r="Q356">
        <v>1</v>
      </c>
      <c r="W356">
        <v>1</v>
      </c>
      <c r="X356">
        <v>282958188</v>
      </c>
      <c r="Y356">
        <v>-29</v>
      </c>
      <c r="AA356">
        <v>682</v>
      </c>
      <c r="AB356">
        <v>0</v>
      </c>
      <c r="AC356">
        <v>0</v>
      </c>
      <c r="AD356">
        <v>0</v>
      </c>
      <c r="AE356">
        <v>73.89</v>
      </c>
      <c r="AF356">
        <v>0</v>
      </c>
      <c r="AG356">
        <v>0</v>
      </c>
      <c r="AH356">
        <v>0</v>
      </c>
      <c r="AI356">
        <v>9.23</v>
      </c>
      <c r="AJ356">
        <v>1</v>
      </c>
      <c r="AK356">
        <v>1</v>
      </c>
      <c r="AL356">
        <v>1</v>
      </c>
      <c r="AN356">
        <v>0</v>
      </c>
      <c r="AO356">
        <v>1</v>
      </c>
      <c r="AP356">
        <v>0</v>
      </c>
      <c r="AQ356">
        <v>0</v>
      </c>
      <c r="AR356">
        <v>0</v>
      </c>
      <c r="AS356" t="s">
        <v>6</v>
      </c>
      <c r="AT356">
        <v>-29</v>
      </c>
      <c r="AU356" t="s">
        <v>6</v>
      </c>
      <c r="AV356">
        <v>0</v>
      </c>
      <c r="AW356">
        <v>2</v>
      </c>
      <c r="AX356">
        <v>54030950</v>
      </c>
      <c r="AY356">
        <v>1</v>
      </c>
      <c r="AZ356">
        <v>6144</v>
      </c>
      <c r="BA356">
        <v>362</v>
      </c>
      <c r="BB356">
        <v>0</v>
      </c>
      <c r="BC356">
        <v>0</v>
      </c>
      <c r="BD356">
        <v>0</v>
      </c>
      <c r="BE356">
        <v>0</v>
      </c>
      <c r="BF356">
        <v>0</v>
      </c>
      <c r="BG356">
        <v>0</v>
      </c>
      <c r="BH356">
        <v>0</v>
      </c>
      <c r="BI356">
        <v>0</v>
      </c>
      <c r="BJ356">
        <v>0</v>
      </c>
      <c r="BK356">
        <v>0</v>
      </c>
      <c r="BL356">
        <v>0</v>
      </c>
      <c r="BM356">
        <v>0</v>
      </c>
      <c r="BN356">
        <v>0</v>
      </c>
      <c r="BO356">
        <v>0</v>
      </c>
      <c r="BP356">
        <v>0</v>
      </c>
      <c r="BQ356">
        <v>0</v>
      </c>
      <c r="BR356">
        <v>0</v>
      </c>
      <c r="BS356">
        <v>0</v>
      </c>
      <c r="BT356">
        <v>0</v>
      </c>
      <c r="BU356">
        <v>0</v>
      </c>
      <c r="BV356">
        <v>0</v>
      </c>
      <c r="BW356">
        <v>0</v>
      </c>
      <c r="CX356">
        <f>Y356*Source!I946</f>
        <v>-0.14499999999999999</v>
      </c>
      <c r="CY356">
        <f t="shared" si="38"/>
        <v>682</v>
      </c>
      <c r="CZ356">
        <f t="shared" si="39"/>
        <v>73.89</v>
      </c>
      <c r="DA356">
        <f t="shared" si="40"/>
        <v>9.23</v>
      </c>
      <c r="DB356">
        <f t="shared" si="36"/>
        <v>-2142.81</v>
      </c>
      <c r="DC356">
        <f t="shared" si="37"/>
        <v>0</v>
      </c>
    </row>
    <row r="357" spans="1:107">
      <c r="A357">
        <f>ROW(Source!A946)</f>
        <v>946</v>
      </c>
      <c r="B357">
        <v>54027915</v>
      </c>
      <c r="C357">
        <v>54030925</v>
      </c>
      <c r="D357">
        <v>29121983</v>
      </c>
      <c r="E357">
        <v>1</v>
      </c>
      <c r="F357">
        <v>1</v>
      </c>
      <c r="G357">
        <v>1</v>
      </c>
      <c r="H357">
        <v>3</v>
      </c>
      <c r="I357" t="s">
        <v>1048</v>
      </c>
      <c r="J357" t="s">
        <v>1049</v>
      </c>
      <c r="K357" t="s">
        <v>1050</v>
      </c>
      <c r="L357">
        <v>1354</v>
      </c>
      <c r="N357">
        <v>1010</v>
      </c>
      <c r="O357" t="s">
        <v>143</v>
      </c>
      <c r="P357" t="s">
        <v>143</v>
      </c>
      <c r="Q357">
        <v>1</v>
      </c>
      <c r="W357">
        <v>0</v>
      </c>
      <c r="X357">
        <v>-175360825</v>
      </c>
      <c r="Y357">
        <v>0</v>
      </c>
      <c r="AA357">
        <v>0.73</v>
      </c>
      <c r="AB357">
        <v>0</v>
      </c>
      <c r="AC357">
        <v>0</v>
      </c>
      <c r="AD357">
        <v>0</v>
      </c>
      <c r="AE357">
        <v>0.73</v>
      </c>
      <c r="AF357">
        <v>0</v>
      </c>
      <c r="AG357">
        <v>0</v>
      </c>
      <c r="AH357">
        <v>0</v>
      </c>
      <c r="AI357">
        <v>1</v>
      </c>
      <c r="AJ357">
        <v>1</v>
      </c>
      <c r="AK357">
        <v>1</v>
      </c>
      <c r="AL357">
        <v>1</v>
      </c>
      <c r="AN357">
        <v>1</v>
      </c>
      <c r="AO357">
        <v>0</v>
      </c>
      <c r="AP357">
        <v>0</v>
      </c>
      <c r="AQ357">
        <v>0</v>
      </c>
      <c r="AR357">
        <v>0</v>
      </c>
      <c r="AS357" t="s">
        <v>6</v>
      </c>
      <c r="AT357">
        <v>0</v>
      </c>
      <c r="AU357" t="s">
        <v>6</v>
      </c>
      <c r="AV357">
        <v>0</v>
      </c>
      <c r="AW357">
        <v>2</v>
      </c>
      <c r="AX357">
        <v>54030951</v>
      </c>
      <c r="AY357">
        <v>1</v>
      </c>
      <c r="AZ357">
        <v>0</v>
      </c>
      <c r="BA357">
        <v>363</v>
      </c>
      <c r="BB357">
        <v>0</v>
      </c>
      <c r="BC357">
        <v>0</v>
      </c>
      <c r="BD357">
        <v>0</v>
      </c>
      <c r="BE357">
        <v>0</v>
      </c>
      <c r="BF357">
        <v>0</v>
      </c>
      <c r="BG357">
        <v>0</v>
      </c>
      <c r="BH357">
        <v>0</v>
      </c>
      <c r="BI357">
        <v>0</v>
      </c>
      <c r="BJ357">
        <v>0</v>
      </c>
      <c r="BK357">
        <v>0</v>
      </c>
      <c r="BL357">
        <v>0</v>
      </c>
      <c r="BM357">
        <v>0</v>
      </c>
      <c r="BN357">
        <v>0</v>
      </c>
      <c r="BO357">
        <v>0</v>
      </c>
      <c r="BP357">
        <v>0</v>
      </c>
      <c r="BQ357">
        <v>0</v>
      </c>
      <c r="BR357">
        <v>0</v>
      </c>
      <c r="BS357">
        <v>0</v>
      </c>
      <c r="BT357">
        <v>0</v>
      </c>
      <c r="BU357">
        <v>0</v>
      </c>
      <c r="BV357">
        <v>0</v>
      </c>
      <c r="BW357">
        <v>0</v>
      </c>
      <c r="CX357">
        <f>Y357*Source!I946</f>
        <v>0</v>
      </c>
      <c r="CY357">
        <f t="shared" si="38"/>
        <v>0.73</v>
      </c>
      <c r="CZ357">
        <f t="shared" si="39"/>
        <v>0.73</v>
      </c>
      <c r="DA357">
        <f t="shared" si="40"/>
        <v>1</v>
      </c>
      <c r="DB357">
        <f t="shared" si="36"/>
        <v>0</v>
      </c>
      <c r="DC357">
        <f t="shared" si="37"/>
        <v>0</v>
      </c>
    </row>
    <row r="358" spans="1:107">
      <c r="A358">
        <f>ROW(Source!A946)</f>
        <v>946</v>
      </c>
      <c r="B358">
        <v>54027915</v>
      </c>
      <c r="C358">
        <v>54030925</v>
      </c>
      <c r="D358">
        <v>29121930</v>
      </c>
      <c r="E358">
        <v>1</v>
      </c>
      <c r="F358">
        <v>1</v>
      </c>
      <c r="G358">
        <v>1</v>
      </c>
      <c r="H358">
        <v>3</v>
      </c>
      <c r="I358" t="s">
        <v>296</v>
      </c>
      <c r="J358" t="s">
        <v>562</v>
      </c>
      <c r="K358" t="s">
        <v>297</v>
      </c>
      <c r="L358">
        <v>1354</v>
      </c>
      <c r="N358">
        <v>1010</v>
      </c>
      <c r="O358" t="s">
        <v>143</v>
      </c>
      <c r="P358" t="s">
        <v>143</v>
      </c>
      <c r="Q358">
        <v>1</v>
      </c>
      <c r="W358">
        <v>1</v>
      </c>
      <c r="X358">
        <v>-530043261</v>
      </c>
      <c r="Y358">
        <v>-1.8</v>
      </c>
      <c r="AA358">
        <v>2171.08</v>
      </c>
      <c r="AB358">
        <v>0</v>
      </c>
      <c r="AC358">
        <v>0</v>
      </c>
      <c r="AD358">
        <v>0</v>
      </c>
      <c r="AE358">
        <v>235.22</v>
      </c>
      <c r="AF358">
        <v>0</v>
      </c>
      <c r="AG358">
        <v>0</v>
      </c>
      <c r="AH358">
        <v>0</v>
      </c>
      <c r="AI358">
        <v>9.23</v>
      </c>
      <c r="AJ358">
        <v>1</v>
      </c>
      <c r="AK358">
        <v>1</v>
      </c>
      <c r="AL358">
        <v>1</v>
      </c>
      <c r="AN358">
        <v>0</v>
      </c>
      <c r="AO358">
        <v>1</v>
      </c>
      <c r="AP358">
        <v>0</v>
      </c>
      <c r="AQ358">
        <v>0</v>
      </c>
      <c r="AR358">
        <v>0</v>
      </c>
      <c r="AS358" t="s">
        <v>6</v>
      </c>
      <c r="AT358">
        <v>-1.8</v>
      </c>
      <c r="AU358" t="s">
        <v>6</v>
      </c>
      <c r="AV358">
        <v>0</v>
      </c>
      <c r="AW358">
        <v>2</v>
      </c>
      <c r="AX358">
        <v>54030952</v>
      </c>
      <c r="AY358">
        <v>1</v>
      </c>
      <c r="AZ358">
        <v>6144</v>
      </c>
      <c r="BA358">
        <v>364</v>
      </c>
      <c r="BB358">
        <v>0</v>
      </c>
      <c r="BC358">
        <v>0</v>
      </c>
      <c r="BD358">
        <v>0</v>
      </c>
      <c r="BE358">
        <v>0</v>
      </c>
      <c r="BF358">
        <v>0</v>
      </c>
      <c r="BG358">
        <v>0</v>
      </c>
      <c r="BH358">
        <v>0</v>
      </c>
      <c r="BI358">
        <v>0</v>
      </c>
      <c r="BJ358">
        <v>0</v>
      </c>
      <c r="BK358">
        <v>0</v>
      </c>
      <c r="BL358">
        <v>0</v>
      </c>
      <c r="BM358">
        <v>0</v>
      </c>
      <c r="BN358">
        <v>0</v>
      </c>
      <c r="BO358">
        <v>0</v>
      </c>
      <c r="BP358">
        <v>0</v>
      </c>
      <c r="BQ358">
        <v>0</v>
      </c>
      <c r="BR358">
        <v>0</v>
      </c>
      <c r="BS358">
        <v>0</v>
      </c>
      <c r="BT358">
        <v>0</v>
      </c>
      <c r="BU358">
        <v>0</v>
      </c>
      <c r="BV358">
        <v>0</v>
      </c>
      <c r="BW358">
        <v>0</v>
      </c>
      <c r="CX358">
        <f>Y358*Source!I946</f>
        <v>-9.0000000000000011E-3</v>
      </c>
      <c r="CY358">
        <f t="shared" si="38"/>
        <v>2171.08</v>
      </c>
      <c r="CZ358">
        <f t="shared" si="39"/>
        <v>235.22</v>
      </c>
      <c r="DA358">
        <f t="shared" si="40"/>
        <v>9.23</v>
      </c>
      <c r="DB358">
        <f t="shared" ref="DB358:DB377" si="41">ROUND(ROUND(AT358*CZ358,2),6)</f>
        <v>-423.4</v>
      </c>
      <c r="DC358">
        <f t="shared" ref="DC358:DC377" si="42">ROUND(ROUND(AT358*AG358,2),6)</f>
        <v>0</v>
      </c>
    </row>
    <row r="359" spans="1:107">
      <c r="A359">
        <f>ROW(Source!A946)</f>
        <v>946</v>
      </c>
      <c r="B359">
        <v>54027915</v>
      </c>
      <c r="C359">
        <v>54030925</v>
      </c>
      <c r="D359">
        <v>29121934</v>
      </c>
      <c r="E359">
        <v>1</v>
      </c>
      <c r="F359">
        <v>1</v>
      </c>
      <c r="G359">
        <v>1</v>
      </c>
      <c r="H359">
        <v>3</v>
      </c>
      <c r="I359" t="s">
        <v>300</v>
      </c>
      <c r="J359" t="s">
        <v>568</v>
      </c>
      <c r="K359" t="s">
        <v>301</v>
      </c>
      <c r="L359">
        <v>1354</v>
      </c>
      <c r="N359">
        <v>1010</v>
      </c>
      <c r="O359" t="s">
        <v>143</v>
      </c>
      <c r="P359" t="s">
        <v>143</v>
      </c>
      <c r="Q359">
        <v>1</v>
      </c>
      <c r="W359">
        <v>1</v>
      </c>
      <c r="X359">
        <v>1068812913</v>
      </c>
      <c r="Y359">
        <v>-62</v>
      </c>
      <c r="AA359">
        <v>15.23</v>
      </c>
      <c r="AB359">
        <v>0</v>
      </c>
      <c r="AC359">
        <v>0</v>
      </c>
      <c r="AD359">
        <v>0</v>
      </c>
      <c r="AE359">
        <v>1.65</v>
      </c>
      <c r="AF359">
        <v>0</v>
      </c>
      <c r="AG359">
        <v>0</v>
      </c>
      <c r="AH359">
        <v>0</v>
      </c>
      <c r="AI359">
        <v>9.23</v>
      </c>
      <c r="AJ359">
        <v>1</v>
      </c>
      <c r="AK359">
        <v>1</v>
      </c>
      <c r="AL359">
        <v>1</v>
      </c>
      <c r="AN359">
        <v>0</v>
      </c>
      <c r="AO359">
        <v>1</v>
      </c>
      <c r="AP359">
        <v>0</v>
      </c>
      <c r="AQ359">
        <v>0</v>
      </c>
      <c r="AR359">
        <v>0</v>
      </c>
      <c r="AS359" t="s">
        <v>6</v>
      </c>
      <c r="AT359">
        <v>-62</v>
      </c>
      <c r="AU359" t="s">
        <v>6</v>
      </c>
      <c r="AV359">
        <v>0</v>
      </c>
      <c r="AW359">
        <v>2</v>
      </c>
      <c r="AX359">
        <v>54030953</v>
      </c>
      <c r="AY359">
        <v>1</v>
      </c>
      <c r="AZ359">
        <v>6144</v>
      </c>
      <c r="BA359">
        <v>365</v>
      </c>
      <c r="BB359">
        <v>0</v>
      </c>
      <c r="BC359">
        <v>0</v>
      </c>
      <c r="BD359">
        <v>0</v>
      </c>
      <c r="BE359">
        <v>0</v>
      </c>
      <c r="BF359">
        <v>0</v>
      </c>
      <c r="BG359">
        <v>0</v>
      </c>
      <c r="BH359">
        <v>0</v>
      </c>
      <c r="BI359">
        <v>0</v>
      </c>
      <c r="BJ359">
        <v>0</v>
      </c>
      <c r="BK359">
        <v>0</v>
      </c>
      <c r="BL359">
        <v>0</v>
      </c>
      <c r="BM359">
        <v>0</v>
      </c>
      <c r="BN359">
        <v>0</v>
      </c>
      <c r="BO359">
        <v>0</v>
      </c>
      <c r="BP359">
        <v>0</v>
      </c>
      <c r="BQ359">
        <v>0</v>
      </c>
      <c r="BR359">
        <v>0</v>
      </c>
      <c r="BS359">
        <v>0</v>
      </c>
      <c r="BT359">
        <v>0</v>
      </c>
      <c r="BU359">
        <v>0</v>
      </c>
      <c r="BV359">
        <v>0</v>
      </c>
      <c r="BW359">
        <v>0</v>
      </c>
      <c r="CX359">
        <f>Y359*Source!I946</f>
        <v>-0.31</v>
      </c>
      <c r="CY359">
        <f t="shared" si="38"/>
        <v>15.23</v>
      </c>
      <c r="CZ359">
        <f t="shared" si="39"/>
        <v>1.65</v>
      </c>
      <c r="DA359">
        <f t="shared" si="40"/>
        <v>9.23</v>
      </c>
      <c r="DB359">
        <f t="shared" si="41"/>
        <v>-102.3</v>
      </c>
      <c r="DC359">
        <f t="shared" si="42"/>
        <v>0</v>
      </c>
    </row>
    <row r="360" spans="1:107">
      <c r="A360">
        <f>ROW(Source!A946)</f>
        <v>946</v>
      </c>
      <c r="B360">
        <v>54027915</v>
      </c>
      <c r="C360">
        <v>54030925</v>
      </c>
      <c r="D360">
        <v>29155671</v>
      </c>
      <c r="E360">
        <v>1</v>
      </c>
      <c r="F360">
        <v>1</v>
      </c>
      <c r="G360">
        <v>1</v>
      </c>
      <c r="H360">
        <v>3</v>
      </c>
      <c r="I360" t="s">
        <v>1051</v>
      </c>
      <c r="J360" t="s">
        <v>1052</v>
      </c>
      <c r="K360" t="s">
        <v>1053</v>
      </c>
      <c r="L360">
        <v>1477</v>
      </c>
      <c r="N360">
        <v>1013</v>
      </c>
      <c r="O360" t="s">
        <v>528</v>
      </c>
      <c r="P360" t="s">
        <v>530</v>
      </c>
      <c r="Q360">
        <v>1</v>
      </c>
      <c r="W360">
        <v>0</v>
      </c>
      <c r="X360">
        <v>-2088651650</v>
      </c>
      <c r="Y360">
        <v>1.02</v>
      </c>
      <c r="AA360">
        <v>0</v>
      </c>
      <c r="AB360">
        <v>0</v>
      </c>
      <c r="AC360">
        <v>0</v>
      </c>
      <c r="AD360">
        <v>0</v>
      </c>
      <c r="AE360">
        <v>0</v>
      </c>
      <c r="AF360">
        <v>0</v>
      </c>
      <c r="AG360">
        <v>0</v>
      </c>
      <c r="AH360">
        <v>0</v>
      </c>
      <c r="AI360">
        <v>1</v>
      </c>
      <c r="AJ360">
        <v>1</v>
      </c>
      <c r="AK360">
        <v>1</v>
      </c>
      <c r="AL360">
        <v>1</v>
      </c>
      <c r="AN360">
        <v>0</v>
      </c>
      <c r="AO360">
        <v>0</v>
      </c>
      <c r="AP360">
        <v>0</v>
      </c>
      <c r="AQ360">
        <v>0</v>
      </c>
      <c r="AR360">
        <v>0</v>
      </c>
      <c r="AS360" t="s">
        <v>6</v>
      </c>
      <c r="AT360">
        <v>1.02</v>
      </c>
      <c r="AU360" t="s">
        <v>6</v>
      </c>
      <c r="AV360">
        <v>0</v>
      </c>
      <c r="AW360">
        <v>2</v>
      </c>
      <c r="AX360">
        <v>54030954</v>
      </c>
      <c r="AY360">
        <v>1</v>
      </c>
      <c r="AZ360">
        <v>0</v>
      </c>
      <c r="BA360">
        <v>366</v>
      </c>
      <c r="BB360">
        <v>0</v>
      </c>
      <c r="BC360">
        <v>0</v>
      </c>
      <c r="BD360">
        <v>0</v>
      </c>
      <c r="BE360">
        <v>0</v>
      </c>
      <c r="BF360">
        <v>0</v>
      </c>
      <c r="BG360">
        <v>0</v>
      </c>
      <c r="BH360">
        <v>0</v>
      </c>
      <c r="BI360">
        <v>0</v>
      </c>
      <c r="BJ360">
        <v>0</v>
      </c>
      <c r="BK360">
        <v>0</v>
      </c>
      <c r="BL360">
        <v>0</v>
      </c>
      <c r="BM360">
        <v>0</v>
      </c>
      <c r="BN360">
        <v>0</v>
      </c>
      <c r="BO360">
        <v>0</v>
      </c>
      <c r="BP360">
        <v>0</v>
      </c>
      <c r="BQ360">
        <v>0</v>
      </c>
      <c r="BR360">
        <v>0</v>
      </c>
      <c r="BS360">
        <v>0</v>
      </c>
      <c r="BT360">
        <v>0</v>
      </c>
      <c r="BU360">
        <v>0</v>
      </c>
      <c r="BV360">
        <v>0</v>
      </c>
      <c r="BW360">
        <v>0</v>
      </c>
      <c r="CX360">
        <f>Y360*Source!I946</f>
        <v>5.1000000000000004E-3</v>
      </c>
      <c r="CY360">
        <f t="shared" si="38"/>
        <v>0</v>
      </c>
      <c r="CZ360">
        <f t="shared" si="39"/>
        <v>0</v>
      </c>
      <c r="DA360">
        <f t="shared" si="40"/>
        <v>1</v>
      </c>
      <c r="DB360">
        <f t="shared" si="41"/>
        <v>0</v>
      </c>
      <c r="DC360">
        <f t="shared" si="42"/>
        <v>0</v>
      </c>
    </row>
    <row r="361" spans="1:107">
      <c r="A361">
        <f>ROW(Source!A946)</f>
        <v>946</v>
      </c>
      <c r="B361">
        <v>54027915</v>
      </c>
      <c r="C361">
        <v>54030925</v>
      </c>
      <c r="D361">
        <v>29164116</v>
      </c>
      <c r="E361">
        <v>1</v>
      </c>
      <c r="F361">
        <v>1</v>
      </c>
      <c r="G361">
        <v>1</v>
      </c>
      <c r="H361">
        <v>3</v>
      </c>
      <c r="I361" t="s">
        <v>1054</v>
      </c>
      <c r="J361" t="s">
        <v>1055</v>
      </c>
      <c r="K361" t="s">
        <v>1056</v>
      </c>
      <c r="L361">
        <v>1354</v>
      </c>
      <c r="N361">
        <v>1010</v>
      </c>
      <c r="O361" t="s">
        <v>143</v>
      </c>
      <c r="P361" t="s">
        <v>143</v>
      </c>
      <c r="Q361">
        <v>1</v>
      </c>
      <c r="W361">
        <v>0</v>
      </c>
      <c r="X361">
        <v>378099826</v>
      </c>
      <c r="Y361">
        <v>0</v>
      </c>
      <c r="AA361">
        <v>20.99</v>
      </c>
      <c r="AB361">
        <v>0</v>
      </c>
      <c r="AC361">
        <v>0</v>
      </c>
      <c r="AD361">
        <v>0</v>
      </c>
      <c r="AE361">
        <v>20.99</v>
      </c>
      <c r="AF361">
        <v>0</v>
      </c>
      <c r="AG361">
        <v>0</v>
      </c>
      <c r="AH361">
        <v>0</v>
      </c>
      <c r="AI361">
        <v>1</v>
      </c>
      <c r="AJ361">
        <v>1</v>
      </c>
      <c r="AK361">
        <v>1</v>
      </c>
      <c r="AL361">
        <v>1</v>
      </c>
      <c r="AN361">
        <v>1</v>
      </c>
      <c r="AO361">
        <v>0</v>
      </c>
      <c r="AP361">
        <v>0</v>
      </c>
      <c r="AQ361">
        <v>0</v>
      </c>
      <c r="AR361">
        <v>0</v>
      </c>
      <c r="AS361" t="s">
        <v>6</v>
      </c>
      <c r="AT361">
        <v>0</v>
      </c>
      <c r="AU361" t="s">
        <v>6</v>
      </c>
      <c r="AV361">
        <v>0</v>
      </c>
      <c r="AW361">
        <v>2</v>
      </c>
      <c r="AX361">
        <v>54030955</v>
      </c>
      <c r="AY361">
        <v>1</v>
      </c>
      <c r="AZ361">
        <v>0</v>
      </c>
      <c r="BA361">
        <v>367</v>
      </c>
      <c r="BB361">
        <v>0</v>
      </c>
      <c r="BC361">
        <v>0</v>
      </c>
      <c r="BD361">
        <v>0</v>
      </c>
      <c r="BE361">
        <v>0</v>
      </c>
      <c r="BF361">
        <v>0</v>
      </c>
      <c r="BG361">
        <v>0</v>
      </c>
      <c r="BH361">
        <v>0</v>
      </c>
      <c r="BI361">
        <v>0</v>
      </c>
      <c r="BJ361">
        <v>0</v>
      </c>
      <c r="BK361">
        <v>0</v>
      </c>
      <c r="BL361">
        <v>0</v>
      </c>
      <c r="BM361">
        <v>0</v>
      </c>
      <c r="BN361">
        <v>0</v>
      </c>
      <c r="BO361">
        <v>0</v>
      </c>
      <c r="BP361">
        <v>0</v>
      </c>
      <c r="BQ361">
        <v>0</v>
      </c>
      <c r="BR361">
        <v>0</v>
      </c>
      <c r="BS361">
        <v>0</v>
      </c>
      <c r="BT361">
        <v>0</v>
      </c>
      <c r="BU361">
        <v>0</v>
      </c>
      <c r="BV361">
        <v>0</v>
      </c>
      <c r="BW361">
        <v>0</v>
      </c>
      <c r="CX361">
        <f>Y361*Source!I946</f>
        <v>0</v>
      </c>
      <c r="CY361">
        <f t="shared" si="38"/>
        <v>20.99</v>
      </c>
      <c r="CZ361">
        <f t="shared" si="39"/>
        <v>20.99</v>
      </c>
      <c r="DA361">
        <f t="shared" si="40"/>
        <v>1</v>
      </c>
      <c r="DB361">
        <f t="shared" si="41"/>
        <v>0</v>
      </c>
      <c r="DC361">
        <f t="shared" si="42"/>
        <v>0</v>
      </c>
    </row>
    <row r="362" spans="1:107">
      <c r="A362">
        <f>ROW(Source!A951)</f>
        <v>951</v>
      </c>
      <c r="B362">
        <v>54027915</v>
      </c>
      <c r="C362">
        <v>54030960</v>
      </c>
      <c r="D362">
        <v>18410255</v>
      </c>
      <c r="E362">
        <v>1</v>
      </c>
      <c r="F362">
        <v>1</v>
      </c>
      <c r="G362">
        <v>1</v>
      </c>
      <c r="H362">
        <v>1</v>
      </c>
      <c r="I362" t="s">
        <v>880</v>
      </c>
      <c r="J362" t="s">
        <v>6</v>
      </c>
      <c r="K362" t="s">
        <v>881</v>
      </c>
      <c r="L362">
        <v>1369</v>
      </c>
      <c r="N362">
        <v>1013</v>
      </c>
      <c r="O362" t="s">
        <v>738</v>
      </c>
      <c r="P362" t="s">
        <v>738</v>
      </c>
      <c r="Q362">
        <v>1</v>
      </c>
      <c r="W362">
        <v>0</v>
      </c>
      <c r="X362">
        <v>479342659</v>
      </c>
      <c r="Y362">
        <v>3.91</v>
      </c>
      <c r="AA362">
        <v>0</v>
      </c>
      <c r="AB362">
        <v>0</v>
      </c>
      <c r="AC362">
        <v>0</v>
      </c>
      <c r="AD362">
        <v>10.94</v>
      </c>
      <c r="AE362">
        <v>0</v>
      </c>
      <c r="AF362">
        <v>0</v>
      </c>
      <c r="AG362">
        <v>0</v>
      </c>
      <c r="AH362">
        <v>10.94</v>
      </c>
      <c r="AI362">
        <v>1</v>
      </c>
      <c r="AJ362">
        <v>1</v>
      </c>
      <c r="AK362">
        <v>1</v>
      </c>
      <c r="AL362">
        <v>1</v>
      </c>
      <c r="AN362">
        <v>0</v>
      </c>
      <c r="AO362">
        <v>1</v>
      </c>
      <c r="AP362">
        <v>1</v>
      </c>
      <c r="AQ362">
        <v>0</v>
      </c>
      <c r="AR362">
        <v>0</v>
      </c>
      <c r="AS362" t="s">
        <v>6</v>
      </c>
      <c r="AT362">
        <v>3.91</v>
      </c>
      <c r="AU362" t="s">
        <v>6</v>
      </c>
      <c r="AV362">
        <v>1</v>
      </c>
      <c r="AW362">
        <v>2</v>
      </c>
      <c r="AX362">
        <v>54030969</v>
      </c>
      <c r="AY362">
        <v>1</v>
      </c>
      <c r="AZ362">
        <v>0</v>
      </c>
      <c r="BA362">
        <v>368</v>
      </c>
      <c r="BB362">
        <v>0</v>
      </c>
      <c r="BC362">
        <v>0</v>
      </c>
      <c r="BD362">
        <v>0</v>
      </c>
      <c r="BE362">
        <v>0</v>
      </c>
      <c r="BF362">
        <v>0</v>
      </c>
      <c r="BG362">
        <v>0</v>
      </c>
      <c r="BH362">
        <v>0</v>
      </c>
      <c r="BI362">
        <v>0</v>
      </c>
      <c r="BJ362">
        <v>0</v>
      </c>
      <c r="BK362">
        <v>0</v>
      </c>
      <c r="BL362">
        <v>0</v>
      </c>
      <c r="BM362">
        <v>0</v>
      </c>
      <c r="BN362">
        <v>0</v>
      </c>
      <c r="BO362">
        <v>0</v>
      </c>
      <c r="BP362">
        <v>0</v>
      </c>
      <c r="BQ362">
        <v>0</v>
      </c>
      <c r="BR362">
        <v>0</v>
      </c>
      <c r="BS362">
        <v>0</v>
      </c>
      <c r="BT362">
        <v>0</v>
      </c>
      <c r="BU362">
        <v>0</v>
      </c>
      <c r="BV362">
        <v>0</v>
      </c>
      <c r="BW362">
        <v>0</v>
      </c>
      <c r="CX362">
        <f>Y362*Source!I951</f>
        <v>5.2394E-3</v>
      </c>
      <c r="CY362">
        <f>AD362</f>
        <v>10.94</v>
      </c>
      <c r="CZ362">
        <f>AH362</f>
        <v>10.94</v>
      </c>
      <c r="DA362">
        <f>AL362</f>
        <v>1</v>
      </c>
      <c r="DB362">
        <f t="shared" si="41"/>
        <v>42.78</v>
      </c>
      <c r="DC362">
        <f t="shared" si="42"/>
        <v>0</v>
      </c>
    </row>
    <row r="363" spans="1:107">
      <c r="A363">
        <f>ROW(Source!A951)</f>
        <v>951</v>
      </c>
      <c r="B363">
        <v>54027915</v>
      </c>
      <c r="C363">
        <v>54030960</v>
      </c>
      <c r="D363">
        <v>121548</v>
      </c>
      <c r="E363">
        <v>1</v>
      </c>
      <c r="F363">
        <v>1</v>
      </c>
      <c r="G363">
        <v>1</v>
      </c>
      <c r="H363">
        <v>1</v>
      </c>
      <c r="I363" t="s">
        <v>108</v>
      </c>
      <c r="J363" t="s">
        <v>6</v>
      </c>
      <c r="K363" t="s">
        <v>741</v>
      </c>
      <c r="L363">
        <v>608254</v>
      </c>
      <c r="N363">
        <v>1013</v>
      </c>
      <c r="O363" t="s">
        <v>742</v>
      </c>
      <c r="P363" t="s">
        <v>742</v>
      </c>
      <c r="Q363">
        <v>1</v>
      </c>
      <c r="W363">
        <v>0</v>
      </c>
      <c r="X363">
        <v>-185737400</v>
      </c>
      <c r="Y363">
        <v>0.01</v>
      </c>
      <c r="AA363">
        <v>0</v>
      </c>
      <c r="AB363">
        <v>0</v>
      </c>
      <c r="AC363">
        <v>0</v>
      </c>
      <c r="AD363">
        <v>0</v>
      </c>
      <c r="AE363">
        <v>0</v>
      </c>
      <c r="AF363">
        <v>0</v>
      </c>
      <c r="AG363">
        <v>0</v>
      </c>
      <c r="AH363">
        <v>0</v>
      </c>
      <c r="AI363">
        <v>1</v>
      </c>
      <c r="AJ363">
        <v>1</v>
      </c>
      <c r="AK363">
        <v>1</v>
      </c>
      <c r="AL363">
        <v>1</v>
      </c>
      <c r="AN363">
        <v>0</v>
      </c>
      <c r="AO363">
        <v>1</v>
      </c>
      <c r="AP363">
        <v>1</v>
      </c>
      <c r="AQ363">
        <v>0</v>
      </c>
      <c r="AR363">
        <v>0</v>
      </c>
      <c r="AS363" t="s">
        <v>6</v>
      </c>
      <c r="AT363">
        <v>0.01</v>
      </c>
      <c r="AU363" t="s">
        <v>6</v>
      </c>
      <c r="AV363">
        <v>2</v>
      </c>
      <c r="AW363">
        <v>2</v>
      </c>
      <c r="AX363">
        <v>54030970</v>
      </c>
      <c r="AY363">
        <v>1</v>
      </c>
      <c r="AZ363">
        <v>0</v>
      </c>
      <c r="BA363">
        <v>369</v>
      </c>
      <c r="BB363">
        <v>0</v>
      </c>
      <c r="BC363">
        <v>0</v>
      </c>
      <c r="BD363">
        <v>0</v>
      </c>
      <c r="BE363">
        <v>0</v>
      </c>
      <c r="BF363">
        <v>0</v>
      </c>
      <c r="BG363">
        <v>0</v>
      </c>
      <c r="BH363">
        <v>0</v>
      </c>
      <c r="BI363">
        <v>0</v>
      </c>
      <c r="BJ363">
        <v>0</v>
      </c>
      <c r="BK363">
        <v>0</v>
      </c>
      <c r="BL363">
        <v>0</v>
      </c>
      <c r="BM363">
        <v>0</v>
      </c>
      <c r="BN363">
        <v>0</v>
      </c>
      <c r="BO363">
        <v>0</v>
      </c>
      <c r="BP363">
        <v>0</v>
      </c>
      <c r="BQ363">
        <v>0</v>
      </c>
      <c r="BR363">
        <v>0</v>
      </c>
      <c r="BS363">
        <v>0</v>
      </c>
      <c r="BT363">
        <v>0</v>
      </c>
      <c r="BU363">
        <v>0</v>
      </c>
      <c r="BV363">
        <v>0</v>
      </c>
      <c r="BW363">
        <v>0</v>
      </c>
      <c r="CX363">
        <f>Y363*Source!I951</f>
        <v>1.34E-5</v>
      </c>
      <c r="CY363">
        <f>AD363</f>
        <v>0</v>
      </c>
      <c r="CZ363">
        <f>AH363</f>
        <v>0</v>
      </c>
      <c r="DA363">
        <f>AL363</f>
        <v>1</v>
      </c>
      <c r="DB363">
        <f t="shared" si="41"/>
        <v>0</v>
      </c>
      <c r="DC363">
        <f t="shared" si="42"/>
        <v>0</v>
      </c>
    </row>
    <row r="364" spans="1:107">
      <c r="A364">
        <f>ROW(Source!A951)</f>
        <v>951</v>
      </c>
      <c r="B364">
        <v>54027915</v>
      </c>
      <c r="C364">
        <v>54030960</v>
      </c>
      <c r="D364">
        <v>29172479</v>
      </c>
      <c r="E364">
        <v>1</v>
      </c>
      <c r="F364">
        <v>1</v>
      </c>
      <c r="G364">
        <v>1</v>
      </c>
      <c r="H364">
        <v>2</v>
      </c>
      <c r="I364" t="s">
        <v>868</v>
      </c>
      <c r="J364" t="s">
        <v>869</v>
      </c>
      <c r="K364" t="s">
        <v>870</v>
      </c>
      <c r="L364">
        <v>1368</v>
      </c>
      <c r="N364">
        <v>1011</v>
      </c>
      <c r="O364" t="s">
        <v>746</v>
      </c>
      <c r="P364" t="s">
        <v>746</v>
      </c>
      <c r="Q364">
        <v>1</v>
      </c>
      <c r="W364">
        <v>0</v>
      </c>
      <c r="X364">
        <v>1549832887</v>
      </c>
      <c r="Y364">
        <v>0.01</v>
      </c>
      <c r="AA364">
        <v>0</v>
      </c>
      <c r="AB364">
        <v>99.89</v>
      </c>
      <c r="AC364">
        <v>10.06</v>
      </c>
      <c r="AD364">
        <v>0</v>
      </c>
      <c r="AE364">
        <v>0</v>
      </c>
      <c r="AF364">
        <v>99.89</v>
      </c>
      <c r="AG364">
        <v>10.06</v>
      </c>
      <c r="AH364">
        <v>0</v>
      </c>
      <c r="AI364">
        <v>1</v>
      </c>
      <c r="AJ364">
        <v>1</v>
      </c>
      <c r="AK364">
        <v>1</v>
      </c>
      <c r="AL364">
        <v>1</v>
      </c>
      <c r="AN364">
        <v>0</v>
      </c>
      <c r="AO364">
        <v>1</v>
      </c>
      <c r="AP364">
        <v>1</v>
      </c>
      <c r="AQ364">
        <v>0</v>
      </c>
      <c r="AR364">
        <v>0</v>
      </c>
      <c r="AS364" t="s">
        <v>6</v>
      </c>
      <c r="AT364">
        <v>0.01</v>
      </c>
      <c r="AU364" t="s">
        <v>6</v>
      </c>
      <c r="AV364">
        <v>0</v>
      </c>
      <c r="AW364">
        <v>2</v>
      </c>
      <c r="AX364">
        <v>54030971</v>
      </c>
      <c r="AY364">
        <v>1</v>
      </c>
      <c r="AZ364">
        <v>0</v>
      </c>
      <c r="BA364">
        <v>370</v>
      </c>
      <c r="BB364">
        <v>0</v>
      </c>
      <c r="BC364">
        <v>0</v>
      </c>
      <c r="BD364">
        <v>0</v>
      </c>
      <c r="BE364">
        <v>0</v>
      </c>
      <c r="BF364">
        <v>0</v>
      </c>
      <c r="BG364">
        <v>0</v>
      </c>
      <c r="BH364">
        <v>0</v>
      </c>
      <c r="BI364">
        <v>0</v>
      </c>
      <c r="BJ364">
        <v>0</v>
      </c>
      <c r="BK364">
        <v>0</v>
      </c>
      <c r="BL364">
        <v>0</v>
      </c>
      <c r="BM364">
        <v>0</v>
      </c>
      <c r="BN364">
        <v>0</v>
      </c>
      <c r="BO364">
        <v>0</v>
      </c>
      <c r="BP364">
        <v>0</v>
      </c>
      <c r="BQ364">
        <v>0</v>
      </c>
      <c r="BR364">
        <v>0</v>
      </c>
      <c r="BS364">
        <v>0</v>
      </c>
      <c r="BT364">
        <v>0</v>
      </c>
      <c r="BU364">
        <v>0</v>
      </c>
      <c r="BV364">
        <v>0</v>
      </c>
      <c r="BW364">
        <v>0</v>
      </c>
      <c r="CX364">
        <f>Y364*Source!I951</f>
        <v>1.34E-5</v>
      </c>
      <c r="CY364">
        <f>AB364</f>
        <v>99.89</v>
      </c>
      <c r="CZ364">
        <f>AF364</f>
        <v>99.89</v>
      </c>
      <c r="DA364">
        <f>AJ364</f>
        <v>1</v>
      </c>
      <c r="DB364">
        <f t="shared" si="41"/>
        <v>1</v>
      </c>
      <c r="DC364">
        <f t="shared" si="42"/>
        <v>0.1</v>
      </c>
    </row>
    <row r="365" spans="1:107">
      <c r="A365">
        <f>ROW(Source!A951)</f>
        <v>951</v>
      </c>
      <c r="B365">
        <v>54027915</v>
      </c>
      <c r="C365">
        <v>54030960</v>
      </c>
      <c r="D365">
        <v>29172513</v>
      </c>
      <c r="E365">
        <v>1</v>
      </c>
      <c r="F365">
        <v>1</v>
      </c>
      <c r="G365">
        <v>1</v>
      </c>
      <c r="H365">
        <v>2</v>
      </c>
      <c r="I365" t="s">
        <v>871</v>
      </c>
      <c r="J365" t="s">
        <v>872</v>
      </c>
      <c r="K365" t="s">
        <v>873</v>
      </c>
      <c r="L365">
        <v>1368</v>
      </c>
      <c r="N365">
        <v>1011</v>
      </c>
      <c r="O365" t="s">
        <v>746</v>
      </c>
      <c r="P365" t="s">
        <v>746</v>
      </c>
      <c r="Q365">
        <v>1</v>
      </c>
      <c r="W365">
        <v>0</v>
      </c>
      <c r="X365">
        <v>-1790740115</v>
      </c>
      <c r="Y365">
        <v>0.01</v>
      </c>
      <c r="AA365">
        <v>0</v>
      </c>
      <c r="AB365">
        <v>1.7</v>
      </c>
      <c r="AC365">
        <v>0</v>
      </c>
      <c r="AD365">
        <v>0</v>
      </c>
      <c r="AE365">
        <v>0</v>
      </c>
      <c r="AF365">
        <v>1.7</v>
      </c>
      <c r="AG365">
        <v>0</v>
      </c>
      <c r="AH365">
        <v>0</v>
      </c>
      <c r="AI365">
        <v>1</v>
      </c>
      <c r="AJ365">
        <v>1</v>
      </c>
      <c r="AK365">
        <v>1</v>
      </c>
      <c r="AL365">
        <v>1</v>
      </c>
      <c r="AN365">
        <v>0</v>
      </c>
      <c r="AO365">
        <v>1</v>
      </c>
      <c r="AP365">
        <v>1</v>
      </c>
      <c r="AQ365">
        <v>0</v>
      </c>
      <c r="AR365">
        <v>0</v>
      </c>
      <c r="AS365" t="s">
        <v>6</v>
      </c>
      <c r="AT365">
        <v>0.01</v>
      </c>
      <c r="AU365" t="s">
        <v>6</v>
      </c>
      <c r="AV365">
        <v>0</v>
      </c>
      <c r="AW365">
        <v>2</v>
      </c>
      <c r="AX365">
        <v>54030972</v>
      </c>
      <c r="AY365">
        <v>1</v>
      </c>
      <c r="AZ365">
        <v>0</v>
      </c>
      <c r="BA365">
        <v>371</v>
      </c>
      <c r="BB365">
        <v>0</v>
      </c>
      <c r="BC365">
        <v>0</v>
      </c>
      <c r="BD365">
        <v>0</v>
      </c>
      <c r="BE365">
        <v>0</v>
      </c>
      <c r="BF365">
        <v>0</v>
      </c>
      <c r="BG365">
        <v>0</v>
      </c>
      <c r="BH365">
        <v>0</v>
      </c>
      <c r="BI365">
        <v>0</v>
      </c>
      <c r="BJ365">
        <v>0</v>
      </c>
      <c r="BK365">
        <v>0</v>
      </c>
      <c r="BL365">
        <v>0</v>
      </c>
      <c r="BM365">
        <v>0</v>
      </c>
      <c r="BN365">
        <v>0</v>
      </c>
      <c r="BO365">
        <v>0</v>
      </c>
      <c r="BP365">
        <v>0</v>
      </c>
      <c r="BQ365">
        <v>0</v>
      </c>
      <c r="BR365">
        <v>0</v>
      </c>
      <c r="BS365">
        <v>0</v>
      </c>
      <c r="BT365">
        <v>0</v>
      </c>
      <c r="BU365">
        <v>0</v>
      </c>
      <c r="BV365">
        <v>0</v>
      </c>
      <c r="BW365">
        <v>0</v>
      </c>
      <c r="CX365">
        <f>Y365*Source!I951</f>
        <v>1.34E-5</v>
      </c>
      <c r="CY365">
        <f>AB365</f>
        <v>1.7</v>
      </c>
      <c r="CZ365">
        <f>AF365</f>
        <v>1.7</v>
      </c>
      <c r="DA365">
        <f>AJ365</f>
        <v>1</v>
      </c>
      <c r="DB365">
        <f t="shared" si="41"/>
        <v>0.02</v>
      </c>
      <c r="DC365">
        <f t="shared" si="42"/>
        <v>0</v>
      </c>
    </row>
    <row r="366" spans="1:107">
      <c r="A366">
        <f>ROW(Source!A951)</f>
        <v>951</v>
      </c>
      <c r="B366">
        <v>54027915</v>
      </c>
      <c r="C366">
        <v>54030960</v>
      </c>
      <c r="D366">
        <v>29174653</v>
      </c>
      <c r="E366">
        <v>1</v>
      </c>
      <c r="F366">
        <v>1</v>
      </c>
      <c r="G366">
        <v>1</v>
      </c>
      <c r="H366">
        <v>2</v>
      </c>
      <c r="I366" t="s">
        <v>874</v>
      </c>
      <c r="J366" t="s">
        <v>875</v>
      </c>
      <c r="K366" t="s">
        <v>876</v>
      </c>
      <c r="L366">
        <v>1368</v>
      </c>
      <c r="N366">
        <v>1011</v>
      </c>
      <c r="O366" t="s">
        <v>746</v>
      </c>
      <c r="P366" t="s">
        <v>746</v>
      </c>
      <c r="Q366">
        <v>1</v>
      </c>
      <c r="W366">
        <v>0</v>
      </c>
      <c r="X366">
        <v>2094841884</v>
      </c>
      <c r="Y366">
        <v>1.1200000000000001</v>
      </c>
      <c r="AA366">
        <v>0</v>
      </c>
      <c r="AB366">
        <v>6.82</v>
      </c>
      <c r="AC366">
        <v>0</v>
      </c>
      <c r="AD366">
        <v>0</v>
      </c>
      <c r="AE366">
        <v>0</v>
      </c>
      <c r="AF366">
        <v>6.82</v>
      </c>
      <c r="AG366">
        <v>0</v>
      </c>
      <c r="AH366">
        <v>0</v>
      </c>
      <c r="AI366">
        <v>1</v>
      </c>
      <c r="AJ366">
        <v>1</v>
      </c>
      <c r="AK366">
        <v>1</v>
      </c>
      <c r="AL366">
        <v>1</v>
      </c>
      <c r="AN366">
        <v>0</v>
      </c>
      <c r="AO366">
        <v>1</v>
      </c>
      <c r="AP366">
        <v>1</v>
      </c>
      <c r="AQ366">
        <v>0</v>
      </c>
      <c r="AR366">
        <v>0</v>
      </c>
      <c r="AS366" t="s">
        <v>6</v>
      </c>
      <c r="AT366">
        <v>1.1200000000000001</v>
      </c>
      <c r="AU366" t="s">
        <v>6</v>
      </c>
      <c r="AV366">
        <v>0</v>
      </c>
      <c r="AW366">
        <v>2</v>
      </c>
      <c r="AX366">
        <v>54030973</v>
      </c>
      <c r="AY366">
        <v>1</v>
      </c>
      <c r="AZ366">
        <v>0</v>
      </c>
      <c r="BA366">
        <v>372</v>
      </c>
      <c r="BB366">
        <v>0</v>
      </c>
      <c r="BC366">
        <v>0</v>
      </c>
      <c r="BD366">
        <v>0</v>
      </c>
      <c r="BE366">
        <v>0</v>
      </c>
      <c r="BF366">
        <v>0</v>
      </c>
      <c r="BG366">
        <v>0</v>
      </c>
      <c r="BH366">
        <v>0</v>
      </c>
      <c r="BI366">
        <v>0</v>
      </c>
      <c r="BJ366">
        <v>0</v>
      </c>
      <c r="BK366">
        <v>0</v>
      </c>
      <c r="BL366">
        <v>0</v>
      </c>
      <c r="BM366">
        <v>0</v>
      </c>
      <c r="BN366">
        <v>0</v>
      </c>
      <c r="BO366">
        <v>0</v>
      </c>
      <c r="BP366">
        <v>0</v>
      </c>
      <c r="BQ366">
        <v>0</v>
      </c>
      <c r="BR366">
        <v>0</v>
      </c>
      <c r="BS366">
        <v>0</v>
      </c>
      <c r="BT366">
        <v>0</v>
      </c>
      <c r="BU366">
        <v>0</v>
      </c>
      <c r="BV366">
        <v>0</v>
      </c>
      <c r="BW366">
        <v>0</v>
      </c>
      <c r="CX366">
        <f>Y366*Source!I951</f>
        <v>1.5008000000000003E-3</v>
      </c>
      <c r="CY366">
        <f>AB366</f>
        <v>6.82</v>
      </c>
      <c r="CZ366">
        <f>AF366</f>
        <v>6.82</v>
      </c>
      <c r="DA366">
        <f>AJ366</f>
        <v>1</v>
      </c>
      <c r="DB366">
        <f t="shared" si="41"/>
        <v>7.64</v>
      </c>
      <c r="DC366">
        <f t="shared" si="42"/>
        <v>0</v>
      </c>
    </row>
    <row r="367" spans="1:107">
      <c r="A367">
        <f>ROW(Source!A951)</f>
        <v>951</v>
      </c>
      <c r="B367">
        <v>54027915</v>
      </c>
      <c r="C367">
        <v>54030960</v>
      </c>
      <c r="D367">
        <v>29174913</v>
      </c>
      <c r="E367">
        <v>1</v>
      </c>
      <c r="F367">
        <v>1</v>
      </c>
      <c r="G367">
        <v>1</v>
      </c>
      <c r="H367">
        <v>2</v>
      </c>
      <c r="I367" t="s">
        <v>760</v>
      </c>
      <c r="J367" t="s">
        <v>761</v>
      </c>
      <c r="K367" t="s">
        <v>762</v>
      </c>
      <c r="L367">
        <v>1368</v>
      </c>
      <c r="N367">
        <v>1011</v>
      </c>
      <c r="O367" t="s">
        <v>746</v>
      </c>
      <c r="P367" t="s">
        <v>746</v>
      </c>
      <c r="Q367">
        <v>1</v>
      </c>
      <c r="W367">
        <v>0</v>
      </c>
      <c r="X367">
        <v>1230759911</v>
      </c>
      <c r="Y367">
        <v>0.03</v>
      </c>
      <c r="AA367">
        <v>0</v>
      </c>
      <c r="AB367">
        <v>87.17</v>
      </c>
      <c r="AC367">
        <v>11.6</v>
      </c>
      <c r="AD367">
        <v>0</v>
      </c>
      <c r="AE367">
        <v>0</v>
      </c>
      <c r="AF367">
        <v>87.17</v>
      </c>
      <c r="AG367">
        <v>11.6</v>
      </c>
      <c r="AH367">
        <v>0</v>
      </c>
      <c r="AI367">
        <v>1</v>
      </c>
      <c r="AJ367">
        <v>1</v>
      </c>
      <c r="AK367">
        <v>1</v>
      </c>
      <c r="AL367">
        <v>1</v>
      </c>
      <c r="AN367">
        <v>0</v>
      </c>
      <c r="AO367">
        <v>1</v>
      </c>
      <c r="AP367">
        <v>1</v>
      </c>
      <c r="AQ367">
        <v>0</v>
      </c>
      <c r="AR367">
        <v>0</v>
      </c>
      <c r="AS367" t="s">
        <v>6</v>
      </c>
      <c r="AT367">
        <v>0.03</v>
      </c>
      <c r="AU367" t="s">
        <v>6</v>
      </c>
      <c r="AV367">
        <v>0</v>
      </c>
      <c r="AW367">
        <v>2</v>
      </c>
      <c r="AX367">
        <v>54030974</v>
      </c>
      <c r="AY367">
        <v>1</v>
      </c>
      <c r="AZ367">
        <v>0</v>
      </c>
      <c r="BA367">
        <v>373</v>
      </c>
      <c r="BB367">
        <v>0</v>
      </c>
      <c r="BC367">
        <v>0</v>
      </c>
      <c r="BD367">
        <v>0</v>
      </c>
      <c r="BE367">
        <v>0</v>
      </c>
      <c r="BF367">
        <v>0</v>
      </c>
      <c r="BG367">
        <v>0</v>
      </c>
      <c r="BH367">
        <v>0</v>
      </c>
      <c r="BI367">
        <v>0</v>
      </c>
      <c r="BJ367">
        <v>0</v>
      </c>
      <c r="BK367">
        <v>0</v>
      </c>
      <c r="BL367">
        <v>0</v>
      </c>
      <c r="BM367">
        <v>0</v>
      </c>
      <c r="BN367">
        <v>0</v>
      </c>
      <c r="BO367">
        <v>0</v>
      </c>
      <c r="BP367">
        <v>0</v>
      </c>
      <c r="BQ367">
        <v>0</v>
      </c>
      <c r="BR367">
        <v>0</v>
      </c>
      <c r="BS367">
        <v>0</v>
      </c>
      <c r="BT367">
        <v>0</v>
      </c>
      <c r="BU367">
        <v>0</v>
      </c>
      <c r="BV367">
        <v>0</v>
      </c>
      <c r="BW367">
        <v>0</v>
      </c>
      <c r="CX367">
        <f>Y367*Source!I951</f>
        <v>4.0200000000000001E-5</v>
      </c>
      <c r="CY367">
        <f>AB367</f>
        <v>87.17</v>
      </c>
      <c r="CZ367">
        <f>AF367</f>
        <v>87.17</v>
      </c>
      <c r="DA367">
        <f>AJ367</f>
        <v>1</v>
      </c>
      <c r="DB367">
        <f t="shared" si="41"/>
        <v>2.62</v>
      </c>
      <c r="DC367">
        <f t="shared" si="42"/>
        <v>0.35</v>
      </c>
    </row>
    <row r="368" spans="1:107">
      <c r="A368">
        <f>ROW(Source!A951)</f>
        <v>951</v>
      </c>
      <c r="B368">
        <v>54027915</v>
      </c>
      <c r="C368">
        <v>54030960</v>
      </c>
      <c r="D368">
        <v>29107700</v>
      </c>
      <c r="E368">
        <v>1</v>
      </c>
      <c r="F368">
        <v>1</v>
      </c>
      <c r="G368">
        <v>1</v>
      </c>
      <c r="H368">
        <v>3</v>
      </c>
      <c r="I368" t="s">
        <v>805</v>
      </c>
      <c r="J368" t="s">
        <v>806</v>
      </c>
      <c r="K368" t="s">
        <v>807</v>
      </c>
      <c r="L368">
        <v>1348</v>
      </c>
      <c r="N368">
        <v>1009</v>
      </c>
      <c r="O368" t="s">
        <v>172</v>
      </c>
      <c r="P368" t="s">
        <v>172</v>
      </c>
      <c r="Q368">
        <v>1000</v>
      </c>
      <c r="W368">
        <v>0</v>
      </c>
      <c r="X368">
        <v>1694202031</v>
      </c>
      <c r="Y368">
        <v>1.2999999999999999E-3</v>
      </c>
      <c r="AA368">
        <v>6667.01</v>
      </c>
      <c r="AB368">
        <v>0</v>
      </c>
      <c r="AC368">
        <v>0</v>
      </c>
      <c r="AD368">
        <v>0</v>
      </c>
      <c r="AE368">
        <v>6667.01</v>
      </c>
      <c r="AF368">
        <v>0</v>
      </c>
      <c r="AG368">
        <v>0</v>
      </c>
      <c r="AH368">
        <v>0</v>
      </c>
      <c r="AI368">
        <v>1</v>
      </c>
      <c r="AJ368">
        <v>1</v>
      </c>
      <c r="AK368">
        <v>1</v>
      </c>
      <c r="AL368">
        <v>1</v>
      </c>
      <c r="AN368">
        <v>0</v>
      </c>
      <c r="AO368">
        <v>1</v>
      </c>
      <c r="AP368">
        <v>1</v>
      </c>
      <c r="AQ368">
        <v>0</v>
      </c>
      <c r="AR368">
        <v>0</v>
      </c>
      <c r="AS368" t="s">
        <v>6</v>
      </c>
      <c r="AT368">
        <v>1.2999999999999999E-3</v>
      </c>
      <c r="AU368" t="s">
        <v>6</v>
      </c>
      <c r="AV368">
        <v>0</v>
      </c>
      <c r="AW368">
        <v>2</v>
      </c>
      <c r="AX368">
        <v>54030975</v>
      </c>
      <c r="AY368">
        <v>1</v>
      </c>
      <c r="AZ368">
        <v>0</v>
      </c>
      <c r="BA368">
        <v>374</v>
      </c>
      <c r="BB368">
        <v>0</v>
      </c>
      <c r="BC368">
        <v>0</v>
      </c>
      <c r="BD368">
        <v>0</v>
      </c>
      <c r="BE368">
        <v>0</v>
      </c>
      <c r="BF368">
        <v>0</v>
      </c>
      <c r="BG368">
        <v>0</v>
      </c>
      <c r="BH368">
        <v>0</v>
      </c>
      <c r="BI368">
        <v>0</v>
      </c>
      <c r="BJ368">
        <v>0</v>
      </c>
      <c r="BK368">
        <v>0</v>
      </c>
      <c r="BL368">
        <v>0</v>
      </c>
      <c r="BM368">
        <v>0</v>
      </c>
      <c r="BN368">
        <v>0</v>
      </c>
      <c r="BO368">
        <v>0</v>
      </c>
      <c r="BP368">
        <v>0</v>
      </c>
      <c r="BQ368">
        <v>0</v>
      </c>
      <c r="BR368">
        <v>0</v>
      </c>
      <c r="BS368">
        <v>0</v>
      </c>
      <c r="BT368">
        <v>0</v>
      </c>
      <c r="BU368">
        <v>0</v>
      </c>
      <c r="BV368">
        <v>0</v>
      </c>
      <c r="BW368">
        <v>0</v>
      </c>
      <c r="CX368">
        <f>Y368*Source!I951</f>
        <v>1.742E-6</v>
      </c>
      <c r="CY368">
        <f>AA368</f>
        <v>6667.01</v>
      </c>
      <c r="CZ368">
        <f>AE368</f>
        <v>6667.01</v>
      </c>
      <c r="DA368">
        <f>AI368</f>
        <v>1</v>
      </c>
      <c r="DB368">
        <f t="shared" si="41"/>
        <v>8.67</v>
      </c>
      <c r="DC368">
        <f t="shared" si="42"/>
        <v>0</v>
      </c>
    </row>
    <row r="369" spans="1:107">
      <c r="A369">
        <f>ROW(Source!A951)</f>
        <v>951</v>
      </c>
      <c r="B369">
        <v>54027915</v>
      </c>
      <c r="C369">
        <v>54030960</v>
      </c>
      <c r="D369">
        <v>29122423</v>
      </c>
      <c r="E369">
        <v>1</v>
      </c>
      <c r="F369">
        <v>1</v>
      </c>
      <c r="G369">
        <v>1</v>
      </c>
      <c r="H369">
        <v>3</v>
      </c>
      <c r="I369" t="s">
        <v>179</v>
      </c>
      <c r="J369" t="s">
        <v>181</v>
      </c>
      <c r="K369" t="s">
        <v>180</v>
      </c>
      <c r="L369">
        <v>1348</v>
      </c>
      <c r="N369">
        <v>1009</v>
      </c>
      <c r="O369" t="s">
        <v>172</v>
      </c>
      <c r="P369" t="s">
        <v>172</v>
      </c>
      <c r="Q369">
        <v>1000</v>
      </c>
      <c r="W369">
        <v>0</v>
      </c>
      <c r="X369">
        <v>818105983</v>
      </c>
      <c r="Y369">
        <v>8.9999999999999993E-3</v>
      </c>
      <c r="AA369">
        <v>9927.0300000000007</v>
      </c>
      <c r="AB369">
        <v>0</v>
      </c>
      <c r="AC369">
        <v>0</v>
      </c>
      <c r="AD369">
        <v>0</v>
      </c>
      <c r="AE369">
        <v>9927.0300000000007</v>
      </c>
      <c r="AF369">
        <v>0</v>
      </c>
      <c r="AG369">
        <v>0</v>
      </c>
      <c r="AH369">
        <v>0</v>
      </c>
      <c r="AI369">
        <v>1</v>
      </c>
      <c r="AJ369">
        <v>1</v>
      </c>
      <c r="AK369">
        <v>1</v>
      </c>
      <c r="AL369">
        <v>1</v>
      </c>
      <c r="AN369">
        <v>0</v>
      </c>
      <c r="AO369">
        <v>1</v>
      </c>
      <c r="AP369">
        <v>1</v>
      </c>
      <c r="AQ369">
        <v>0</v>
      </c>
      <c r="AR369">
        <v>0</v>
      </c>
      <c r="AS369" t="s">
        <v>6</v>
      </c>
      <c r="AT369">
        <v>8.9999999999999993E-3</v>
      </c>
      <c r="AU369" t="s">
        <v>6</v>
      </c>
      <c r="AV369">
        <v>0</v>
      </c>
      <c r="AW369">
        <v>2</v>
      </c>
      <c r="AX369">
        <v>54030976</v>
      </c>
      <c r="AY369">
        <v>1</v>
      </c>
      <c r="AZ369">
        <v>0</v>
      </c>
      <c r="BA369">
        <v>375</v>
      </c>
      <c r="BB369">
        <v>0</v>
      </c>
      <c r="BC369">
        <v>0</v>
      </c>
      <c r="BD369">
        <v>0</v>
      </c>
      <c r="BE369">
        <v>0</v>
      </c>
      <c r="BF369">
        <v>0</v>
      </c>
      <c r="BG369">
        <v>0</v>
      </c>
      <c r="BH369">
        <v>0</v>
      </c>
      <c r="BI369">
        <v>0</v>
      </c>
      <c r="BJ369">
        <v>0</v>
      </c>
      <c r="BK369">
        <v>0</v>
      </c>
      <c r="BL369">
        <v>0</v>
      </c>
      <c r="BM369">
        <v>0</v>
      </c>
      <c r="BN369">
        <v>0</v>
      </c>
      <c r="BO369">
        <v>0</v>
      </c>
      <c r="BP369">
        <v>0</v>
      </c>
      <c r="BQ369">
        <v>0</v>
      </c>
      <c r="BR369">
        <v>0</v>
      </c>
      <c r="BS369">
        <v>0</v>
      </c>
      <c r="BT369">
        <v>0</v>
      </c>
      <c r="BU369">
        <v>0</v>
      </c>
      <c r="BV369">
        <v>0</v>
      </c>
      <c r="BW369">
        <v>0</v>
      </c>
      <c r="CX369">
        <f>Y369*Source!I951</f>
        <v>1.206E-5</v>
      </c>
      <c r="CY369">
        <f>AA369</f>
        <v>9927.0300000000007</v>
      </c>
      <c r="CZ369">
        <f>AE369</f>
        <v>9927.0300000000007</v>
      </c>
      <c r="DA369">
        <f>AI369</f>
        <v>1</v>
      </c>
      <c r="DB369">
        <f t="shared" si="41"/>
        <v>89.34</v>
      </c>
      <c r="DC369">
        <f t="shared" si="42"/>
        <v>0</v>
      </c>
    </row>
    <row r="370" spans="1:107">
      <c r="A370">
        <f>ROW(Source!A1075)</f>
        <v>1075</v>
      </c>
      <c r="B370">
        <v>54027915</v>
      </c>
      <c r="C370">
        <v>54030997</v>
      </c>
      <c r="D370">
        <v>29478568</v>
      </c>
      <c r="E370">
        <v>1</v>
      </c>
      <c r="F370">
        <v>1</v>
      </c>
      <c r="G370">
        <v>1</v>
      </c>
      <c r="H370">
        <v>1</v>
      </c>
      <c r="I370" t="s">
        <v>1057</v>
      </c>
      <c r="J370" t="s">
        <v>6</v>
      </c>
      <c r="K370" t="s">
        <v>1058</v>
      </c>
      <c r="L370">
        <v>1369</v>
      </c>
      <c r="N370">
        <v>1013</v>
      </c>
      <c r="O370" t="s">
        <v>738</v>
      </c>
      <c r="P370" t="s">
        <v>738</v>
      </c>
      <c r="Q370">
        <v>1</v>
      </c>
      <c r="W370">
        <v>0</v>
      </c>
      <c r="X370">
        <v>177969336</v>
      </c>
      <c r="Y370">
        <v>1.62</v>
      </c>
      <c r="AA370">
        <v>0</v>
      </c>
      <c r="AB370">
        <v>0</v>
      </c>
      <c r="AC370">
        <v>0</v>
      </c>
      <c r="AD370">
        <v>12.92</v>
      </c>
      <c r="AE370">
        <v>0</v>
      </c>
      <c r="AF370">
        <v>0</v>
      </c>
      <c r="AG370">
        <v>0</v>
      </c>
      <c r="AH370">
        <v>12.92</v>
      </c>
      <c r="AI370">
        <v>1</v>
      </c>
      <c r="AJ370">
        <v>1</v>
      </c>
      <c r="AK370">
        <v>1</v>
      </c>
      <c r="AL370">
        <v>1</v>
      </c>
      <c r="AN370">
        <v>0</v>
      </c>
      <c r="AO370">
        <v>1</v>
      </c>
      <c r="AP370">
        <v>1</v>
      </c>
      <c r="AQ370">
        <v>0</v>
      </c>
      <c r="AR370">
        <v>0</v>
      </c>
      <c r="AS370" t="s">
        <v>6</v>
      </c>
      <c r="AT370">
        <v>1.62</v>
      </c>
      <c r="AU370" t="s">
        <v>6</v>
      </c>
      <c r="AV370">
        <v>1</v>
      </c>
      <c r="AW370">
        <v>2</v>
      </c>
      <c r="AX370">
        <v>54031000</v>
      </c>
      <c r="AY370">
        <v>1</v>
      </c>
      <c r="AZ370">
        <v>0</v>
      </c>
      <c r="BA370">
        <v>376</v>
      </c>
      <c r="BB370">
        <v>0</v>
      </c>
      <c r="BC370">
        <v>0</v>
      </c>
      <c r="BD370">
        <v>0</v>
      </c>
      <c r="BE370">
        <v>0</v>
      </c>
      <c r="BF370">
        <v>0</v>
      </c>
      <c r="BG370">
        <v>0</v>
      </c>
      <c r="BH370">
        <v>0</v>
      </c>
      <c r="BI370">
        <v>0</v>
      </c>
      <c r="BJ370">
        <v>0</v>
      </c>
      <c r="BK370">
        <v>0</v>
      </c>
      <c r="BL370">
        <v>0</v>
      </c>
      <c r="BM370">
        <v>0</v>
      </c>
      <c r="BN370">
        <v>0</v>
      </c>
      <c r="BO370">
        <v>0</v>
      </c>
      <c r="BP370">
        <v>0</v>
      </c>
      <c r="BQ370">
        <v>0</v>
      </c>
      <c r="BR370">
        <v>0</v>
      </c>
      <c r="BS370">
        <v>0</v>
      </c>
      <c r="BT370">
        <v>0</v>
      </c>
      <c r="BU370">
        <v>0</v>
      </c>
      <c r="BV370">
        <v>0</v>
      </c>
      <c r="BW370">
        <v>0</v>
      </c>
      <c r="CX370">
        <f>Y370*Source!I1075</f>
        <v>1.62</v>
      </c>
      <c r="CY370">
        <f t="shared" ref="CY370:CY412" si="43">AD370</f>
        <v>12.92</v>
      </c>
      <c r="CZ370">
        <f t="shared" ref="CZ370:CZ412" si="44">AH370</f>
        <v>12.92</v>
      </c>
      <c r="DA370">
        <f t="shared" ref="DA370:DA412" si="45">AL370</f>
        <v>1</v>
      </c>
      <c r="DB370">
        <f t="shared" si="41"/>
        <v>20.93</v>
      </c>
      <c r="DC370">
        <f t="shared" si="42"/>
        <v>0</v>
      </c>
    </row>
    <row r="371" spans="1:107">
      <c r="A371">
        <f>ROW(Source!A1075)</f>
        <v>1075</v>
      </c>
      <c r="B371">
        <v>54027915</v>
      </c>
      <c r="C371">
        <v>54030997</v>
      </c>
      <c r="D371">
        <v>29477608</v>
      </c>
      <c r="E371">
        <v>1</v>
      </c>
      <c r="F371">
        <v>1</v>
      </c>
      <c r="G371">
        <v>1</v>
      </c>
      <c r="H371">
        <v>1</v>
      </c>
      <c r="I371" t="s">
        <v>1059</v>
      </c>
      <c r="J371" t="s">
        <v>6</v>
      </c>
      <c r="K371" t="s">
        <v>1060</v>
      </c>
      <c r="L371">
        <v>1369</v>
      </c>
      <c r="N371">
        <v>1013</v>
      </c>
      <c r="O371" t="s">
        <v>738</v>
      </c>
      <c r="P371" t="s">
        <v>738</v>
      </c>
      <c r="Q371">
        <v>1</v>
      </c>
      <c r="W371">
        <v>0</v>
      </c>
      <c r="X371">
        <v>2087786099</v>
      </c>
      <c r="Y371">
        <v>1.62</v>
      </c>
      <c r="AA371">
        <v>0</v>
      </c>
      <c r="AB371">
        <v>0</v>
      </c>
      <c r="AC371">
        <v>0</v>
      </c>
      <c r="AD371">
        <v>12.69</v>
      </c>
      <c r="AE371">
        <v>0</v>
      </c>
      <c r="AF371">
        <v>0</v>
      </c>
      <c r="AG371">
        <v>0</v>
      </c>
      <c r="AH371">
        <v>12.69</v>
      </c>
      <c r="AI371">
        <v>1</v>
      </c>
      <c r="AJ371">
        <v>1</v>
      </c>
      <c r="AK371">
        <v>1</v>
      </c>
      <c r="AL371">
        <v>1</v>
      </c>
      <c r="AN371">
        <v>0</v>
      </c>
      <c r="AO371">
        <v>1</v>
      </c>
      <c r="AP371">
        <v>1</v>
      </c>
      <c r="AQ371">
        <v>0</v>
      </c>
      <c r="AR371">
        <v>0</v>
      </c>
      <c r="AS371" t="s">
        <v>6</v>
      </c>
      <c r="AT371">
        <v>1.62</v>
      </c>
      <c r="AU371" t="s">
        <v>6</v>
      </c>
      <c r="AV371">
        <v>1</v>
      </c>
      <c r="AW371">
        <v>2</v>
      </c>
      <c r="AX371">
        <v>54031001</v>
      </c>
      <c r="AY371">
        <v>1</v>
      </c>
      <c r="AZ371">
        <v>0</v>
      </c>
      <c r="BA371">
        <v>377</v>
      </c>
      <c r="BB371">
        <v>0</v>
      </c>
      <c r="BC371">
        <v>0</v>
      </c>
      <c r="BD371">
        <v>0</v>
      </c>
      <c r="BE371">
        <v>0</v>
      </c>
      <c r="BF371">
        <v>0</v>
      </c>
      <c r="BG371">
        <v>0</v>
      </c>
      <c r="BH371">
        <v>0</v>
      </c>
      <c r="BI371">
        <v>0</v>
      </c>
      <c r="BJ371">
        <v>0</v>
      </c>
      <c r="BK371">
        <v>0</v>
      </c>
      <c r="BL371">
        <v>0</v>
      </c>
      <c r="BM371">
        <v>0</v>
      </c>
      <c r="BN371">
        <v>0</v>
      </c>
      <c r="BO371">
        <v>0</v>
      </c>
      <c r="BP371">
        <v>0</v>
      </c>
      <c r="BQ371">
        <v>0</v>
      </c>
      <c r="BR371">
        <v>0</v>
      </c>
      <c r="BS371">
        <v>0</v>
      </c>
      <c r="BT371">
        <v>0</v>
      </c>
      <c r="BU371">
        <v>0</v>
      </c>
      <c r="BV371">
        <v>0</v>
      </c>
      <c r="BW371">
        <v>0</v>
      </c>
      <c r="CX371">
        <f>Y371*Source!I1075</f>
        <v>1.62</v>
      </c>
      <c r="CY371">
        <f t="shared" si="43"/>
        <v>12.69</v>
      </c>
      <c r="CZ371">
        <f t="shared" si="44"/>
        <v>12.69</v>
      </c>
      <c r="DA371">
        <f t="shared" si="45"/>
        <v>1</v>
      </c>
      <c r="DB371">
        <f t="shared" si="41"/>
        <v>20.56</v>
      </c>
      <c r="DC371">
        <f t="shared" si="42"/>
        <v>0</v>
      </c>
    </row>
    <row r="372" spans="1:107">
      <c r="A372">
        <f>ROW(Source!A1076)</f>
        <v>1076</v>
      </c>
      <c r="B372">
        <v>54027915</v>
      </c>
      <c r="C372">
        <v>54031002</v>
      </c>
      <c r="D372">
        <v>29478568</v>
      </c>
      <c r="E372">
        <v>1</v>
      </c>
      <c r="F372">
        <v>1</v>
      </c>
      <c r="G372">
        <v>1</v>
      </c>
      <c r="H372">
        <v>1</v>
      </c>
      <c r="I372" t="s">
        <v>1057</v>
      </c>
      <c r="J372" t="s">
        <v>6</v>
      </c>
      <c r="K372" t="s">
        <v>1058</v>
      </c>
      <c r="L372">
        <v>1369</v>
      </c>
      <c r="N372">
        <v>1013</v>
      </c>
      <c r="O372" t="s">
        <v>738</v>
      </c>
      <c r="P372" t="s">
        <v>738</v>
      </c>
      <c r="Q372">
        <v>1</v>
      </c>
      <c r="W372">
        <v>0</v>
      </c>
      <c r="X372">
        <v>177969336</v>
      </c>
      <c r="Y372">
        <v>0.61</v>
      </c>
      <c r="AA372">
        <v>0</v>
      </c>
      <c r="AB372">
        <v>0</v>
      </c>
      <c r="AC372">
        <v>0</v>
      </c>
      <c r="AD372">
        <v>12.92</v>
      </c>
      <c r="AE372">
        <v>0</v>
      </c>
      <c r="AF372">
        <v>0</v>
      </c>
      <c r="AG372">
        <v>0</v>
      </c>
      <c r="AH372">
        <v>12.92</v>
      </c>
      <c r="AI372">
        <v>1</v>
      </c>
      <c r="AJ372">
        <v>1</v>
      </c>
      <c r="AK372">
        <v>1</v>
      </c>
      <c r="AL372">
        <v>1</v>
      </c>
      <c r="AN372">
        <v>0</v>
      </c>
      <c r="AO372">
        <v>1</v>
      </c>
      <c r="AP372">
        <v>1</v>
      </c>
      <c r="AQ372">
        <v>0</v>
      </c>
      <c r="AR372">
        <v>0</v>
      </c>
      <c r="AS372" t="s">
        <v>6</v>
      </c>
      <c r="AT372">
        <v>0.61</v>
      </c>
      <c r="AU372" t="s">
        <v>6</v>
      </c>
      <c r="AV372">
        <v>1</v>
      </c>
      <c r="AW372">
        <v>2</v>
      </c>
      <c r="AX372">
        <v>54031005</v>
      </c>
      <c r="AY372">
        <v>1</v>
      </c>
      <c r="AZ372">
        <v>0</v>
      </c>
      <c r="BA372">
        <v>378</v>
      </c>
      <c r="BB372">
        <v>0</v>
      </c>
      <c r="BC372">
        <v>0</v>
      </c>
      <c r="BD372">
        <v>0</v>
      </c>
      <c r="BE372">
        <v>0</v>
      </c>
      <c r="BF372">
        <v>0</v>
      </c>
      <c r="BG372">
        <v>0</v>
      </c>
      <c r="BH372">
        <v>0</v>
      </c>
      <c r="BI372">
        <v>0</v>
      </c>
      <c r="BJ372">
        <v>0</v>
      </c>
      <c r="BK372">
        <v>0</v>
      </c>
      <c r="BL372">
        <v>0</v>
      </c>
      <c r="BM372">
        <v>0</v>
      </c>
      <c r="BN372">
        <v>0</v>
      </c>
      <c r="BO372">
        <v>0</v>
      </c>
      <c r="BP372">
        <v>0</v>
      </c>
      <c r="BQ372">
        <v>0</v>
      </c>
      <c r="BR372">
        <v>0</v>
      </c>
      <c r="BS372">
        <v>0</v>
      </c>
      <c r="BT372">
        <v>0</v>
      </c>
      <c r="BU372">
        <v>0</v>
      </c>
      <c r="BV372">
        <v>0</v>
      </c>
      <c r="BW372">
        <v>0</v>
      </c>
      <c r="CX372">
        <f>Y372*Source!I1076</f>
        <v>1.22</v>
      </c>
      <c r="CY372">
        <f t="shared" si="43"/>
        <v>12.92</v>
      </c>
      <c r="CZ372">
        <f t="shared" si="44"/>
        <v>12.92</v>
      </c>
      <c r="DA372">
        <f t="shared" si="45"/>
        <v>1</v>
      </c>
      <c r="DB372">
        <f t="shared" si="41"/>
        <v>7.88</v>
      </c>
      <c r="DC372">
        <f t="shared" si="42"/>
        <v>0</v>
      </c>
    </row>
    <row r="373" spans="1:107">
      <c r="A373">
        <f>ROW(Source!A1076)</f>
        <v>1076</v>
      </c>
      <c r="B373">
        <v>54027915</v>
      </c>
      <c r="C373">
        <v>54031002</v>
      </c>
      <c r="D373">
        <v>29477608</v>
      </c>
      <c r="E373">
        <v>1</v>
      </c>
      <c r="F373">
        <v>1</v>
      </c>
      <c r="G373">
        <v>1</v>
      </c>
      <c r="H373">
        <v>1</v>
      </c>
      <c r="I373" t="s">
        <v>1059</v>
      </c>
      <c r="J373" t="s">
        <v>6</v>
      </c>
      <c r="K373" t="s">
        <v>1060</v>
      </c>
      <c r="L373">
        <v>1369</v>
      </c>
      <c r="N373">
        <v>1013</v>
      </c>
      <c r="O373" t="s">
        <v>738</v>
      </c>
      <c r="P373" t="s">
        <v>738</v>
      </c>
      <c r="Q373">
        <v>1</v>
      </c>
      <c r="W373">
        <v>0</v>
      </c>
      <c r="X373">
        <v>2087786099</v>
      </c>
      <c r="Y373">
        <v>0.61</v>
      </c>
      <c r="AA373">
        <v>0</v>
      </c>
      <c r="AB373">
        <v>0</v>
      </c>
      <c r="AC373">
        <v>0</v>
      </c>
      <c r="AD373">
        <v>12.69</v>
      </c>
      <c r="AE373">
        <v>0</v>
      </c>
      <c r="AF373">
        <v>0</v>
      </c>
      <c r="AG373">
        <v>0</v>
      </c>
      <c r="AH373">
        <v>12.69</v>
      </c>
      <c r="AI373">
        <v>1</v>
      </c>
      <c r="AJ373">
        <v>1</v>
      </c>
      <c r="AK373">
        <v>1</v>
      </c>
      <c r="AL373">
        <v>1</v>
      </c>
      <c r="AN373">
        <v>0</v>
      </c>
      <c r="AO373">
        <v>1</v>
      </c>
      <c r="AP373">
        <v>1</v>
      </c>
      <c r="AQ373">
        <v>0</v>
      </c>
      <c r="AR373">
        <v>0</v>
      </c>
      <c r="AS373" t="s">
        <v>6</v>
      </c>
      <c r="AT373">
        <v>0.61</v>
      </c>
      <c r="AU373" t="s">
        <v>6</v>
      </c>
      <c r="AV373">
        <v>1</v>
      </c>
      <c r="AW373">
        <v>2</v>
      </c>
      <c r="AX373">
        <v>54031006</v>
      </c>
      <c r="AY373">
        <v>1</v>
      </c>
      <c r="AZ373">
        <v>0</v>
      </c>
      <c r="BA373">
        <v>379</v>
      </c>
      <c r="BB373">
        <v>0</v>
      </c>
      <c r="BC373">
        <v>0</v>
      </c>
      <c r="BD373">
        <v>0</v>
      </c>
      <c r="BE373">
        <v>0</v>
      </c>
      <c r="BF373">
        <v>0</v>
      </c>
      <c r="BG373">
        <v>0</v>
      </c>
      <c r="BH373">
        <v>0</v>
      </c>
      <c r="BI373">
        <v>0</v>
      </c>
      <c r="BJ373">
        <v>0</v>
      </c>
      <c r="BK373">
        <v>0</v>
      </c>
      <c r="BL373">
        <v>0</v>
      </c>
      <c r="BM373">
        <v>0</v>
      </c>
      <c r="BN373">
        <v>0</v>
      </c>
      <c r="BO373">
        <v>0</v>
      </c>
      <c r="BP373">
        <v>0</v>
      </c>
      <c r="BQ373">
        <v>0</v>
      </c>
      <c r="BR373">
        <v>0</v>
      </c>
      <c r="BS373">
        <v>0</v>
      </c>
      <c r="BT373">
        <v>0</v>
      </c>
      <c r="BU373">
        <v>0</v>
      </c>
      <c r="BV373">
        <v>0</v>
      </c>
      <c r="BW373">
        <v>0</v>
      </c>
      <c r="CX373">
        <f>Y373*Source!I1076</f>
        <v>1.22</v>
      </c>
      <c r="CY373">
        <f t="shared" si="43"/>
        <v>12.69</v>
      </c>
      <c r="CZ373">
        <f t="shared" si="44"/>
        <v>12.69</v>
      </c>
      <c r="DA373">
        <f t="shared" si="45"/>
        <v>1</v>
      </c>
      <c r="DB373">
        <f t="shared" si="41"/>
        <v>7.74</v>
      </c>
      <c r="DC373">
        <f t="shared" si="42"/>
        <v>0</v>
      </c>
    </row>
    <row r="374" spans="1:107">
      <c r="A374">
        <f>ROW(Source!A1077)</f>
        <v>1077</v>
      </c>
      <c r="B374">
        <v>54027915</v>
      </c>
      <c r="C374">
        <v>54031007</v>
      </c>
      <c r="D374">
        <v>29478568</v>
      </c>
      <c r="E374">
        <v>1</v>
      </c>
      <c r="F374">
        <v>1</v>
      </c>
      <c r="G374">
        <v>1</v>
      </c>
      <c r="H374">
        <v>1</v>
      </c>
      <c r="I374" t="s">
        <v>1057</v>
      </c>
      <c r="J374" t="s">
        <v>6</v>
      </c>
      <c r="K374" t="s">
        <v>1058</v>
      </c>
      <c r="L374">
        <v>1369</v>
      </c>
      <c r="N374">
        <v>1013</v>
      </c>
      <c r="O374" t="s">
        <v>738</v>
      </c>
      <c r="P374" t="s">
        <v>738</v>
      </c>
      <c r="Q374">
        <v>1</v>
      </c>
      <c r="W374">
        <v>0</v>
      </c>
      <c r="X374">
        <v>177969336</v>
      </c>
      <c r="Y374">
        <v>0.81</v>
      </c>
      <c r="AA374">
        <v>0</v>
      </c>
      <c r="AB374">
        <v>0</v>
      </c>
      <c r="AC374">
        <v>0</v>
      </c>
      <c r="AD374">
        <v>12.92</v>
      </c>
      <c r="AE374">
        <v>0</v>
      </c>
      <c r="AF374">
        <v>0</v>
      </c>
      <c r="AG374">
        <v>0</v>
      </c>
      <c r="AH374">
        <v>12.92</v>
      </c>
      <c r="AI374">
        <v>1</v>
      </c>
      <c r="AJ374">
        <v>1</v>
      </c>
      <c r="AK374">
        <v>1</v>
      </c>
      <c r="AL374">
        <v>1</v>
      </c>
      <c r="AN374">
        <v>0</v>
      </c>
      <c r="AO374">
        <v>1</v>
      </c>
      <c r="AP374">
        <v>1</v>
      </c>
      <c r="AQ374">
        <v>0</v>
      </c>
      <c r="AR374">
        <v>0</v>
      </c>
      <c r="AS374" t="s">
        <v>6</v>
      </c>
      <c r="AT374">
        <v>0.81</v>
      </c>
      <c r="AU374" t="s">
        <v>6</v>
      </c>
      <c r="AV374">
        <v>1</v>
      </c>
      <c r="AW374">
        <v>2</v>
      </c>
      <c r="AX374">
        <v>54031010</v>
      </c>
      <c r="AY374">
        <v>1</v>
      </c>
      <c r="AZ374">
        <v>0</v>
      </c>
      <c r="BA374">
        <v>380</v>
      </c>
      <c r="BB374">
        <v>0</v>
      </c>
      <c r="BC374">
        <v>0</v>
      </c>
      <c r="BD374">
        <v>0</v>
      </c>
      <c r="BE374">
        <v>0</v>
      </c>
      <c r="BF374">
        <v>0</v>
      </c>
      <c r="BG374">
        <v>0</v>
      </c>
      <c r="BH374">
        <v>0</v>
      </c>
      <c r="BI374">
        <v>0</v>
      </c>
      <c r="BJ374">
        <v>0</v>
      </c>
      <c r="BK374">
        <v>0</v>
      </c>
      <c r="BL374">
        <v>0</v>
      </c>
      <c r="BM374">
        <v>0</v>
      </c>
      <c r="BN374">
        <v>0</v>
      </c>
      <c r="BO374">
        <v>0</v>
      </c>
      <c r="BP374">
        <v>0</v>
      </c>
      <c r="BQ374">
        <v>0</v>
      </c>
      <c r="BR374">
        <v>0</v>
      </c>
      <c r="BS374">
        <v>0</v>
      </c>
      <c r="BT374">
        <v>0</v>
      </c>
      <c r="BU374">
        <v>0</v>
      </c>
      <c r="BV374">
        <v>0</v>
      </c>
      <c r="BW374">
        <v>0</v>
      </c>
      <c r="CX374">
        <f>Y374*Source!I1077</f>
        <v>3.24</v>
      </c>
      <c r="CY374">
        <f t="shared" si="43"/>
        <v>12.92</v>
      </c>
      <c r="CZ374">
        <f t="shared" si="44"/>
        <v>12.92</v>
      </c>
      <c r="DA374">
        <f t="shared" si="45"/>
        <v>1</v>
      </c>
      <c r="DB374">
        <f t="shared" si="41"/>
        <v>10.47</v>
      </c>
      <c r="DC374">
        <f t="shared" si="42"/>
        <v>0</v>
      </c>
    </row>
    <row r="375" spans="1:107">
      <c r="A375">
        <f>ROW(Source!A1077)</f>
        <v>1077</v>
      </c>
      <c r="B375">
        <v>54027915</v>
      </c>
      <c r="C375">
        <v>54031007</v>
      </c>
      <c r="D375">
        <v>29477608</v>
      </c>
      <c r="E375">
        <v>1</v>
      </c>
      <c r="F375">
        <v>1</v>
      </c>
      <c r="G375">
        <v>1</v>
      </c>
      <c r="H375">
        <v>1</v>
      </c>
      <c r="I375" t="s">
        <v>1059</v>
      </c>
      <c r="J375" t="s">
        <v>6</v>
      </c>
      <c r="K375" t="s">
        <v>1060</v>
      </c>
      <c r="L375">
        <v>1369</v>
      </c>
      <c r="N375">
        <v>1013</v>
      </c>
      <c r="O375" t="s">
        <v>738</v>
      </c>
      <c r="P375" t="s">
        <v>738</v>
      </c>
      <c r="Q375">
        <v>1</v>
      </c>
      <c r="W375">
        <v>0</v>
      </c>
      <c r="X375">
        <v>2087786099</v>
      </c>
      <c r="Y375">
        <v>0.81</v>
      </c>
      <c r="AA375">
        <v>0</v>
      </c>
      <c r="AB375">
        <v>0</v>
      </c>
      <c r="AC375">
        <v>0</v>
      </c>
      <c r="AD375">
        <v>12.69</v>
      </c>
      <c r="AE375">
        <v>0</v>
      </c>
      <c r="AF375">
        <v>0</v>
      </c>
      <c r="AG375">
        <v>0</v>
      </c>
      <c r="AH375">
        <v>12.69</v>
      </c>
      <c r="AI375">
        <v>1</v>
      </c>
      <c r="AJ375">
        <v>1</v>
      </c>
      <c r="AK375">
        <v>1</v>
      </c>
      <c r="AL375">
        <v>1</v>
      </c>
      <c r="AN375">
        <v>0</v>
      </c>
      <c r="AO375">
        <v>1</v>
      </c>
      <c r="AP375">
        <v>1</v>
      </c>
      <c r="AQ375">
        <v>0</v>
      </c>
      <c r="AR375">
        <v>0</v>
      </c>
      <c r="AS375" t="s">
        <v>6</v>
      </c>
      <c r="AT375">
        <v>0.81</v>
      </c>
      <c r="AU375" t="s">
        <v>6</v>
      </c>
      <c r="AV375">
        <v>1</v>
      </c>
      <c r="AW375">
        <v>2</v>
      </c>
      <c r="AX375">
        <v>54031011</v>
      </c>
      <c r="AY375">
        <v>1</v>
      </c>
      <c r="AZ375">
        <v>0</v>
      </c>
      <c r="BA375">
        <v>381</v>
      </c>
      <c r="BB375">
        <v>0</v>
      </c>
      <c r="BC375">
        <v>0</v>
      </c>
      <c r="BD375">
        <v>0</v>
      </c>
      <c r="BE375">
        <v>0</v>
      </c>
      <c r="BF375">
        <v>0</v>
      </c>
      <c r="BG375">
        <v>0</v>
      </c>
      <c r="BH375">
        <v>0</v>
      </c>
      <c r="BI375">
        <v>0</v>
      </c>
      <c r="BJ375">
        <v>0</v>
      </c>
      <c r="BK375">
        <v>0</v>
      </c>
      <c r="BL375">
        <v>0</v>
      </c>
      <c r="BM375">
        <v>0</v>
      </c>
      <c r="BN375">
        <v>0</v>
      </c>
      <c r="BO375">
        <v>0</v>
      </c>
      <c r="BP375">
        <v>0</v>
      </c>
      <c r="BQ375">
        <v>0</v>
      </c>
      <c r="BR375">
        <v>0</v>
      </c>
      <c r="BS375">
        <v>0</v>
      </c>
      <c r="BT375">
        <v>0</v>
      </c>
      <c r="BU375">
        <v>0</v>
      </c>
      <c r="BV375">
        <v>0</v>
      </c>
      <c r="BW375">
        <v>0</v>
      </c>
      <c r="CX375">
        <f>Y375*Source!I1077</f>
        <v>3.24</v>
      </c>
      <c r="CY375">
        <f t="shared" si="43"/>
        <v>12.69</v>
      </c>
      <c r="CZ375">
        <f t="shared" si="44"/>
        <v>12.69</v>
      </c>
      <c r="DA375">
        <f t="shared" si="45"/>
        <v>1</v>
      </c>
      <c r="DB375">
        <f t="shared" si="41"/>
        <v>10.28</v>
      </c>
      <c r="DC375">
        <f t="shared" si="42"/>
        <v>0</v>
      </c>
    </row>
    <row r="376" spans="1:107">
      <c r="A376">
        <f>ROW(Source!A1078)</f>
        <v>1078</v>
      </c>
      <c r="B376">
        <v>54027915</v>
      </c>
      <c r="C376">
        <v>54031012</v>
      </c>
      <c r="D376">
        <v>29478568</v>
      </c>
      <c r="E376">
        <v>1</v>
      </c>
      <c r="F376">
        <v>1</v>
      </c>
      <c r="G376">
        <v>1</v>
      </c>
      <c r="H376">
        <v>1</v>
      </c>
      <c r="I376" t="s">
        <v>1057</v>
      </c>
      <c r="J376" t="s">
        <v>6</v>
      </c>
      <c r="K376" t="s">
        <v>1058</v>
      </c>
      <c r="L376">
        <v>1369</v>
      </c>
      <c r="N376">
        <v>1013</v>
      </c>
      <c r="O376" t="s">
        <v>738</v>
      </c>
      <c r="P376" t="s">
        <v>738</v>
      </c>
      <c r="Q376">
        <v>1</v>
      </c>
      <c r="W376">
        <v>0</v>
      </c>
      <c r="X376">
        <v>177969336</v>
      </c>
      <c r="Y376">
        <v>6.48</v>
      </c>
      <c r="AA376">
        <v>0</v>
      </c>
      <c r="AB376">
        <v>0</v>
      </c>
      <c r="AC376">
        <v>0</v>
      </c>
      <c r="AD376">
        <v>12.92</v>
      </c>
      <c r="AE376">
        <v>0</v>
      </c>
      <c r="AF376">
        <v>0</v>
      </c>
      <c r="AG376">
        <v>0</v>
      </c>
      <c r="AH376">
        <v>12.92</v>
      </c>
      <c r="AI376">
        <v>1</v>
      </c>
      <c r="AJ376">
        <v>1</v>
      </c>
      <c r="AK376">
        <v>1</v>
      </c>
      <c r="AL376">
        <v>1</v>
      </c>
      <c r="AN376">
        <v>0</v>
      </c>
      <c r="AO376">
        <v>1</v>
      </c>
      <c r="AP376">
        <v>1</v>
      </c>
      <c r="AQ376">
        <v>0</v>
      </c>
      <c r="AR376">
        <v>0</v>
      </c>
      <c r="AS376" t="s">
        <v>6</v>
      </c>
      <c r="AT376">
        <v>6.48</v>
      </c>
      <c r="AU376" t="s">
        <v>6</v>
      </c>
      <c r="AV376">
        <v>1</v>
      </c>
      <c r="AW376">
        <v>2</v>
      </c>
      <c r="AX376">
        <v>54031015</v>
      </c>
      <c r="AY376">
        <v>1</v>
      </c>
      <c r="AZ376">
        <v>0</v>
      </c>
      <c r="BA376">
        <v>382</v>
      </c>
      <c r="BB376">
        <v>0</v>
      </c>
      <c r="BC376">
        <v>0</v>
      </c>
      <c r="BD376">
        <v>0</v>
      </c>
      <c r="BE376">
        <v>0</v>
      </c>
      <c r="BF376">
        <v>0</v>
      </c>
      <c r="BG376">
        <v>0</v>
      </c>
      <c r="BH376">
        <v>0</v>
      </c>
      <c r="BI376">
        <v>0</v>
      </c>
      <c r="BJ376">
        <v>0</v>
      </c>
      <c r="BK376">
        <v>0</v>
      </c>
      <c r="BL376">
        <v>0</v>
      </c>
      <c r="BM376">
        <v>0</v>
      </c>
      <c r="BN376">
        <v>0</v>
      </c>
      <c r="BO376">
        <v>0</v>
      </c>
      <c r="BP376">
        <v>0</v>
      </c>
      <c r="BQ376">
        <v>0</v>
      </c>
      <c r="BR376">
        <v>0</v>
      </c>
      <c r="BS376">
        <v>0</v>
      </c>
      <c r="BT376">
        <v>0</v>
      </c>
      <c r="BU376">
        <v>0</v>
      </c>
      <c r="BV376">
        <v>0</v>
      </c>
      <c r="BW376">
        <v>0</v>
      </c>
      <c r="CX376">
        <f>Y376*Source!I1078</f>
        <v>0.51840000000000008</v>
      </c>
      <c r="CY376">
        <f t="shared" si="43"/>
        <v>12.92</v>
      </c>
      <c r="CZ376">
        <f t="shared" si="44"/>
        <v>12.92</v>
      </c>
      <c r="DA376">
        <f t="shared" si="45"/>
        <v>1</v>
      </c>
      <c r="DB376">
        <f t="shared" si="41"/>
        <v>83.72</v>
      </c>
      <c r="DC376">
        <f t="shared" si="42"/>
        <v>0</v>
      </c>
    </row>
    <row r="377" spans="1:107">
      <c r="A377">
        <f>ROW(Source!A1078)</f>
        <v>1078</v>
      </c>
      <c r="B377">
        <v>54027915</v>
      </c>
      <c r="C377">
        <v>54031012</v>
      </c>
      <c r="D377">
        <v>29477608</v>
      </c>
      <c r="E377">
        <v>1</v>
      </c>
      <c r="F377">
        <v>1</v>
      </c>
      <c r="G377">
        <v>1</v>
      </c>
      <c r="H377">
        <v>1</v>
      </c>
      <c r="I377" t="s">
        <v>1059</v>
      </c>
      <c r="J377" t="s">
        <v>6</v>
      </c>
      <c r="K377" t="s">
        <v>1060</v>
      </c>
      <c r="L377">
        <v>1369</v>
      </c>
      <c r="N377">
        <v>1013</v>
      </c>
      <c r="O377" t="s">
        <v>738</v>
      </c>
      <c r="P377" t="s">
        <v>738</v>
      </c>
      <c r="Q377">
        <v>1</v>
      </c>
      <c r="W377">
        <v>0</v>
      </c>
      <c r="X377">
        <v>2087786099</v>
      </c>
      <c r="Y377">
        <v>6.48</v>
      </c>
      <c r="AA377">
        <v>0</v>
      </c>
      <c r="AB377">
        <v>0</v>
      </c>
      <c r="AC377">
        <v>0</v>
      </c>
      <c r="AD377">
        <v>12.69</v>
      </c>
      <c r="AE377">
        <v>0</v>
      </c>
      <c r="AF377">
        <v>0</v>
      </c>
      <c r="AG377">
        <v>0</v>
      </c>
      <c r="AH377">
        <v>12.69</v>
      </c>
      <c r="AI377">
        <v>1</v>
      </c>
      <c r="AJ377">
        <v>1</v>
      </c>
      <c r="AK377">
        <v>1</v>
      </c>
      <c r="AL377">
        <v>1</v>
      </c>
      <c r="AN377">
        <v>0</v>
      </c>
      <c r="AO377">
        <v>1</v>
      </c>
      <c r="AP377">
        <v>1</v>
      </c>
      <c r="AQ377">
        <v>0</v>
      </c>
      <c r="AR377">
        <v>0</v>
      </c>
      <c r="AS377" t="s">
        <v>6</v>
      </c>
      <c r="AT377">
        <v>6.48</v>
      </c>
      <c r="AU377" t="s">
        <v>6</v>
      </c>
      <c r="AV377">
        <v>1</v>
      </c>
      <c r="AW377">
        <v>2</v>
      </c>
      <c r="AX377">
        <v>54031016</v>
      </c>
      <c r="AY377">
        <v>1</v>
      </c>
      <c r="AZ377">
        <v>0</v>
      </c>
      <c r="BA377">
        <v>383</v>
      </c>
      <c r="BB377">
        <v>0</v>
      </c>
      <c r="BC377">
        <v>0</v>
      </c>
      <c r="BD377">
        <v>0</v>
      </c>
      <c r="BE377">
        <v>0</v>
      </c>
      <c r="BF377">
        <v>0</v>
      </c>
      <c r="BG377">
        <v>0</v>
      </c>
      <c r="BH377">
        <v>0</v>
      </c>
      <c r="BI377">
        <v>0</v>
      </c>
      <c r="BJ377">
        <v>0</v>
      </c>
      <c r="BK377">
        <v>0</v>
      </c>
      <c r="BL377">
        <v>0</v>
      </c>
      <c r="BM377">
        <v>0</v>
      </c>
      <c r="BN377">
        <v>0</v>
      </c>
      <c r="BO377">
        <v>0</v>
      </c>
      <c r="BP377">
        <v>0</v>
      </c>
      <c r="BQ377">
        <v>0</v>
      </c>
      <c r="BR377">
        <v>0</v>
      </c>
      <c r="BS377">
        <v>0</v>
      </c>
      <c r="BT377">
        <v>0</v>
      </c>
      <c r="BU377">
        <v>0</v>
      </c>
      <c r="BV377">
        <v>0</v>
      </c>
      <c r="BW377">
        <v>0</v>
      </c>
      <c r="CX377">
        <f>Y377*Source!I1078</f>
        <v>0.51840000000000008</v>
      </c>
      <c r="CY377">
        <f t="shared" si="43"/>
        <v>12.69</v>
      </c>
      <c r="CZ377">
        <f t="shared" si="44"/>
        <v>12.69</v>
      </c>
      <c r="DA377">
        <f t="shared" si="45"/>
        <v>1</v>
      </c>
      <c r="DB377">
        <f t="shared" si="41"/>
        <v>82.23</v>
      </c>
      <c r="DC377">
        <f t="shared" si="42"/>
        <v>0</v>
      </c>
    </row>
    <row r="378" spans="1:107">
      <c r="A378">
        <f>ROW(Source!A1079)</f>
        <v>1079</v>
      </c>
      <c r="B378">
        <v>54027915</v>
      </c>
      <c r="C378">
        <v>54031017</v>
      </c>
      <c r="D378">
        <v>29477854</v>
      </c>
      <c r="E378">
        <v>1</v>
      </c>
      <c r="F378">
        <v>1</v>
      </c>
      <c r="G378">
        <v>1</v>
      </c>
      <c r="H378">
        <v>1</v>
      </c>
      <c r="I378" t="s">
        <v>1061</v>
      </c>
      <c r="J378" t="s">
        <v>6</v>
      </c>
      <c r="K378" t="s">
        <v>1062</v>
      </c>
      <c r="L378">
        <v>1369</v>
      </c>
      <c r="N378">
        <v>1013</v>
      </c>
      <c r="O378" t="s">
        <v>738</v>
      </c>
      <c r="P378" t="s">
        <v>738</v>
      </c>
      <c r="Q378">
        <v>1</v>
      </c>
      <c r="W378">
        <v>0</v>
      </c>
      <c r="X378">
        <v>1377046079</v>
      </c>
      <c r="Y378">
        <v>0.91800000000000004</v>
      </c>
      <c r="AA378">
        <v>0</v>
      </c>
      <c r="AB378">
        <v>0</v>
      </c>
      <c r="AC378">
        <v>0</v>
      </c>
      <c r="AD378">
        <v>9.6199999999999992</v>
      </c>
      <c r="AE378">
        <v>0</v>
      </c>
      <c r="AF378">
        <v>0</v>
      </c>
      <c r="AG378">
        <v>0</v>
      </c>
      <c r="AH378">
        <v>9.6199999999999992</v>
      </c>
      <c r="AI378">
        <v>1</v>
      </c>
      <c r="AJ378">
        <v>1</v>
      </c>
      <c r="AK378">
        <v>1</v>
      </c>
      <c r="AL378">
        <v>1</v>
      </c>
      <c r="AN378">
        <v>0</v>
      </c>
      <c r="AO378">
        <v>1</v>
      </c>
      <c r="AP378">
        <v>1</v>
      </c>
      <c r="AQ378">
        <v>0</v>
      </c>
      <c r="AR378">
        <v>0</v>
      </c>
      <c r="AS378" t="s">
        <v>6</v>
      </c>
      <c r="AT378">
        <v>1.08</v>
      </c>
      <c r="AU378" t="s">
        <v>625</v>
      </c>
      <c r="AV378">
        <v>1</v>
      </c>
      <c r="AW378">
        <v>2</v>
      </c>
      <c r="AX378">
        <v>54031021</v>
      </c>
      <c r="AY378">
        <v>1</v>
      </c>
      <c r="AZ378">
        <v>0</v>
      </c>
      <c r="BA378">
        <v>384</v>
      </c>
      <c r="BB378">
        <v>0</v>
      </c>
      <c r="BC378">
        <v>0</v>
      </c>
      <c r="BD378">
        <v>0</v>
      </c>
      <c r="BE378">
        <v>0</v>
      </c>
      <c r="BF378">
        <v>0</v>
      </c>
      <c r="BG378">
        <v>0</v>
      </c>
      <c r="BH378">
        <v>0</v>
      </c>
      <c r="BI378">
        <v>0</v>
      </c>
      <c r="BJ378">
        <v>0</v>
      </c>
      <c r="BK378">
        <v>0</v>
      </c>
      <c r="BL378">
        <v>0</v>
      </c>
      <c r="BM378">
        <v>0</v>
      </c>
      <c r="BN378">
        <v>0</v>
      </c>
      <c r="BO378">
        <v>0</v>
      </c>
      <c r="BP378">
        <v>0</v>
      </c>
      <c r="BQ378">
        <v>0</v>
      </c>
      <c r="BR378">
        <v>0</v>
      </c>
      <c r="BS378">
        <v>0</v>
      </c>
      <c r="BT378">
        <v>0</v>
      </c>
      <c r="BU378">
        <v>0</v>
      </c>
      <c r="BV378">
        <v>0</v>
      </c>
      <c r="BW378">
        <v>0</v>
      </c>
      <c r="CX378">
        <f>Y378*Source!I1079</f>
        <v>1.8360000000000001</v>
      </c>
      <c r="CY378">
        <f t="shared" si="43"/>
        <v>9.6199999999999992</v>
      </c>
      <c r="CZ378">
        <f t="shared" si="44"/>
        <v>9.6199999999999992</v>
      </c>
      <c r="DA378">
        <f t="shared" si="45"/>
        <v>1</v>
      </c>
      <c r="DB378">
        <f>ROUND((ROUND(AT378*CZ378,2)*0.85),6)</f>
        <v>8.8315000000000001</v>
      </c>
      <c r="DC378">
        <f>ROUND((ROUND(AT378*AG378,2)*0.85),6)</f>
        <v>0</v>
      </c>
    </row>
    <row r="379" spans="1:107">
      <c r="A379">
        <f>ROW(Source!A1079)</f>
        <v>1079</v>
      </c>
      <c r="B379">
        <v>54027915</v>
      </c>
      <c r="C379">
        <v>54031017</v>
      </c>
      <c r="D379">
        <v>29477658</v>
      </c>
      <c r="E379">
        <v>1</v>
      </c>
      <c r="F379">
        <v>1</v>
      </c>
      <c r="G379">
        <v>1</v>
      </c>
      <c r="H379">
        <v>1</v>
      </c>
      <c r="I379" t="s">
        <v>1063</v>
      </c>
      <c r="J379" t="s">
        <v>6</v>
      </c>
      <c r="K379" t="s">
        <v>1064</v>
      </c>
      <c r="L379">
        <v>1369</v>
      </c>
      <c r="N379">
        <v>1013</v>
      </c>
      <c r="O379" t="s">
        <v>738</v>
      </c>
      <c r="P379" t="s">
        <v>738</v>
      </c>
      <c r="Q379">
        <v>1</v>
      </c>
      <c r="W379">
        <v>0</v>
      </c>
      <c r="X379">
        <v>-1607602112</v>
      </c>
      <c r="Y379">
        <v>2.754</v>
      </c>
      <c r="AA379">
        <v>0</v>
      </c>
      <c r="AB379">
        <v>0</v>
      </c>
      <c r="AC379">
        <v>0</v>
      </c>
      <c r="AD379">
        <v>14.09</v>
      </c>
      <c r="AE379">
        <v>0</v>
      </c>
      <c r="AF379">
        <v>0</v>
      </c>
      <c r="AG379">
        <v>0</v>
      </c>
      <c r="AH379">
        <v>14.09</v>
      </c>
      <c r="AI379">
        <v>1</v>
      </c>
      <c r="AJ379">
        <v>1</v>
      </c>
      <c r="AK379">
        <v>1</v>
      </c>
      <c r="AL379">
        <v>1</v>
      </c>
      <c r="AN379">
        <v>0</v>
      </c>
      <c r="AO379">
        <v>1</v>
      </c>
      <c r="AP379">
        <v>1</v>
      </c>
      <c r="AQ379">
        <v>0</v>
      </c>
      <c r="AR379">
        <v>0</v>
      </c>
      <c r="AS379" t="s">
        <v>6</v>
      </c>
      <c r="AT379">
        <v>3.24</v>
      </c>
      <c r="AU379" t="s">
        <v>625</v>
      </c>
      <c r="AV379">
        <v>1</v>
      </c>
      <c r="AW379">
        <v>2</v>
      </c>
      <c r="AX379">
        <v>54031022</v>
      </c>
      <c r="AY379">
        <v>1</v>
      </c>
      <c r="AZ379">
        <v>0</v>
      </c>
      <c r="BA379">
        <v>385</v>
      </c>
      <c r="BB379">
        <v>0</v>
      </c>
      <c r="BC379">
        <v>0</v>
      </c>
      <c r="BD379">
        <v>0</v>
      </c>
      <c r="BE379">
        <v>0</v>
      </c>
      <c r="BF379">
        <v>0</v>
      </c>
      <c r="BG379">
        <v>0</v>
      </c>
      <c r="BH379">
        <v>0</v>
      </c>
      <c r="BI379">
        <v>0</v>
      </c>
      <c r="BJ379">
        <v>0</v>
      </c>
      <c r="BK379">
        <v>0</v>
      </c>
      <c r="BL379">
        <v>0</v>
      </c>
      <c r="BM379">
        <v>0</v>
      </c>
      <c r="BN379">
        <v>0</v>
      </c>
      <c r="BO379">
        <v>0</v>
      </c>
      <c r="BP379">
        <v>0</v>
      </c>
      <c r="BQ379">
        <v>0</v>
      </c>
      <c r="BR379">
        <v>0</v>
      </c>
      <c r="BS379">
        <v>0</v>
      </c>
      <c r="BT379">
        <v>0</v>
      </c>
      <c r="BU379">
        <v>0</v>
      </c>
      <c r="BV379">
        <v>0</v>
      </c>
      <c r="BW379">
        <v>0</v>
      </c>
      <c r="CX379">
        <f>Y379*Source!I1079</f>
        <v>5.508</v>
      </c>
      <c r="CY379">
        <f t="shared" si="43"/>
        <v>14.09</v>
      </c>
      <c r="CZ379">
        <f t="shared" si="44"/>
        <v>14.09</v>
      </c>
      <c r="DA379">
        <f t="shared" si="45"/>
        <v>1</v>
      </c>
      <c r="DB379">
        <f>ROUND((ROUND(AT379*CZ379,2)*0.85),6)</f>
        <v>38.802500000000002</v>
      </c>
      <c r="DC379">
        <f>ROUND((ROUND(AT379*AG379,2)*0.85),6)</f>
        <v>0</v>
      </c>
    </row>
    <row r="380" spans="1:107">
      <c r="A380">
        <f>ROW(Source!A1079)</f>
        <v>1079</v>
      </c>
      <c r="B380">
        <v>54027915</v>
      </c>
      <c r="C380">
        <v>54031017</v>
      </c>
      <c r="D380">
        <v>29477609</v>
      </c>
      <c r="E380">
        <v>1</v>
      </c>
      <c r="F380">
        <v>1</v>
      </c>
      <c r="G380">
        <v>1</v>
      </c>
      <c r="H380">
        <v>1</v>
      </c>
      <c r="I380" t="s">
        <v>1065</v>
      </c>
      <c r="J380" t="s">
        <v>6</v>
      </c>
      <c r="K380" t="s">
        <v>1066</v>
      </c>
      <c r="L380">
        <v>1369</v>
      </c>
      <c r="N380">
        <v>1013</v>
      </c>
      <c r="O380" t="s">
        <v>738</v>
      </c>
      <c r="P380" t="s">
        <v>738</v>
      </c>
      <c r="Q380">
        <v>1</v>
      </c>
      <c r="W380">
        <v>0</v>
      </c>
      <c r="X380">
        <v>868395144</v>
      </c>
      <c r="Y380">
        <v>0.91800000000000004</v>
      </c>
      <c r="AA380">
        <v>0</v>
      </c>
      <c r="AB380">
        <v>0</v>
      </c>
      <c r="AC380">
        <v>0</v>
      </c>
      <c r="AD380">
        <v>9.17</v>
      </c>
      <c r="AE380">
        <v>0</v>
      </c>
      <c r="AF380">
        <v>0</v>
      </c>
      <c r="AG380">
        <v>0</v>
      </c>
      <c r="AH380">
        <v>9.17</v>
      </c>
      <c r="AI380">
        <v>1</v>
      </c>
      <c r="AJ380">
        <v>1</v>
      </c>
      <c r="AK380">
        <v>1</v>
      </c>
      <c r="AL380">
        <v>1</v>
      </c>
      <c r="AN380">
        <v>0</v>
      </c>
      <c r="AO380">
        <v>1</v>
      </c>
      <c r="AP380">
        <v>1</v>
      </c>
      <c r="AQ380">
        <v>0</v>
      </c>
      <c r="AR380">
        <v>0</v>
      </c>
      <c r="AS380" t="s">
        <v>6</v>
      </c>
      <c r="AT380">
        <v>1.08</v>
      </c>
      <c r="AU380" t="s">
        <v>625</v>
      </c>
      <c r="AV380">
        <v>1</v>
      </c>
      <c r="AW380">
        <v>2</v>
      </c>
      <c r="AX380">
        <v>54031023</v>
      </c>
      <c r="AY380">
        <v>1</v>
      </c>
      <c r="AZ380">
        <v>0</v>
      </c>
      <c r="BA380">
        <v>386</v>
      </c>
      <c r="BB380">
        <v>0</v>
      </c>
      <c r="BC380">
        <v>0</v>
      </c>
      <c r="BD380">
        <v>0</v>
      </c>
      <c r="BE380">
        <v>0</v>
      </c>
      <c r="BF380">
        <v>0</v>
      </c>
      <c r="BG380">
        <v>0</v>
      </c>
      <c r="BH380">
        <v>0</v>
      </c>
      <c r="BI380">
        <v>0</v>
      </c>
      <c r="BJ380">
        <v>0</v>
      </c>
      <c r="BK380">
        <v>0</v>
      </c>
      <c r="BL380">
        <v>0</v>
      </c>
      <c r="BM380">
        <v>0</v>
      </c>
      <c r="BN380">
        <v>0</v>
      </c>
      <c r="BO380">
        <v>0</v>
      </c>
      <c r="BP380">
        <v>0</v>
      </c>
      <c r="BQ380">
        <v>0</v>
      </c>
      <c r="BR380">
        <v>0</v>
      </c>
      <c r="BS380">
        <v>0</v>
      </c>
      <c r="BT380">
        <v>0</v>
      </c>
      <c r="BU380">
        <v>0</v>
      </c>
      <c r="BV380">
        <v>0</v>
      </c>
      <c r="BW380">
        <v>0</v>
      </c>
      <c r="CX380">
        <f>Y380*Source!I1079</f>
        <v>1.8360000000000001</v>
      </c>
      <c r="CY380">
        <f t="shared" si="43"/>
        <v>9.17</v>
      </c>
      <c r="CZ380">
        <f t="shared" si="44"/>
        <v>9.17</v>
      </c>
      <c r="DA380">
        <f t="shared" si="45"/>
        <v>1</v>
      </c>
      <c r="DB380">
        <f>ROUND((ROUND(AT380*CZ380,2)*0.85),6)</f>
        <v>8.4149999999999991</v>
      </c>
      <c r="DC380">
        <f>ROUND((ROUND(AT380*AG380,2)*0.85),6)</f>
        <v>0</v>
      </c>
    </row>
    <row r="381" spans="1:107">
      <c r="A381">
        <f>ROW(Source!A1149)</f>
        <v>1149</v>
      </c>
      <c r="B381">
        <v>54027915</v>
      </c>
      <c r="C381">
        <v>54031024</v>
      </c>
      <c r="D381">
        <v>29478568</v>
      </c>
      <c r="E381">
        <v>1</v>
      </c>
      <c r="F381">
        <v>1</v>
      </c>
      <c r="G381">
        <v>1</v>
      </c>
      <c r="H381">
        <v>1</v>
      </c>
      <c r="I381" t="s">
        <v>1057</v>
      </c>
      <c r="J381" t="s">
        <v>6</v>
      </c>
      <c r="K381" t="s">
        <v>1058</v>
      </c>
      <c r="L381">
        <v>1369</v>
      </c>
      <c r="N381">
        <v>1013</v>
      </c>
      <c r="O381" t="s">
        <v>738</v>
      </c>
      <c r="P381" t="s">
        <v>738</v>
      </c>
      <c r="Q381">
        <v>1</v>
      </c>
      <c r="W381">
        <v>0</v>
      </c>
      <c r="X381">
        <v>177969336</v>
      </c>
      <c r="Y381">
        <v>0.16</v>
      </c>
      <c r="AA381">
        <v>0</v>
      </c>
      <c r="AB381">
        <v>0</v>
      </c>
      <c r="AC381">
        <v>0</v>
      </c>
      <c r="AD381">
        <v>12.92</v>
      </c>
      <c r="AE381">
        <v>0</v>
      </c>
      <c r="AF381">
        <v>0</v>
      </c>
      <c r="AG381">
        <v>0</v>
      </c>
      <c r="AH381">
        <v>12.92</v>
      </c>
      <c r="AI381">
        <v>1</v>
      </c>
      <c r="AJ381">
        <v>1</v>
      </c>
      <c r="AK381">
        <v>1</v>
      </c>
      <c r="AL381">
        <v>1</v>
      </c>
      <c r="AN381">
        <v>0</v>
      </c>
      <c r="AO381">
        <v>1</v>
      </c>
      <c r="AP381">
        <v>1</v>
      </c>
      <c r="AQ381">
        <v>0</v>
      </c>
      <c r="AR381">
        <v>0</v>
      </c>
      <c r="AS381" t="s">
        <v>6</v>
      </c>
      <c r="AT381">
        <v>0.16</v>
      </c>
      <c r="AU381" t="s">
        <v>6</v>
      </c>
      <c r="AV381">
        <v>1</v>
      </c>
      <c r="AW381">
        <v>2</v>
      </c>
      <c r="AX381">
        <v>54031027</v>
      </c>
      <c r="AY381">
        <v>1</v>
      </c>
      <c r="AZ381">
        <v>0</v>
      </c>
      <c r="BA381">
        <v>387</v>
      </c>
      <c r="BB381">
        <v>0</v>
      </c>
      <c r="BC381">
        <v>0</v>
      </c>
      <c r="BD381">
        <v>0</v>
      </c>
      <c r="BE381">
        <v>0</v>
      </c>
      <c r="BF381">
        <v>0</v>
      </c>
      <c r="BG381">
        <v>0</v>
      </c>
      <c r="BH381">
        <v>0</v>
      </c>
      <c r="BI381">
        <v>0</v>
      </c>
      <c r="BJ381">
        <v>0</v>
      </c>
      <c r="BK381">
        <v>0</v>
      </c>
      <c r="BL381">
        <v>0</v>
      </c>
      <c r="BM381">
        <v>0</v>
      </c>
      <c r="BN381">
        <v>0</v>
      </c>
      <c r="BO381">
        <v>0</v>
      </c>
      <c r="BP381">
        <v>0</v>
      </c>
      <c r="BQ381">
        <v>0</v>
      </c>
      <c r="BR381">
        <v>0</v>
      </c>
      <c r="BS381">
        <v>0</v>
      </c>
      <c r="BT381">
        <v>0</v>
      </c>
      <c r="BU381">
        <v>0</v>
      </c>
      <c r="BV381">
        <v>0</v>
      </c>
      <c r="BW381">
        <v>0</v>
      </c>
      <c r="CX381">
        <f>Y381*Source!I1149</f>
        <v>0.16</v>
      </c>
      <c r="CY381">
        <f t="shared" si="43"/>
        <v>12.92</v>
      </c>
      <c r="CZ381">
        <f t="shared" si="44"/>
        <v>12.92</v>
      </c>
      <c r="DA381">
        <f t="shared" si="45"/>
        <v>1</v>
      </c>
      <c r="DB381">
        <f t="shared" ref="DB381:DB410" si="46">ROUND(ROUND(AT381*CZ381,2),6)</f>
        <v>2.0699999999999998</v>
      </c>
      <c r="DC381">
        <f t="shared" ref="DC381:DC410" si="47">ROUND(ROUND(AT381*AG381,2),6)</f>
        <v>0</v>
      </c>
    </row>
    <row r="382" spans="1:107">
      <c r="A382">
        <f>ROW(Source!A1149)</f>
        <v>1149</v>
      </c>
      <c r="B382">
        <v>54027915</v>
      </c>
      <c r="C382">
        <v>54031024</v>
      </c>
      <c r="D382">
        <v>29477608</v>
      </c>
      <c r="E382">
        <v>1</v>
      </c>
      <c r="F382">
        <v>1</v>
      </c>
      <c r="G382">
        <v>1</v>
      </c>
      <c r="H382">
        <v>1</v>
      </c>
      <c r="I382" t="s">
        <v>1059</v>
      </c>
      <c r="J382" t="s">
        <v>6</v>
      </c>
      <c r="K382" t="s">
        <v>1060</v>
      </c>
      <c r="L382">
        <v>1369</v>
      </c>
      <c r="N382">
        <v>1013</v>
      </c>
      <c r="O382" t="s">
        <v>738</v>
      </c>
      <c r="P382" t="s">
        <v>738</v>
      </c>
      <c r="Q382">
        <v>1</v>
      </c>
      <c r="W382">
        <v>0</v>
      </c>
      <c r="X382">
        <v>2087786099</v>
      </c>
      <c r="Y382">
        <v>0.16</v>
      </c>
      <c r="AA382">
        <v>0</v>
      </c>
      <c r="AB382">
        <v>0</v>
      </c>
      <c r="AC382">
        <v>0</v>
      </c>
      <c r="AD382">
        <v>12.69</v>
      </c>
      <c r="AE382">
        <v>0</v>
      </c>
      <c r="AF382">
        <v>0</v>
      </c>
      <c r="AG382">
        <v>0</v>
      </c>
      <c r="AH382">
        <v>12.69</v>
      </c>
      <c r="AI382">
        <v>1</v>
      </c>
      <c r="AJ382">
        <v>1</v>
      </c>
      <c r="AK382">
        <v>1</v>
      </c>
      <c r="AL382">
        <v>1</v>
      </c>
      <c r="AN382">
        <v>0</v>
      </c>
      <c r="AO382">
        <v>1</v>
      </c>
      <c r="AP382">
        <v>1</v>
      </c>
      <c r="AQ382">
        <v>0</v>
      </c>
      <c r="AR382">
        <v>0</v>
      </c>
      <c r="AS382" t="s">
        <v>6</v>
      </c>
      <c r="AT382">
        <v>0.16</v>
      </c>
      <c r="AU382" t="s">
        <v>6</v>
      </c>
      <c r="AV382">
        <v>1</v>
      </c>
      <c r="AW382">
        <v>2</v>
      </c>
      <c r="AX382">
        <v>54031028</v>
      </c>
      <c r="AY382">
        <v>1</v>
      </c>
      <c r="AZ382">
        <v>0</v>
      </c>
      <c r="BA382">
        <v>388</v>
      </c>
      <c r="BB382">
        <v>0</v>
      </c>
      <c r="BC382">
        <v>0</v>
      </c>
      <c r="BD382">
        <v>0</v>
      </c>
      <c r="BE382">
        <v>0</v>
      </c>
      <c r="BF382">
        <v>0</v>
      </c>
      <c r="BG382">
        <v>0</v>
      </c>
      <c r="BH382">
        <v>0</v>
      </c>
      <c r="BI382">
        <v>0</v>
      </c>
      <c r="BJ382">
        <v>0</v>
      </c>
      <c r="BK382">
        <v>0</v>
      </c>
      <c r="BL382">
        <v>0</v>
      </c>
      <c r="BM382">
        <v>0</v>
      </c>
      <c r="BN382">
        <v>0</v>
      </c>
      <c r="BO382">
        <v>0</v>
      </c>
      <c r="BP382">
        <v>0</v>
      </c>
      <c r="BQ382">
        <v>0</v>
      </c>
      <c r="BR382">
        <v>0</v>
      </c>
      <c r="BS382">
        <v>0</v>
      </c>
      <c r="BT382">
        <v>0</v>
      </c>
      <c r="BU382">
        <v>0</v>
      </c>
      <c r="BV382">
        <v>0</v>
      </c>
      <c r="BW382">
        <v>0</v>
      </c>
      <c r="CX382">
        <f>Y382*Source!I1149</f>
        <v>0.16</v>
      </c>
      <c r="CY382">
        <f t="shared" si="43"/>
        <v>12.69</v>
      </c>
      <c r="CZ382">
        <f t="shared" si="44"/>
        <v>12.69</v>
      </c>
      <c r="DA382">
        <f t="shared" si="45"/>
        <v>1</v>
      </c>
      <c r="DB382">
        <f t="shared" si="46"/>
        <v>2.0299999999999998</v>
      </c>
      <c r="DC382">
        <f t="shared" si="47"/>
        <v>0</v>
      </c>
    </row>
    <row r="383" spans="1:107">
      <c r="A383">
        <f>ROW(Source!A1150)</f>
        <v>1150</v>
      </c>
      <c r="B383">
        <v>54027915</v>
      </c>
      <c r="C383">
        <v>54031029</v>
      </c>
      <c r="D383">
        <v>29478568</v>
      </c>
      <c r="E383">
        <v>1</v>
      </c>
      <c r="F383">
        <v>1</v>
      </c>
      <c r="G383">
        <v>1</v>
      </c>
      <c r="H383">
        <v>1</v>
      </c>
      <c r="I383" t="s">
        <v>1057</v>
      </c>
      <c r="J383" t="s">
        <v>6</v>
      </c>
      <c r="K383" t="s">
        <v>1058</v>
      </c>
      <c r="L383">
        <v>1369</v>
      </c>
      <c r="N383">
        <v>1013</v>
      </c>
      <c r="O383" t="s">
        <v>738</v>
      </c>
      <c r="P383" t="s">
        <v>738</v>
      </c>
      <c r="Q383">
        <v>1</v>
      </c>
      <c r="W383">
        <v>0</v>
      </c>
      <c r="X383">
        <v>177969336</v>
      </c>
      <c r="Y383">
        <v>0.81</v>
      </c>
      <c r="AA383">
        <v>0</v>
      </c>
      <c r="AB383">
        <v>0</v>
      </c>
      <c r="AC383">
        <v>0</v>
      </c>
      <c r="AD383">
        <v>12.92</v>
      </c>
      <c r="AE383">
        <v>0</v>
      </c>
      <c r="AF383">
        <v>0</v>
      </c>
      <c r="AG383">
        <v>0</v>
      </c>
      <c r="AH383">
        <v>12.92</v>
      </c>
      <c r="AI383">
        <v>1</v>
      </c>
      <c r="AJ383">
        <v>1</v>
      </c>
      <c r="AK383">
        <v>1</v>
      </c>
      <c r="AL383">
        <v>1</v>
      </c>
      <c r="AN383">
        <v>0</v>
      </c>
      <c r="AO383">
        <v>1</v>
      </c>
      <c r="AP383">
        <v>1</v>
      </c>
      <c r="AQ383">
        <v>0</v>
      </c>
      <c r="AR383">
        <v>0</v>
      </c>
      <c r="AS383" t="s">
        <v>6</v>
      </c>
      <c r="AT383">
        <v>0.81</v>
      </c>
      <c r="AU383" t="s">
        <v>6</v>
      </c>
      <c r="AV383">
        <v>1</v>
      </c>
      <c r="AW383">
        <v>2</v>
      </c>
      <c r="AX383">
        <v>54031032</v>
      </c>
      <c r="AY383">
        <v>1</v>
      </c>
      <c r="AZ383">
        <v>0</v>
      </c>
      <c r="BA383">
        <v>389</v>
      </c>
      <c r="BB383">
        <v>0</v>
      </c>
      <c r="BC383">
        <v>0</v>
      </c>
      <c r="BD383">
        <v>0</v>
      </c>
      <c r="BE383">
        <v>0</v>
      </c>
      <c r="BF383">
        <v>0</v>
      </c>
      <c r="BG383">
        <v>0</v>
      </c>
      <c r="BH383">
        <v>0</v>
      </c>
      <c r="BI383">
        <v>0</v>
      </c>
      <c r="BJ383">
        <v>0</v>
      </c>
      <c r="BK383">
        <v>0</v>
      </c>
      <c r="BL383">
        <v>0</v>
      </c>
      <c r="BM383">
        <v>0</v>
      </c>
      <c r="BN383">
        <v>0</v>
      </c>
      <c r="BO383">
        <v>0</v>
      </c>
      <c r="BP383">
        <v>0</v>
      </c>
      <c r="BQ383">
        <v>0</v>
      </c>
      <c r="BR383">
        <v>0</v>
      </c>
      <c r="BS383">
        <v>0</v>
      </c>
      <c r="BT383">
        <v>0</v>
      </c>
      <c r="BU383">
        <v>0</v>
      </c>
      <c r="BV383">
        <v>0</v>
      </c>
      <c r="BW383">
        <v>0</v>
      </c>
      <c r="CX383">
        <f>Y383*Source!I1150</f>
        <v>0.81</v>
      </c>
      <c r="CY383">
        <f t="shared" si="43"/>
        <v>12.92</v>
      </c>
      <c r="CZ383">
        <f t="shared" si="44"/>
        <v>12.92</v>
      </c>
      <c r="DA383">
        <f t="shared" si="45"/>
        <v>1</v>
      </c>
      <c r="DB383">
        <f t="shared" si="46"/>
        <v>10.47</v>
      </c>
      <c r="DC383">
        <f t="shared" si="47"/>
        <v>0</v>
      </c>
    </row>
    <row r="384" spans="1:107">
      <c r="A384">
        <f>ROW(Source!A1150)</f>
        <v>1150</v>
      </c>
      <c r="B384">
        <v>54027915</v>
      </c>
      <c r="C384">
        <v>54031029</v>
      </c>
      <c r="D384">
        <v>29477608</v>
      </c>
      <c r="E384">
        <v>1</v>
      </c>
      <c r="F384">
        <v>1</v>
      </c>
      <c r="G384">
        <v>1</v>
      </c>
      <c r="H384">
        <v>1</v>
      </c>
      <c r="I384" t="s">
        <v>1059</v>
      </c>
      <c r="J384" t="s">
        <v>6</v>
      </c>
      <c r="K384" t="s">
        <v>1060</v>
      </c>
      <c r="L384">
        <v>1369</v>
      </c>
      <c r="N384">
        <v>1013</v>
      </c>
      <c r="O384" t="s">
        <v>738</v>
      </c>
      <c r="P384" t="s">
        <v>738</v>
      </c>
      <c r="Q384">
        <v>1</v>
      </c>
      <c r="W384">
        <v>0</v>
      </c>
      <c r="X384">
        <v>2087786099</v>
      </c>
      <c r="Y384">
        <v>0.81</v>
      </c>
      <c r="AA384">
        <v>0</v>
      </c>
      <c r="AB384">
        <v>0</v>
      </c>
      <c r="AC384">
        <v>0</v>
      </c>
      <c r="AD384">
        <v>12.69</v>
      </c>
      <c r="AE384">
        <v>0</v>
      </c>
      <c r="AF384">
        <v>0</v>
      </c>
      <c r="AG384">
        <v>0</v>
      </c>
      <c r="AH384">
        <v>12.69</v>
      </c>
      <c r="AI384">
        <v>1</v>
      </c>
      <c r="AJ384">
        <v>1</v>
      </c>
      <c r="AK384">
        <v>1</v>
      </c>
      <c r="AL384">
        <v>1</v>
      </c>
      <c r="AN384">
        <v>0</v>
      </c>
      <c r="AO384">
        <v>1</v>
      </c>
      <c r="AP384">
        <v>1</v>
      </c>
      <c r="AQ384">
        <v>0</v>
      </c>
      <c r="AR384">
        <v>0</v>
      </c>
      <c r="AS384" t="s">
        <v>6</v>
      </c>
      <c r="AT384">
        <v>0.81</v>
      </c>
      <c r="AU384" t="s">
        <v>6</v>
      </c>
      <c r="AV384">
        <v>1</v>
      </c>
      <c r="AW384">
        <v>2</v>
      </c>
      <c r="AX384">
        <v>54031033</v>
      </c>
      <c r="AY384">
        <v>1</v>
      </c>
      <c r="AZ384">
        <v>0</v>
      </c>
      <c r="BA384">
        <v>390</v>
      </c>
      <c r="BB384">
        <v>0</v>
      </c>
      <c r="BC384">
        <v>0</v>
      </c>
      <c r="BD384">
        <v>0</v>
      </c>
      <c r="BE384">
        <v>0</v>
      </c>
      <c r="BF384">
        <v>0</v>
      </c>
      <c r="BG384">
        <v>0</v>
      </c>
      <c r="BH384">
        <v>0</v>
      </c>
      <c r="BI384">
        <v>0</v>
      </c>
      <c r="BJ384">
        <v>0</v>
      </c>
      <c r="BK384">
        <v>0</v>
      </c>
      <c r="BL384">
        <v>0</v>
      </c>
      <c r="BM384">
        <v>0</v>
      </c>
      <c r="BN384">
        <v>0</v>
      </c>
      <c r="BO384">
        <v>0</v>
      </c>
      <c r="BP384">
        <v>0</v>
      </c>
      <c r="BQ384">
        <v>0</v>
      </c>
      <c r="BR384">
        <v>0</v>
      </c>
      <c r="BS384">
        <v>0</v>
      </c>
      <c r="BT384">
        <v>0</v>
      </c>
      <c r="BU384">
        <v>0</v>
      </c>
      <c r="BV384">
        <v>0</v>
      </c>
      <c r="BW384">
        <v>0</v>
      </c>
      <c r="CX384">
        <f>Y384*Source!I1150</f>
        <v>0.81</v>
      </c>
      <c r="CY384">
        <f t="shared" si="43"/>
        <v>12.69</v>
      </c>
      <c r="CZ384">
        <f t="shared" si="44"/>
        <v>12.69</v>
      </c>
      <c r="DA384">
        <f t="shared" si="45"/>
        <v>1</v>
      </c>
      <c r="DB384">
        <f t="shared" si="46"/>
        <v>10.28</v>
      </c>
      <c r="DC384">
        <f t="shared" si="47"/>
        <v>0</v>
      </c>
    </row>
    <row r="385" spans="1:107">
      <c r="A385">
        <f>ROW(Source!A1151)</f>
        <v>1151</v>
      </c>
      <c r="B385">
        <v>54027915</v>
      </c>
      <c r="C385">
        <v>54031034</v>
      </c>
      <c r="D385">
        <v>29477854</v>
      </c>
      <c r="E385">
        <v>1</v>
      </c>
      <c r="F385">
        <v>1</v>
      </c>
      <c r="G385">
        <v>1</v>
      </c>
      <c r="H385">
        <v>1</v>
      </c>
      <c r="I385" t="s">
        <v>1061</v>
      </c>
      <c r="J385" t="s">
        <v>6</v>
      </c>
      <c r="K385" t="s">
        <v>1062</v>
      </c>
      <c r="L385">
        <v>1369</v>
      </c>
      <c r="N385">
        <v>1013</v>
      </c>
      <c r="O385" t="s">
        <v>738</v>
      </c>
      <c r="P385" t="s">
        <v>738</v>
      </c>
      <c r="Q385">
        <v>1</v>
      </c>
      <c r="W385">
        <v>0</v>
      </c>
      <c r="X385">
        <v>1377046079</v>
      </c>
      <c r="Y385">
        <v>1.94</v>
      </c>
      <c r="AA385">
        <v>0</v>
      </c>
      <c r="AB385">
        <v>0</v>
      </c>
      <c r="AC385">
        <v>0</v>
      </c>
      <c r="AD385">
        <v>9.6199999999999992</v>
      </c>
      <c r="AE385">
        <v>0</v>
      </c>
      <c r="AF385">
        <v>0</v>
      </c>
      <c r="AG385">
        <v>0</v>
      </c>
      <c r="AH385">
        <v>9.6199999999999992</v>
      </c>
      <c r="AI385">
        <v>1</v>
      </c>
      <c r="AJ385">
        <v>1</v>
      </c>
      <c r="AK385">
        <v>1</v>
      </c>
      <c r="AL385">
        <v>1</v>
      </c>
      <c r="AN385">
        <v>0</v>
      </c>
      <c r="AO385">
        <v>1</v>
      </c>
      <c r="AP385">
        <v>1</v>
      </c>
      <c r="AQ385">
        <v>0</v>
      </c>
      <c r="AR385">
        <v>0</v>
      </c>
      <c r="AS385" t="s">
        <v>6</v>
      </c>
      <c r="AT385">
        <v>1.94</v>
      </c>
      <c r="AU385" t="s">
        <v>6</v>
      </c>
      <c r="AV385">
        <v>1</v>
      </c>
      <c r="AW385">
        <v>2</v>
      </c>
      <c r="AX385">
        <v>54031037</v>
      </c>
      <c r="AY385">
        <v>1</v>
      </c>
      <c r="AZ385">
        <v>0</v>
      </c>
      <c r="BA385">
        <v>391</v>
      </c>
      <c r="BB385">
        <v>0</v>
      </c>
      <c r="BC385">
        <v>0</v>
      </c>
      <c r="BD385">
        <v>0</v>
      </c>
      <c r="BE385">
        <v>0</v>
      </c>
      <c r="BF385">
        <v>0</v>
      </c>
      <c r="BG385">
        <v>0</v>
      </c>
      <c r="BH385">
        <v>0</v>
      </c>
      <c r="BI385">
        <v>0</v>
      </c>
      <c r="BJ385">
        <v>0</v>
      </c>
      <c r="BK385">
        <v>0</v>
      </c>
      <c r="BL385">
        <v>0</v>
      </c>
      <c r="BM385">
        <v>0</v>
      </c>
      <c r="BN385">
        <v>0</v>
      </c>
      <c r="BO385">
        <v>0</v>
      </c>
      <c r="BP385">
        <v>0</v>
      </c>
      <c r="BQ385">
        <v>0</v>
      </c>
      <c r="BR385">
        <v>0</v>
      </c>
      <c r="BS385">
        <v>0</v>
      </c>
      <c r="BT385">
        <v>0</v>
      </c>
      <c r="BU385">
        <v>0</v>
      </c>
      <c r="BV385">
        <v>0</v>
      </c>
      <c r="BW385">
        <v>0</v>
      </c>
      <c r="CX385">
        <f>Y385*Source!I1151</f>
        <v>1.94</v>
      </c>
      <c r="CY385">
        <f t="shared" si="43"/>
        <v>9.6199999999999992</v>
      </c>
      <c r="CZ385">
        <f t="shared" si="44"/>
        <v>9.6199999999999992</v>
      </c>
      <c r="DA385">
        <f t="shared" si="45"/>
        <v>1</v>
      </c>
      <c r="DB385">
        <f t="shared" si="46"/>
        <v>18.66</v>
      </c>
      <c r="DC385">
        <f t="shared" si="47"/>
        <v>0</v>
      </c>
    </row>
    <row r="386" spans="1:107">
      <c r="A386">
        <f>ROW(Source!A1151)</f>
        <v>1151</v>
      </c>
      <c r="B386">
        <v>54027915</v>
      </c>
      <c r="C386">
        <v>54031034</v>
      </c>
      <c r="D386">
        <v>29477608</v>
      </c>
      <c r="E386">
        <v>1</v>
      </c>
      <c r="F386">
        <v>1</v>
      </c>
      <c r="G386">
        <v>1</v>
      </c>
      <c r="H386">
        <v>1</v>
      </c>
      <c r="I386" t="s">
        <v>1059</v>
      </c>
      <c r="J386" t="s">
        <v>6</v>
      </c>
      <c r="K386" t="s">
        <v>1060</v>
      </c>
      <c r="L386">
        <v>1369</v>
      </c>
      <c r="N386">
        <v>1013</v>
      </c>
      <c r="O386" t="s">
        <v>738</v>
      </c>
      <c r="P386" t="s">
        <v>738</v>
      </c>
      <c r="Q386">
        <v>1</v>
      </c>
      <c r="W386">
        <v>0</v>
      </c>
      <c r="X386">
        <v>2087786099</v>
      </c>
      <c r="Y386">
        <v>2.92</v>
      </c>
      <c r="AA386">
        <v>0</v>
      </c>
      <c r="AB386">
        <v>0</v>
      </c>
      <c r="AC386">
        <v>0</v>
      </c>
      <c r="AD386">
        <v>12.69</v>
      </c>
      <c r="AE386">
        <v>0</v>
      </c>
      <c r="AF386">
        <v>0</v>
      </c>
      <c r="AG386">
        <v>0</v>
      </c>
      <c r="AH386">
        <v>12.69</v>
      </c>
      <c r="AI386">
        <v>1</v>
      </c>
      <c r="AJ386">
        <v>1</v>
      </c>
      <c r="AK386">
        <v>1</v>
      </c>
      <c r="AL386">
        <v>1</v>
      </c>
      <c r="AN386">
        <v>0</v>
      </c>
      <c r="AO386">
        <v>1</v>
      </c>
      <c r="AP386">
        <v>1</v>
      </c>
      <c r="AQ386">
        <v>0</v>
      </c>
      <c r="AR386">
        <v>0</v>
      </c>
      <c r="AS386" t="s">
        <v>6</v>
      </c>
      <c r="AT386">
        <v>2.92</v>
      </c>
      <c r="AU386" t="s">
        <v>6</v>
      </c>
      <c r="AV386">
        <v>1</v>
      </c>
      <c r="AW386">
        <v>2</v>
      </c>
      <c r="AX386">
        <v>54031038</v>
      </c>
      <c r="AY386">
        <v>1</v>
      </c>
      <c r="AZ386">
        <v>0</v>
      </c>
      <c r="BA386">
        <v>392</v>
      </c>
      <c r="BB386">
        <v>0</v>
      </c>
      <c r="BC386">
        <v>0</v>
      </c>
      <c r="BD386">
        <v>0</v>
      </c>
      <c r="BE386">
        <v>0</v>
      </c>
      <c r="BF386">
        <v>0</v>
      </c>
      <c r="BG386">
        <v>0</v>
      </c>
      <c r="BH386">
        <v>0</v>
      </c>
      <c r="BI386">
        <v>0</v>
      </c>
      <c r="BJ386">
        <v>0</v>
      </c>
      <c r="BK386">
        <v>0</v>
      </c>
      <c r="BL386">
        <v>0</v>
      </c>
      <c r="BM386">
        <v>0</v>
      </c>
      <c r="BN386">
        <v>0</v>
      </c>
      <c r="BO386">
        <v>0</v>
      </c>
      <c r="BP386">
        <v>0</v>
      </c>
      <c r="BQ386">
        <v>0</v>
      </c>
      <c r="BR386">
        <v>0</v>
      </c>
      <c r="BS386">
        <v>0</v>
      </c>
      <c r="BT386">
        <v>0</v>
      </c>
      <c r="BU386">
        <v>0</v>
      </c>
      <c r="BV386">
        <v>0</v>
      </c>
      <c r="BW386">
        <v>0</v>
      </c>
      <c r="CX386">
        <f>Y386*Source!I1151</f>
        <v>2.92</v>
      </c>
      <c r="CY386">
        <f t="shared" si="43"/>
        <v>12.69</v>
      </c>
      <c r="CZ386">
        <f t="shared" si="44"/>
        <v>12.69</v>
      </c>
      <c r="DA386">
        <f t="shared" si="45"/>
        <v>1</v>
      </c>
      <c r="DB386">
        <f t="shared" si="46"/>
        <v>37.049999999999997</v>
      </c>
      <c r="DC386">
        <f t="shared" si="47"/>
        <v>0</v>
      </c>
    </row>
    <row r="387" spans="1:107">
      <c r="A387">
        <f>ROW(Source!A1221)</f>
        <v>1221</v>
      </c>
      <c r="B387">
        <v>54027915</v>
      </c>
      <c r="C387">
        <v>54031039</v>
      </c>
      <c r="D387">
        <v>29478568</v>
      </c>
      <c r="E387">
        <v>1</v>
      </c>
      <c r="F387">
        <v>1</v>
      </c>
      <c r="G387">
        <v>1</v>
      </c>
      <c r="H387">
        <v>1</v>
      </c>
      <c r="I387" t="s">
        <v>1057</v>
      </c>
      <c r="J387" t="s">
        <v>6</v>
      </c>
      <c r="K387" t="s">
        <v>1058</v>
      </c>
      <c r="L387">
        <v>1369</v>
      </c>
      <c r="N387">
        <v>1013</v>
      </c>
      <c r="O387" t="s">
        <v>738</v>
      </c>
      <c r="P387" t="s">
        <v>738</v>
      </c>
      <c r="Q387">
        <v>1</v>
      </c>
      <c r="W387">
        <v>0</v>
      </c>
      <c r="X387">
        <v>177969336</v>
      </c>
      <c r="Y387">
        <v>0.81</v>
      </c>
      <c r="AA387">
        <v>0</v>
      </c>
      <c r="AB387">
        <v>0</v>
      </c>
      <c r="AC387">
        <v>0</v>
      </c>
      <c r="AD387">
        <v>12.92</v>
      </c>
      <c r="AE387">
        <v>0</v>
      </c>
      <c r="AF387">
        <v>0</v>
      </c>
      <c r="AG387">
        <v>0</v>
      </c>
      <c r="AH387">
        <v>12.92</v>
      </c>
      <c r="AI387">
        <v>1</v>
      </c>
      <c r="AJ387">
        <v>1</v>
      </c>
      <c r="AK387">
        <v>1</v>
      </c>
      <c r="AL387">
        <v>1</v>
      </c>
      <c r="AN387">
        <v>0</v>
      </c>
      <c r="AO387">
        <v>1</v>
      </c>
      <c r="AP387">
        <v>1</v>
      </c>
      <c r="AQ387">
        <v>0</v>
      </c>
      <c r="AR387">
        <v>0</v>
      </c>
      <c r="AS387" t="s">
        <v>6</v>
      </c>
      <c r="AT387">
        <v>0.81</v>
      </c>
      <c r="AU387" t="s">
        <v>6</v>
      </c>
      <c r="AV387">
        <v>1</v>
      </c>
      <c r="AW387">
        <v>2</v>
      </c>
      <c r="AX387">
        <v>54031042</v>
      </c>
      <c r="AY387">
        <v>1</v>
      </c>
      <c r="AZ387">
        <v>0</v>
      </c>
      <c r="BA387">
        <v>393</v>
      </c>
      <c r="BB387">
        <v>0</v>
      </c>
      <c r="BC387">
        <v>0</v>
      </c>
      <c r="BD387">
        <v>0</v>
      </c>
      <c r="BE387">
        <v>0</v>
      </c>
      <c r="BF387">
        <v>0</v>
      </c>
      <c r="BG387">
        <v>0</v>
      </c>
      <c r="BH387">
        <v>0</v>
      </c>
      <c r="BI387">
        <v>0</v>
      </c>
      <c r="BJ387">
        <v>0</v>
      </c>
      <c r="BK387">
        <v>0</v>
      </c>
      <c r="BL387">
        <v>0</v>
      </c>
      <c r="BM387">
        <v>0</v>
      </c>
      <c r="BN387">
        <v>0</v>
      </c>
      <c r="BO387">
        <v>0</v>
      </c>
      <c r="BP387">
        <v>0</v>
      </c>
      <c r="BQ387">
        <v>0</v>
      </c>
      <c r="BR387">
        <v>0</v>
      </c>
      <c r="BS387">
        <v>0</v>
      </c>
      <c r="BT387">
        <v>0</v>
      </c>
      <c r="BU387">
        <v>0</v>
      </c>
      <c r="BV387">
        <v>0</v>
      </c>
      <c r="BW387">
        <v>0</v>
      </c>
      <c r="CX387">
        <f>Y387*Source!I1221</f>
        <v>0.81</v>
      </c>
      <c r="CY387">
        <f t="shared" si="43"/>
        <v>12.92</v>
      </c>
      <c r="CZ387">
        <f t="shared" si="44"/>
        <v>12.92</v>
      </c>
      <c r="DA387">
        <f t="shared" si="45"/>
        <v>1</v>
      </c>
      <c r="DB387">
        <f t="shared" si="46"/>
        <v>10.47</v>
      </c>
      <c r="DC387">
        <f t="shared" si="47"/>
        <v>0</v>
      </c>
    </row>
    <row r="388" spans="1:107">
      <c r="A388">
        <f>ROW(Source!A1221)</f>
        <v>1221</v>
      </c>
      <c r="B388">
        <v>54027915</v>
      </c>
      <c r="C388">
        <v>54031039</v>
      </c>
      <c r="D388">
        <v>29477608</v>
      </c>
      <c r="E388">
        <v>1</v>
      </c>
      <c r="F388">
        <v>1</v>
      </c>
      <c r="G388">
        <v>1</v>
      </c>
      <c r="H388">
        <v>1</v>
      </c>
      <c r="I388" t="s">
        <v>1059</v>
      </c>
      <c r="J388" t="s">
        <v>6</v>
      </c>
      <c r="K388" t="s">
        <v>1060</v>
      </c>
      <c r="L388">
        <v>1369</v>
      </c>
      <c r="N388">
        <v>1013</v>
      </c>
      <c r="O388" t="s">
        <v>738</v>
      </c>
      <c r="P388" t="s">
        <v>738</v>
      </c>
      <c r="Q388">
        <v>1</v>
      </c>
      <c r="W388">
        <v>0</v>
      </c>
      <c r="X388">
        <v>2087786099</v>
      </c>
      <c r="Y388">
        <v>0.81</v>
      </c>
      <c r="AA388">
        <v>0</v>
      </c>
      <c r="AB388">
        <v>0</v>
      </c>
      <c r="AC388">
        <v>0</v>
      </c>
      <c r="AD388">
        <v>12.69</v>
      </c>
      <c r="AE388">
        <v>0</v>
      </c>
      <c r="AF388">
        <v>0</v>
      </c>
      <c r="AG388">
        <v>0</v>
      </c>
      <c r="AH388">
        <v>12.69</v>
      </c>
      <c r="AI388">
        <v>1</v>
      </c>
      <c r="AJ388">
        <v>1</v>
      </c>
      <c r="AK388">
        <v>1</v>
      </c>
      <c r="AL388">
        <v>1</v>
      </c>
      <c r="AN388">
        <v>0</v>
      </c>
      <c r="AO388">
        <v>1</v>
      </c>
      <c r="AP388">
        <v>1</v>
      </c>
      <c r="AQ388">
        <v>0</v>
      </c>
      <c r="AR388">
        <v>0</v>
      </c>
      <c r="AS388" t="s">
        <v>6</v>
      </c>
      <c r="AT388">
        <v>0.81</v>
      </c>
      <c r="AU388" t="s">
        <v>6</v>
      </c>
      <c r="AV388">
        <v>1</v>
      </c>
      <c r="AW388">
        <v>2</v>
      </c>
      <c r="AX388">
        <v>54031043</v>
      </c>
      <c r="AY388">
        <v>1</v>
      </c>
      <c r="AZ388">
        <v>0</v>
      </c>
      <c r="BA388">
        <v>394</v>
      </c>
      <c r="BB388">
        <v>0</v>
      </c>
      <c r="BC388">
        <v>0</v>
      </c>
      <c r="BD388">
        <v>0</v>
      </c>
      <c r="BE388">
        <v>0</v>
      </c>
      <c r="BF388">
        <v>0</v>
      </c>
      <c r="BG388">
        <v>0</v>
      </c>
      <c r="BH388">
        <v>0</v>
      </c>
      <c r="BI388">
        <v>0</v>
      </c>
      <c r="BJ388">
        <v>0</v>
      </c>
      <c r="BK388">
        <v>0</v>
      </c>
      <c r="BL388">
        <v>0</v>
      </c>
      <c r="BM388">
        <v>0</v>
      </c>
      <c r="BN388">
        <v>0</v>
      </c>
      <c r="BO388">
        <v>0</v>
      </c>
      <c r="BP388">
        <v>0</v>
      </c>
      <c r="BQ388">
        <v>0</v>
      </c>
      <c r="BR388">
        <v>0</v>
      </c>
      <c r="BS388">
        <v>0</v>
      </c>
      <c r="BT388">
        <v>0</v>
      </c>
      <c r="BU388">
        <v>0</v>
      </c>
      <c r="BV388">
        <v>0</v>
      </c>
      <c r="BW388">
        <v>0</v>
      </c>
      <c r="CX388">
        <f>Y388*Source!I1221</f>
        <v>0.81</v>
      </c>
      <c r="CY388">
        <f t="shared" si="43"/>
        <v>12.69</v>
      </c>
      <c r="CZ388">
        <f t="shared" si="44"/>
        <v>12.69</v>
      </c>
      <c r="DA388">
        <f t="shared" si="45"/>
        <v>1</v>
      </c>
      <c r="DB388">
        <f t="shared" si="46"/>
        <v>10.28</v>
      </c>
      <c r="DC388">
        <f t="shared" si="47"/>
        <v>0</v>
      </c>
    </row>
    <row r="389" spans="1:107">
      <c r="A389">
        <f>ROW(Source!A1222)</f>
        <v>1222</v>
      </c>
      <c r="B389">
        <v>54027915</v>
      </c>
      <c r="C389">
        <v>54031044</v>
      </c>
      <c r="D389">
        <v>29478568</v>
      </c>
      <c r="E389">
        <v>1</v>
      </c>
      <c r="F389">
        <v>1</v>
      </c>
      <c r="G389">
        <v>1</v>
      </c>
      <c r="H389">
        <v>1</v>
      </c>
      <c r="I389" t="s">
        <v>1057</v>
      </c>
      <c r="J389" t="s">
        <v>6</v>
      </c>
      <c r="K389" t="s">
        <v>1058</v>
      </c>
      <c r="L389">
        <v>1369</v>
      </c>
      <c r="N389">
        <v>1013</v>
      </c>
      <c r="O389" t="s">
        <v>738</v>
      </c>
      <c r="P389" t="s">
        <v>738</v>
      </c>
      <c r="Q389">
        <v>1</v>
      </c>
      <c r="W389">
        <v>0</v>
      </c>
      <c r="X389">
        <v>177969336</v>
      </c>
      <c r="Y389">
        <v>6.48</v>
      </c>
      <c r="AA389">
        <v>0</v>
      </c>
      <c r="AB389">
        <v>0</v>
      </c>
      <c r="AC389">
        <v>0</v>
      </c>
      <c r="AD389">
        <v>12.92</v>
      </c>
      <c r="AE389">
        <v>0</v>
      </c>
      <c r="AF389">
        <v>0</v>
      </c>
      <c r="AG389">
        <v>0</v>
      </c>
      <c r="AH389">
        <v>12.92</v>
      </c>
      <c r="AI389">
        <v>1</v>
      </c>
      <c r="AJ389">
        <v>1</v>
      </c>
      <c r="AK389">
        <v>1</v>
      </c>
      <c r="AL389">
        <v>1</v>
      </c>
      <c r="AN389">
        <v>0</v>
      </c>
      <c r="AO389">
        <v>1</v>
      </c>
      <c r="AP389">
        <v>1</v>
      </c>
      <c r="AQ389">
        <v>0</v>
      </c>
      <c r="AR389">
        <v>0</v>
      </c>
      <c r="AS389" t="s">
        <v>6</v>
      </c>
      <c r="AT389">
        <v>6.48</v>
      </c>
      <c r="AU389" t="s">
        <v>6</v>
      </c>
      <c r="AV389">
        <v>1</v>
      </c>
      <c r="AW389">
        <v>2</v>
      </c>
      <c r="AX389">
        <v>54031047</v>
      </c>
      <c r="AY389">
        <v>1</v>
      </c>
      <c r="AZ389">
        <v>0</v>
      </c>
      <c r="BA389">
        <v>395</v>
      </c>
      <c r="BB389">
        <v>0</v>
      </c>
      <c r="BC389">
        <v>0</v>
      </c>
      <c r="BD389">
        <v>0</v>
      </c>
      <c r="BE389">
        <v>0</v>
      </c>
      <c r="BF389">
        <v>0</v>
      </c>
      <c r="BG389">
        <v>0</v>
      </c>
      <c r="BH389">
        <v>0</v>
      </c>
      <c r="BI389">
        <v>0</v>
      </c>
      <c r="BJ389">
        <v>0</v>
      </c>
      <c r="BK389">
        <v>0</v>
      </c>
      <c r="BL389">
        <v>0</v>
      </c>
      <c r="BM389">
        <v>0</v>
      </c>
      <c r="BN389">
        <v>0</v>
      </c>
      <c r="BO389">
        <v>0</v>
      </c>
      <c r="BP389">
        <v>0</v>
      </c>
      <c r="BQ389">
        <v>0</v>
      </c>
      <c r="BR389">
        <v>0</v>
      </c>
      <c r="BS389">
        <v>0</v>
      </c>
      <c r="BT389">
        <v>0</v>
      </c>
      <c r="BU389">
        <v>0</v>
      </c>
      <c r="BV389">
        <v>0</v>
      </c>
      <c r="BW389">
        <v>0</v>
      </c>
      <c r="CX389">
        <f>Y389*Source!I1222</f>
        <v>0.51840000000000008</v>
      </c>
      <c r="CY389">
        <f t="shared" si="43"/>
        <v>12.92</v>
      </c>
      <c r="CZ389">
        <f t="shared" si="44"/>
        <v>12.92</v>
      </c>
      <c r="DA389">
        <f t="shared" si="45"/>
        <v>1</v>
      </c>
      <c r="DB389">
        <f t="shared" si="46"/>
        <v>83.72</v>
      </c>
      <c r="DC389">
        <f t="shared" si="47"/>
        <v>0</v>
      </c>
    </row>
    <row r="390" spans="1:107">
      <c r="A390">
        <f>ROW(Source!A1222)</f>
        <v>1222</v>
      </c>
      <c r="B390">
        <v>54027915</v>
      </c>
      <c r="C390">
        <v>54031044</v>
      </c>
      <c r="D390">
        <v>29477608</v>
      </c>
      <c r="E390">
        <v>1</v>
      </c>
      <c r="F390">
        <v>1</v>
      </c>
      <c r="G390">
        <v>1</v>
      </c>
      <c r="H390">
        <v>1</v>
      </c>
      <c r="I390" t="s">
        <v>1059</v>
      </c>
      <c r="J390" t="s">
        <v>6</v>
      </c>
      <c r="K390" t="s">
        <v>1060</v>
      </c>
      <c r="L390">
        <v>1369</v>
      </c>
      <c r="N390">
        <v>1013</v>
      </c>
      <c r="O390" t="s">
        <v>738</v>
      </c>
      <c r="P390" t="s">
        <v>738</v>
      </c>
      <c r="Q390">
        <v>1</v>
      </c>
      <c r="W390">
        <v>0</v>
      </c>
      <c r="X390">
        <v>2087786099</v>
      </c>
      <c r="Y390">
        <v>6.48</v>
      </c>
      <c r="AA390">
        <v>0</v>
      </c>
      <c r="AB390">
        <v>0</v>
      </c>
      <c r="AC390">
        <v>0</v>
      </c>
      <c r="AD390">
        <v>12.69</v>
      </c>
      <c r="AE390">
        <v>0</v>
      </c>
      <c r="AF390">
        <v>0</v>
      </c>
      <c r="AG390">
        <v>0</v>
      </c>
      <c r="AH390">
        <v>12.69</v>
      </c>
      <c r="AI390">
        <v>1</v>
      </c>
      <c r="AJ390">
        <v>1</v>
      </c>
      <c r="AK390">
        <v>1</v>
      </c>
      <c r="AL390">
        <v>1</v>
      </c>
      <c r="AN390">
        <v>0</v>
      </c>
      <c r="AO390">
        <v>1</v>
      </c>
      <c r="AP390">
        <v>1</v>
      </c>
      <c r="AQ390">
        <v>0</v>
      </c>
      <c r="AR390">
        <v>0</v>
      </c>
      <c r="AS390" t="s">
        <v>6</v>
      </c>
      <c r="AT390">
        <v>6.48</v>
      </c>
      <c r="AU390" t="s">
        <v>6</v>
      </c>
      <c r="AV390">
        <v>1</v>
      </c>
      <c r="AW390">
        <v>2</v>
      </c>
      <c r="AX390">
        <v>54031048</v>
      </c>
      <c r="AY390">
        <v>1</v>
      </c>
      <c r="AZ390">
        <v>0</v>
      </c>
      <c r="BA390">
        <v>396</v>
      </c>
      <c r="BB390">
        <v>0</v>
      </c>
      <c r="BC390">
        <v>0</v>
      </c>
      <c r="BD390">
        <v>0</v>
      </c>
      <c r="BE390">
        <v>0</v>
      </c>
      <c r="BF390">
        <v>0</v>
      </c>
      <c r="BG390">
        <v>0</v>
      </c>
      <c r="BH390">
        <v>0</v>
      </c>
      <c r="BI390">
        <v>0</v>
      </c>
      <c r="BJ390">
        <v>0</v>
      </c>
      <c r="BK390">
        <v>0</v>
      </c>
      <c r="BL390">
        <v>0</v>
      </c>
      <c r="BM390">
        <v>0</v>
      </c>
      <c r="BN390">
        <v>0</v>
      </c>
      <c r="BO390">
        <v>0</v>
      </c>
      <c r="BP390">
        <v>0</v>
      </c>
      <c r="BQ390">
        <v>0</v>
      </c>
      <c r="BR390">
        <v>0</v>
      </c>
      <c r="BS390">
        <v>0</v>
      </c>
      <c r="BT390">
        <v>0</v>
      </c>
      <c r="BU390">
        <v>0</v>
      </c>
      <c r="BV390">
        <v>0</v>
      </c>
      <c r="BW390">
        <v>0</v>
      </c>
      <c r="CX390">
        <f>Y390*Source!I1222</f>
        <v>0.51840000000000008</v>
      </c>
      <c r="CY390">
        <f t="shared" si="43"/>
        <v>12.69</v>
      </c>
      <c r="CZ390">
        <f t="shared" si="44"/>
        <v>12.69</v>
      </c>
      <c r="DA390">
        <f t="shared" si="45"/>
        <v>1</v>
      </c>
      <c r="DB390">
        <f t="shared" si="46"/>
        <v>82.23</v>
      </c>
      <c r="DC390">
        <f t="shared" si="47"/>
        <v>0</v>
      </c>
    </row>
    <row r="391" spans="1:107">
      <c r="A391">
        <f>ROW(Source!A1223)</f>
        <v>1223</v>
      </c>
      <c r="B391">
        <v>54027915</v>
      </c>
      <c r="C391">
        <v>54031049</v>
      </c>
      <c r="D391">
        <v>29477854</v>
      </c>
      <c r="E391">
        <v>1</v>
      </c>
      <c r="F391">
        <v>1</v>
      </c>
      <c r="G391">
        <v>1</v>
      </c>
      <c r="H391">
        <v>1</v>
      </c>
      <c r="I391" t="s">
        <v>1061</v>
      </c>
      <c r="J391" t="s">
        <v>6</v>
      </c>
      <c r="K391" t="s">
        <v>1062</v>
      </c>
      <c r="L391">
        <v>1369</v>
      </c>
      <c r="N391">
        <v>1013</v>
      </c>
      <c r="O391" t="s">
        <v>738</v>
      </c>
      <c r="P391" t="s">
        <v>738</v>
      </c>
      <c r="Q391">
        <v>1</v>
      </c>
      <c r="W391">
        <v>0</v>
      </c>
      <c r="X391">
        <v>1377046079</v>
      </c>
      <c r="Y391">
        <v>1.35</v>
      </c>
      <c r="AA391">
        <v>0</v>
      </c>
      <c r="AB391">
        <v>0</v>
      </c>
      <c r="AC391">
        <v>0</v>
      </c>
      <c r="AD391">
        <v>9.6199999999999992</v>
      </c>
      <c r="AE391">
        <v>0</v>
      </c>
      <c r="AF391">
        <v>0</v>
      </c>
      <c r="AG391">
        <v>0</v>
      </c>
      <c r="AH391">
        <v>9.6199999999999992</v>
      </c>
      <c r="AI391">
        <v>1</v>
      </c>
      <c r="AJ391">
        <v>1</v>
      </c>
      <c r="AK391">
        <v>1</v>
      </c>
      <c r="AL391">
        <v>1</v>
      </c>
      <c r="AN391">
        <v>0</v>
      </c>
      <c r="AO391">
        <v>1</v>
      </c>
      <c r="AP391">
        <v>1</v>
      </c>
      <c r="AQ391">
        <v>0</v>
      </c>
      <c r="AR391">
        <v>0</v>
      </c>
      <c r="AS391" t="s">
        <v>6</v>
      </c>
      <c r="AT391">
        <v>1.35</v>
      </c>
      <c r="AU391" t="s">
        <v>6</v>
      </c>
      <c r="AV391">
        <v>1</v>
      </c>
      <c r="AW391">
        <v>2</v>
      </c>
      <c r="AX391">
        <v>54031052</v>
      </c>
      <c r="AY391">
        <v>1</v>
      </c>
      <c r="AZ391">
        <v>0</v>
      </c>
      <c r="BA391">
        <v>397</v>
      </c>
      <c r="BB391">
        <v>0</v>
      </c>
      <c r="BC391">
        <v>0</v>
      </c>
      <c r="BD391">
        <v>0</v>
      </c>
      <c r="BE391">
        <v>0</v>
      </c>
      <c r="BF391">
        <v>0</v>
      </c>
      <c r="BG391">
        <v>0</v>
      </c>
      <c r="BH391">
        <v>0</v>
      </c>
      <c r="BI391">
        <v>0</v>
      </c>
      <c r="BJ391">
        <v>0</v>
      </c>
      <c r="BK391">
        <v>0</v>
      </c>
      <c r="BL391">
        <v>0</v>
      </c>
      <c r="BM391">
        <v>0</v>
      </c>
      <c r="BN391">
        <v>0</v>
      </c>
      <c r="BO391">
        <v>0</v>
      </c>
      <c r="BP391">
        <v>0</v>
      </c>
      <c r="BQ391">
        <v>0</v>
      </c>
      <c r="BR391">
        <v>0</v>
      </c>
      <c r="BS391">
        <v>0</v>
      </c>
      <c r="BT391">
        <v>0</v>
      </c>
      <c r="BU391">
        <v>0</v>
      </c>
      <c r="BV391">
        <v>0</v>
      </c>
      <c r="BW391">
        <v>0</v>
      </c>
      <c r="CX391">
        <f>Y391*Source!I1223</f>
        <v>5.4</v>
      </c>
      <c r="CY391">
        <f t="shared" si="43"/>
        <v>9.6199999999999992</v>
      </c>
      <c r="CZ391">
        <f t="shared" si="44"/>
        <v>9.6199999999999992</v>
      </c>
      <c r="DA391">
        <f t="shared" si="45"/>
        <v>1</v>
      </c>
      <c r="DB391">
        <f t="shared" si="46"/>
        <v>12.99</v>
      </c>
      <c r="DC391">
        <f t="shared" si="47"/>
        <v>0</v>
      </c>
    </row>
    <row r="392" spans="1:107">
      <c r="A392">
        <f>ROW(Source!A1223)</f>
        <v>1223</v>
      </c>
      <c r="B392">
        <v>54027915</v>
      </c>
      <c r="C392">
        <v>54031049</v>
      </c>
      <c r="D392">
        <v>29477609</v>
      </c>
      <c r="E392">
        <v>1</v>
      </c>
      <c r="F392">
        <v>1</v>
      </c>
      <c r="G392">
        <v>1</v>
      </c>
      <c r="H392">
        <v>1</v>
      </c>
      <c r="I392" t="s">
        <v>1065</v>
      </c>
      <c r="J392" t="s">
        <v>6</v>
      </c>
      <c r="K392" t="s">
        <v>1066</v>
      </c>
      <c r="L392">
        <v>1369</v>
      </c>
      <c r="N392">
        <v>1013</v>
      </c>
      <c r="O392" t="s">
        <v>738</v>
      </c>
      <c r="P392" t="s">
        <v>738</v>
      </c>
      <c r="Q392">
        <v>1</v>
      </c>
      <c r="W392">
        <v>0</v>
      </c>
      <c r="X392">
        <v>868395144</v>
      </c>
      <c r="Y392">
        <v>1.35</v>
      </c>
      <c r="AA392">
        <v>0</v>
      </c>
      <c r="AB392">
        <v>0</v>
      </c>
      <c r="AC392">
        <v>0</v>
      </c>
      <c r="AD392">
        <v>9.17</v>
      </c>
      <c r="AE392">
        <v>0</v>
      </c>
      <c r="AF392">
        <v>0</v>
      </c>
      <c r="AG392">
        <v>0</v>
      </c>
      <c r="AH392">
        <v>9.17</v>
      </c>
      <c r="AI392">
        <v>1</v>
      </c>
      <c r="AJ392">
        <v>1</v>
      </c>
      <c r="AK392">
        <v>1</v>
      </c>
      <c r="AL392">
        <v>1</v>
      </c>
      <c r="AN392">
        <v>0</v>
      </c>
      <c r="AO392">
        <v>1</v>
      </c>
      <c r="AP392">
        <v>1</v>
      </c>
      <c r="AQ392">
        <v>0</v>
      </c>
      <c r="AR392">
        <v>0</v>
      </c>
      <c r="AS392" t="s">
        <v>6</v>
      </c>
      <c r="AT392">
        <v>1.35</v>
      </c>
      <c r="AU392" t="s">
        <v>6</v>
      </c>
      <c r="AV392">
        <v>1</v>
      </c>
      <c r="AW392">
        <v>2</v>
      </c>
      <c r="AX392">
        <v>54031053</v>
      </c>
      <c r="AY392">
        <v>1</v>
      </c>
      <c r="AZ392">
        <v>0</v>
      </c>
      <c r="BA392">
        <v>398</v>
      </c>
      <c r="BB392">
        <v>0</v>
      </c>
      <c r="BC392">
        <v>0</v>
      </c>
      <c r="BD392">
        <v>0</v>
      </c>
      <c r="BE392">
        <v>0</v>
      </c>
      <c r="BF392">
        <v>0</v>
      </c>
      <c r="BG392">
        <v>0</v>
      </c>
      <c r="BH392">
        <v>0</v>
      </c>
      <c r="BI392">
        <v>0</v>
      </c>
      <c r="BJ392">
        <v>0</v>
      </c>
      <c r="BK392">
        <v>0</v>
      </c>
      <c r="BL392">
        <v>0</v>
      </c>
      <c r="BM392">
        <v>0</v>
      </c>
      <c r="BN392">
        <v>0</v>
      </c>
      <c r="BO392">
        <v>0</v>
      </c>
      <c r="BP392">
        <v>0</v>
      </c>
      <c r="BQ392">
        <v>0</v>
      </c>
      <c r="BR392">
        <v>0</v>
      </c>
      <c r="BS392">
        <v>0</v>
      </c>
      <c r="BT392">
        <v>0</v>
      </c>
      <c r="BU392">
        <v>0</v>
      </c>
      <c r="BV392">
        <v>0</v>
      </c>
      <c r="BW392">
        <v>0</v>
      </c>
      <c r="CX392">
        <f>Y392*Source!I1223</f>
        <v>5.4</v>
      </c>
      <c r="CY392">
        <f t="shared" si="43"/>
        <v>9.17</v>
      </c>
      <c r="CZ392">
        <f t="shared" si="44"/>
        <v>9.17</v>
      </c>
      <c r="DA392">
        <f t="shared" si="45"/>
        <v>1</v>
      </c>
      <c r="DB392">
        <f t="shared" si="46"/>
        <v>12.38</v>
      </c>
      <c r="DC392">
        <f t="shared" si="47"/>
        <v>0</v>
      </c>
    </row>
    <row r="393" spans="1:107">
      <c r="A393">
        <f>ROW(Source!A1224)</f>
        <v>1224</v>
      </c>
      <c r="B393">
        <v>54027915</v>
      </c>
      <c r="C393">
        <v>54031054</v>
      </c>
      <c r="D393">
        <v>29477854</v>
      </c>
      <c r="E393">
        <v>1</v>
      </c>
      <c r="F393">
        <v>1</v>
      </c>
      <c r="G393">
        <v>1</v>
      </c>
      <c r="H393">
        <v>1</v>
      </c>
      <c r="I393" t="s">
        <v>1061</v>
      </c>
      <c r="J393" t="s">
        <v>6</v>
      </c>
      <c r="K393" t="s">
        <v>1062</v>
      </c>
      <c r="L393">
        <v>1369</v>
      </c>
      <c r="N393">
        <v>1013</v>
      </c>
      <c r="O393" t="s">
        <v>738</v>
      </c>
      <c r="P393" t="s">
        <v>738</v>
      </c>
      <c r="Q393">
        <v>1</v>
      </c>
      <c r="W393">
        <v>0</v>
      </c>
      <c r="X393">
        <v>1377046079</v>
      </c>
      <c r="Y393">
        <v>1.8</v>
      </c>
      <c r="AA393">
        <v>0</v>
      </c>
      <c r="AB393">
        <v>0</v>
      </c>
      <c r="AC393">
        <v>0</v>
      </c>
      <c r="AD393">
        <v>9.6199999999999992</v>
      </c>
      <c r="AE393">
        <v>0</v>
      </c>
      <c r="AF393">
        <v>0</v>
      </c>
      <c r="AG393">
        <v>0</v>
      </c>
      <c r="AH393">
        <v>9.6199999999999992</v>
      </c>
      <c r="AI393">
        <v>1</v>
      </c>
      <c r="AJ393">
        <v>1</v>
      </c>
      <c r="AK393">
        <v>1</v>
      </c>
      <c r="AL393">
        <v>1</v>
      </c>
      <c r="AN393">
        <v>0</v>
      </c>
      <c r="AO393">
        <v>1</v>
      </c>
      <c r="AP393">
        <v>1</v>
      </c>
      <c r="AQ393">
        <v>0</v>
      </c>
      <c r="AR393">
        <v>0</v>
      </c>
      <c r="AS393" t="s">
        <v>6</v>
      </c>
      <c r="AT393">
        <v>1.8</v>
      </c>
      <c r="AU393" t="s">
        <v>6</v>
      </c>
      <c r="AV393">
        <v>1</v>
      </c>
      <c r="AW393">
        <v>2</v>
      </c>
      <c r="AX393">
        <v>54031057</v>
      </c>
      <c r="AY393">
        <v>1</v>
      </c>
      <c r="AZ393">
        <v>0</v>
      </c>
      <c r="BA393">
        <v>399</v>
      </c>
      <c r="BB393">
        <v>0</v>
      </c>
      <c r="BC393">
        <v>0</v>
      </c>
      <c r="BD393">
        <v>0</v>
      </c>
      <c r="BE393">
        <v>0</v>
      </c>
      <c r="BF393">
        <v>0</v>
      </c>
      <c r="BG393">
        <v>0</v>
      </c>
      <c r="BH393">
        <v>0</v>
      </c>
      <c r="BI393">
        <v>0</v>
      </c>
      <c r="BJ393">
        <v>0</v>
      </c>
      <c r="BK393">
        <v>0</v>
      </c>
      <c r="BL393">
        <v>0</v>
      </c>
      <c r="BM393">
        <v>0</v>
      </c>
      <c r="BN393">
        <v>0</v>
      </c>
      <c r="BO393">
        <v>0</v>
      </c>
      <c r="BP393">
        <v>0</v>
      </c>
      <c r="BQ393">
        <v>0</v>
      </c>
      <c r="BR393">
        <v>0</v>
      </c>
      <c r="BS393">
        <v>0</v>
      </c>
      <c r="BT393">
        <v>0</v>
      </c>
      <c r="BU393">
        <v>0</v>
      </c>
      <c r="BV393">
        <v>0</v>
      </c>
      <c r="BW393">
        <v>0</v>
      </c>
      <c r="CX393">
        <f>Y393*Source!I1224</f>
        <v>1.8</v>
      </c>
      <c r="CY393">
        <f t="shared" si="43"/>
        <v>9.6199999999999992</v>
      </c>
      <c r="CZ393">
        <f t="shared" si="44"/>
        <v>9.6199999999999992</v>
      </c>
      <c r="DA393">
        <f t="shared" si="45"/>
        <v>1</v>
      </c>
      <c r="DB393">
        <f t="shared" si="46"/>
        <v>17.32</v>
      </c>
      <c r="DC393">
        <f t="shared" si="47"/>
        <v>0</v>
      </c>
    </row>
    <row r="394" spans="1:107">
      <c r="A394">
        <f>ROW(Source!A1224)</f>
        <v>1224</v>
      </c>
      <c r="B394">
        <v>54027915</v>
      </c>
      <c r="C394">
        <v>54031054</v>
      </c>
      <c r="D394">
        <v>29477609</v>
      </c>
      <c r="E394">
        <v>1</v>
      </c>
      <c r="F394">
        <v>1</v>
      </c>
      <c r="G394">
        <v>1</v>
      </c>
      <c r="H394">
        <v>1</v>
      </c>
      <c r="I394" t="s">
        <v>1065</v>
      </c>
      <c r="J394" t="s">
        <v>6</v>
      </c>
      <c r="K394" t="s">
        <v>1066</v>
      </c>
      <c r="L394">
        <v>1369</v>
      </c>
      <c r="N394">
        <v>1013</v>
      </c>
      <c r="O394" t="s">
        <v>738</v>
      </c>
      <c r="P394" t="s">
        <v>738</v>
      </c>
      <c r="Q394">
        <v>1</v>
      </c>
      <c r="W394">
        <v>0</v>
      </c>
      <c r="X394">
        <v>868395144</v>
      </c>
      <c r="Y394">
        <v>1.8</v>
      </c>
      <c r="AA394">
        <v>0</v>
      </c>
      <c r="AB394">
        <v>0</v>
      </c>
      <c r="AC394">
        <v>0</v>
      </c>
      <c r="AD394">
        <v>9.17</v>
      </c>
      <c r="AE394">
        <v>0</v>
      </c>
      <c r="AF394">
        <v>0</v>
      </c>
      <c r="AG394">
        <v>0</v>
      </c>
      <c r="AH394">
        <v>9.17</v>
      </c>
      <c r="AI394">
        <v>1</v>
      </c>
      <c r="AJ394">
        <v>1</v>
      </c>
      <c r="AK394">
        <v>1</v>
      </c>
      <c r="AL394">
        <v>1</v>
      </c>
      <c r="AN394">
        <v>0</v>
      </c>
      <c r="AO394">
        <v>1</v>
      </c>
      <c r="AP394">
        <v>1</v>
      </c>
      <c r="AQ394">
        <v>0</v>
      </c>
      <c r="AR394">
        <v>0</v>
      </c>
      <c r="AS394" t="s">
        <v>6</v>
      </c>
      <c r="AT394">
        <v>1.8</v>
      </c>
      <c r="AU394" t="s">
        <v>6</v>
      </c>
      <c r="AV394">
        <v>1</v>
      </c>
      <c r="AW394">
        <v>2</v>
      </c>
      <c r="AX394">
        <v>54031058</v>
      </c>
      <c r="AY394">
        <v>1</v>
      </c>
      <c r="AZ394">
        <v>0</v>
      </c>
      <c r="BA394">
        <v>400</v>
      </c>
      <c r="BB394">
        <v>0</v>
      </c>
      <c r="BC394">
        <v>0</v>
      </c>
      <c r="BD394">
        <v>0</v>
      </c>
      <c r="BE394">
        <v>0</v>
      </c>
      <c r="BF394">
        <v>0</v>
      </c>
      <c r="BG394">
        <v>0</v>
      </c>
      <c r="BH394">
        <v>0</v>
      </c>
      <c r="BI394">
        <v>0</v>
      </c>
      <c r="BJ394">
        <v>0</v>
      </c>
      <c r="BK394">
        <v>0</v>
      </c>
      <c r="BL394">
        <v>0</v>
      </c>
      <c r="BM394">
        <v>0</v>
      </c>
      <c r="BN394">
        <v>0</v>
      </c>
      <c r="BO394">
        <v>0</v>
      </c>
      <c r="BP394">
        <v>0</v>
      </c>
      <c r="BQ394">
        <v>0</v>
      </c>
      <c r="BR394">
        <v>0</v>
      </c>
      <c r="BS394">
        <v>0</v>
      </c>
      <c r="BT394">
        <v>0</v>
      </c>
      <c r="BU394">
        <v>0</v>
      </c>
      <c r="BV394">
        <v>0</v>
      </c>
      <c r="BW394">
        <v>0</v>
      </c>
      <c r="CX394">
        <f>Y394*Source!I1224</f>
        <v>1.8</v>
      </c>
      <c r="CY394">
        <f t="shared" si="43"/>
        <v>9.17</v>
      </c>
      <c r="CZ394">
        <f t="shared" si="44"/>
        <v>9.17</v>
      </c>
      <c r="DA394">
        <f t="shared" si="45"/>
        <v>1</v>
      </c>
      <c r="DB394">
        <f t="shared" si="46"/>
        <v>16.510000000000002</v>
      </c>
      <c r="DC394">
        <f t="shared" si="47"/>
        <v>0</v>
      </c>
    </row>
    <row r="395" spans="1:107">
      <c r="A395">
        <f>ROW(Source!A1225)</f>
        <v>1225</v>
      </c>
      <c r="B395">
        <v>54027915</v>
      </c>
      <c r="C395">
        <v>54031059</v>
      </c>
      <c r="D395">
        <v>29477854</v>
      </c>
      <c r="E395">
        <v>1</v>
      </c>
      <c r="F395">
        <v>1</v>
      </c>
      <c r="G395">
        <v>1</v>
      </c>
      <c r="H395">
        <v>1</v>
      </c>
      <c r="I395" t="s">
        <v>1061</v>
      </c>
      <c r="J395" t="s">
        <v>6</v>
      </c>
      <c r="K395" t="s">
        <v>1062</v>
      </c>
      <c r="L395">
        <v>1369</v>
      </c>
      <c r="N395">
        <v>1013</v>
      </c>
      <c r="O395" t="s">
        <v>738</v>
      </c>
      <c r="P395" t="s">
        <v>738</v>
      </c>
      <c r="Q395">
        <v>1</v>
      </c>
      <c r="W395">
        <v>0</v>
      </c>
      <c r="X395">
        <v>1377046079</v>
      </c>
      <c r="Y395">
        <v>2.25</v>
      </c>
      <c r="AA395">
        <v>0</v>
      </c>
      <c r="AB395">
        <v>0</v>
      </c>
      <c r="AC395">
        <v>0</v>
      </c>
      <c r="AD395">
        <v>9.6199999999999992</v>
      </c>
      <c r="AE395">
        <v>0</v>
      </c>
      <c r="AF395">
        <v>0</v>
      </c>
      <c r="AG395">
        <v>0</v>
      </c>
      <c r="AH395">
        <v>9.6199999999999992</v>
      </c>
      <c r="AI395">
        <v>1</v>
      </c>
      <c r="AJ395">
        <v>1</v>
      </c>
      <c r="AK395">
        <v>1</v>
      </c>
      <c r="AL395">
        <v>1</v>
      </c>
      <c r="AN395">
        <v>0</v>
      </c>
      <c r="AO395">
        <v>1</v>
      </c>
      <c r="AP395">
        <v>0</v>
      </c>
      <c r="AQ395">
        <v>0</v>
      </c>
      <c r="AR395">
        <v>0</v>
      </c>
      <c r="AS395" t="s">
        <v>6</v>
      </c>
      <c r="AT395">
        <v>2.25</v>
      </c>
      <c r="AU395" t="s">
        <v>6</v>
      </c>
      <c r="AV395">
        <v>1</v>
      </c>
      <c r="AW395">
        <v>2</v>
      </c>
      <c r="AX395">
        <v>54031062</v>
      </c>
      <c r="AY395">
        <v>1</v>
      </c>
      <c r="AZ395">
        <v>0</v>
      </c>
      <c r="BA395">
        <v>401</v>
      </c>
      <c r="BB395">
        <v>0</v>
      </c>
      <c r="BC395">
        <v>0</v>
      </c>
      <c r="BD395">
        <v>0</v>
      </c>
      <c r="BE395">
        <v>0</v>
      </c>
      <c r="BF395">
        <v>0</v>
      </c>
      <c r="BG395">
        <v>0</v>
      </c>
      <c r="BH395">
        <v>0</v>
      </c>
      <c r="BI395">
        <v>0</v>
      </c>
      <c r="BJ395">
        <v>0</v>
      </c>
      <c r="BK395">
        <v>0</v>
      </c>
      <c r="BL395">
        <v>0</v>
      </c>
      <c r="BM395">
        <v>0</v>
      </c>
      <c r="BN395">
        <v>0</v>
      </c>
      <c r="BO395">
        <v>0</v>
      </c>
      <c r="BP395">
        <v>0</v>
      </c>
      <c r="BQ395">
        <v>0</v>
      </c>
      <c r="BR395">
        <v>0</v>
      </c>
      <c r="BS395">
        <v>0</v>
      </c>
      <c r="BT395">
        <v>0</v>
      </c>
      <c r="BU395">
        <v>0</v>
      </c>
      <c r="BV395">
        <v>0</v>
      </c>
      <c r="BW395">
        <v>0</v>
      </c>
      <c r="CX395">
        <f>Y395*Source!I1225</f>
        <v>2.25</v>
      </c>
      <c r="CY395">
        <f t="shared" si="43"/>
        <v>9.6199999999999992</v>
      </c>
      <c r="CZ395">
        <f t="shared" si="44"/>
        <v>9.6199999999999992</v>
      </c>
      <c r="DA395">
        <f t="shared" si="45"/>
        <v>1</v>
      </c>
      <c r="DB395">
        <f t="shared" si="46"/>
        <v>21.65</v>
      </c>
      <c r="DC395">
        <f t="shared" si="47"/>
        <v>0</v>
      </c>
    </row>
    <row r="396" spans="1:107">
      <c r="A396">
        <f>ROW(Source!A1225)</f>
        <v>1225</v>
      </c>
      <c r="B396">
        <v>54027915</v>
      </c>
      <c r="C396">
        <v>54031059</v>
      </c>
      <c r="D396">
        <v>29477609</v>
      </c>
      <c r="E396">
        <v>1</v>
      </c>
      <c r="F396">
        <v>1</v>
      </c>
      <c r="G396">
        <v>1</v>
      </c>
      <c r="H396">
        <v>1</v>
      </c>
      <c r="I396" t="s">
        <v>1065</v>
      </c>
      <c r="J396" t="s">
        <v>6</v>
      </c>
      <c r="K396" t="s">
        <v>1066</v>
      </c>
      <c r="L396">
        <v>1369</v>
      </c>
      <c r="N396">
        <v>1013</v>
      </c>
      <c r="O396" t="s">
        <v>738</v>
      </c>
      <c r="P396" t="s">
        <v>738</v>
      </c>
      <c r="Q396">
        <v>1</v>
      </c>
      <c r="W396">
        <v>0</v>
      </c>
      <c r="X396">
        <v>868395144</v>
      </c>
      <c r="Y396">
        <v>2.25</v>
      </c>
      <c r="AA396">
        <v>0</v>
      </c>
      <c r="AB396">
        <v>0</v>
      </c>
      <c r="AC396">
        <v>0</v>
      </c>
      <c r="AD396">
        <v>9.17</v>
      </c>
      <c r="AE396">
        <v>0</v>
      </c>
      <c r="AF396">
        <v>0</v>
      </c>
      <c r="AG396">
        <v>0</v>
      </c>
      <c r="AH396">
        <v>9.17</v>
      </c>
      <c r="AI396">
        <v>1</v>
      </c>
      <c r="AJ396">
        <v>1</v>
      </c>
      <c r="AK396">
        <v>1</v>
      </c>
      <c r="AL396">
        <v>1</v>
      </c>
      <c r="AN396">
        <v>0</v>
      </c>
      <c r="AO396">
        <v>1</v>
      </c>
      <c r="AP396">
        <v>0</v>
      </c>
      <c r="AQ396">
        <v>0</v>
      </c>
      <c r="AR396">
        <v>0</v>
      </c>
      <c r="AS396" t="s">
        <v>6</v>
      </c>
      <c r="AT396">
        <v>2.25</v>
      </c>
      <c r="AU396" t="s">
        <v>6</v>
      </c>
      <c r="AV396">
        <v>1</v>
      </c>
      <c r="AW396">
        <v>2</v>
      </c>
      <c r="AX396">
        <v>54031063</v>
      </c>
      <c r="AY396">
        <v>1</v>
      </c>
      <c r="AZ396">
        <v>0</v>
      </c>
      <c r="BA396">
        <v>402</v>
      </c>
      <c r="BB396">
        <v>0</v>
      </c>
      <c r="BC396">
        <v>0</v>
      </c>
      <c r="BD396">
        <v>0</v>
      </c>
      <c r="BE396">
        <v>0</v>
      </c>
      <c r="BF396">
        <v>0</v>
      </c>
      <c r="BG396">
        <v>0</v>
      </c>
      <c r="BH396">
        <v>0</v>
      </c>
      <c r="BI396">
        <v>0</v>
      </c>
      <c r="BJ396">
        <v>0</v>
      </c>
      <c r="BK396">
        <v>0</v>
      </c>
      <c r="BL396">
        <v>0</v>
      </c>
      <c r="BM396">
        <v>0</v>
      </c>
      <c r="BN396">
        <v>0</v>
      </c>
      <c r="BO396">
        <v>0</v>
      </c>
      <c r="BP396">
        <v>0</v>
      </c>
      <c r="BQ396">
        <v>0</v>
      </c>
      <c r="BR396">
        <v>0</v>
      </c>
      <c r="BS396">
        <v>0</v>
      </c>
      <c r="BT396">
        <v>0</v>
      </c>
      <c r="BU396">
        <v>0</v>
      </c>
      <c r="BV396">
        <v>0</v>
      </c>
      <c r="BW396">
        <v>0</v>
      </c>
      <c r="CX396">
        <f>Y396*Source!I1225</f>
        <v>2.25</v>
      </c>
      <c r="CY396">
        <f t="shared" si="43"/>
        <v>9.17</v>
      </c>
      <c r="CZ396">
        <f t="shared" si="44"/>
        <v>9.17</v>
      </c>
      <c r="DA396">
        <f t="shared" si="45"/>
        <v>1</v>
      </c>
      <c r="DB396">
        <f t="shared" si="46"/>
        <v>20.63</v>
      </c>
      <c r="DC396">
        <f t="shared" si="47"/>
        <v>0</v>
      </c>
    </row>
    <row r="397" spans="1:107">
      <c r="A397">
        <f>ROW(Source!A1226)</f>
        <v>1226</v>
      </c>
      <c r="B397">
        <v>54027915</v>
      </c>
      <c r="C397">
        <v>54031064</v>
      </c>
      <c r="D397">
        <v>29477658</v>
      </c>
      <c r="E397">
        <v>1</v>
      </c>
      <c r="F397">
        <v>1</v>
      </c>
      <c r="G397">
        <v>1</v>
      </c>
      <c r="H397">
        <v>1</v>
      </c>
      <c r="I397" t="s">
        <v>1063</v>
      </c>
      <c r="J397" t="s">
        <v>6</v>
      </c>
      <c r="K397" t="s">
        <v>1064</v>
      </c>
      <c r="L397">
        <v>1369</v>
      </c>
      <c r="N397">
        <v>1013</v>
      </c>
      <c r="O397" t="s">
        <v>738</v>
      </c>
      <c r="P397" t="s">
        <v>738</v>
      </c>
      <c r="Q397">
        <v>1</v>
      </c>
      <c r="W397">
        <v>0</v>
      </c>
      <c r="X397">
        <v>-1607602112</v>
      </c>
      <c r="Y397">
        <v>0.81</v>
      </c>
      <c r="AA397">
        <v>0</v>
      </c>
      <c r="AB397">
        <v>0</v>
      </c>
      <c r="AC397">
        <v>0</v>
      </c>
      <c r="AD397">
        <v>14.09</v>
      </c>
      <c r="AE397">
        <v>0</v>
      </c>
      <c r="AF397">
        <v>0</v>
      </c>
      <c r="AG397">
        <v>0</v>
      </c>
      <c r="AH397">
        <v>14.09</v>
      </c>
      <c r="AI397">
        <v>1</v>
      </c>
      <c r="AJ397">
        <v>1</v>
      </c>
      <c r="AK397">
        <v>1</v>
      </c>
      <c r="AL397">
        <v>1</v>
      </c>
      <c r="AN397">
        <v>0</v>
      </c>
      <c r="AO397">
        <v>1</v>
      </c>
      <c r="AP397">
        <v>1</v>
      </c>
      <c r="AQ397">
        <v>0</v>
      </c>
      <c r="AR397">
        <v>0</v>
      </c>
      <c r="AS397" t="s">
        <v>6</v>
      </c>
      <c r="AT397">
        <v>0.81</v>
      </c>
      <c r="AU397" t="s">
        <v>6</v>
      </c>
      <c r="AV397">
        <v>1</v>
      </c>
      <c r="AW397">
        <v>2</v>
      </c>
      <c r="AX397">
        <v>54031067</v>
      </c>
      <c r="AY397">
        <v>1</v>
      </c>
      <c r="AZ397">
        <v>0</v>
      </c>
      <c r="BA397">
        <v>403</v>
      </c>
      <c r="BB397">
        <v>0</v>
      </c>
      <c r="BC397">
        <v>0</v>
      </c>
      <c r="BD397">
        <v>0</v>
      </c>
      <c r="BE397">
        <v>0</v>
      </c>
      <c r="BF397">
        <v>0</v>
      </c>
      <c r="BG397">
        <v>0</v>
      </c>
      <c r="BH397">
        <v>0</v>
      </c>
      <c r="BI397">
        <v>0</v>
      </c>
      <c r="BJ397">
        <v>0</v>
      </c>
      <c r="BK397">
        <v>0</v>
      </c>
      <c r="BL397">
        <v>0</v>
      </c>
      <c r="BM397">
        <v>0</v>
      </c>
      <c r="BN397">
        <v>0</v>
      </c>
      <c r="BO397">
        <v>0</v>
      </c>
      <c r="BP397">
        <v>0</v>
      </c>
      <c r="BQ397">
        <v>0</v>
      </c>
      <c r="BR397">
        <v>0</v>
      </c>
      <c r="BS397">
        <v>0</v>
      </c>
      <c r="BT397">
        <v>0</v>
      </c>
      <c r="BU397">
        <v>0</v>
      </c>
      <c r="BV397">
        <v>0</v>
      </c>
      <c r="BW397">
        <v>0</v>
      </c>
      <c r="CX397">
        <f>Y397*Source!I1226</f>
        <v>2.4300000000000002</v>
      </c>
      <c r="CY397">
        <f t="shared" si="43"/>
        <v>14.09</v>
      </c>
      <c r="CZ397">
        <f t="shared" si="44"/>
        <v>14.09</v>
      </c>
      <c r="DA397">
        <f t="shared" si="45"/>
        <v>1</v>
      </c>
      <c r="DB397">
        <f t="shared" si="46"/>
        <v>11.41</v>
      </c>
      <c r="DC397">
        <f t="shared" si="47"/>
        <v>0</v>
      </c>
    </row>
    <row r="398" spans="1:107">
      <c r="A398">
        <f>ROW(Source!A1226)</f>
        <v>1226</v>
      </c>
      <c r="B398">
        <v>54027915</v>
      </c>
      <c r="C398">
        <v>54031064</v>
      </c>
      <c r="D398">
        <v>29477609</v>
      </c>
      <c r="E398">
        <v>1</v>
      </c>
      <c r="F398">
        <v>1</v>
      </c>
      <c r="G398">
        <v>1</v>
      </c>
      <c r="H398">
        <v>1</v>
      </c>
      <c r="I398" t="s">
        <v>1065</v>
      </c>
      <c r="J398" t="s">
        <v>6</v>
      </c>
      <c r="K398" t="s">
        <v>1066</v>
      </c>
      <c r="L398">
        <v>1369</v>
      </c>
      <c r="N398">
        <v>1013</v>
      </c>
      <c r="O398" t="s">
        <v>738</v>
      </c>
      <c r="P398" t="s">
        <v>738</v>
      </c>
      <c r="Q398">
        <v>1</v>
      </c>
      <c r="W398">
        <v>0</v>
      </c>
      <c r="X398">
        <v>868395144</v>
      </c>
      <c r="Y398">
        <v>0.54</v>
      </c>
      <c r="AA398">
        <v>0</v>
      </c>
      <c r="AB398">
        <v>0</v>
      </c>
      <c r="AC398">
        <v>0</v>
      </c>
      <c r="AD398">
        <v>9.17</v>
      </c>
      <c r="AE398">
        <v>0</v>
      </c>
      <c r="AF398">
        <v>0</v>
      </c>
      <c r="AG398">
        <v>0</v>
      </c>
      <c r="AH398">
        <v>9.17</v>
      </c>
      <c r="AI398">
        <v>1</v>
      </c>
      <c r="AJ398">
        <v>1</v>
      </c>
      <c r="AK398">
        <v>1</v>
      </c>
      <c r="AL398">
        <v>1</v>
      </c>
      <c r="AN398">
        <v>0</v>
      </c>
      <c r="AO398">
        <v>1</v>
      </c>
      <c r="AP398">
        <v>1</v>
      </c>
      <c r="AQ398">
        <v>0</v>
      </c>
      <c r="AR398">
        <v>0</v>
      </c>
      <c r="AS398" t="s">
        <v>6</v>
      </c>
      <c r="AT398">
        <v>0.54</v>
      </c>
      <c r="AU398" t="s">
        <v>6</v>
      </c>
      <c r="AV398">
        <v>1</v>
      </c>
      <c r="AW398">
        <v>2</v>
      </c>
      <c r="AX398">
        <v>54031068</v>
      </c>
      <c r="AY398">
        <v>1</v>
      </c>
      <c r="AZ398">
        <v>0</v>
      </c>
      <c r="BA398">
        <v>404</v>
      </c>
      <c r="BB398">
        <v>0</v>
      </c>
      <c r="BC398">
        <v>0</v>
      </c>
      <c r="BD398">
        <v>0</v>
      </c>
      <c r="BE398">
        <v>0</v>
      </c>
      <c r="BF398">
        <v>0</v>
      </c>
      <c r="BG398">
        <v>0</v>
      </c>
      <c r="BH398">
        <v>0</v>
      </c>
      <c r="BI398">
        <v>0</v>
      </c>
      <c r="BJ398">
        <v>0</v>
      </c>
      <c r="BK398">
        <v>0</v>
      </c>
      <c r="BL398">
        <v>0</v>
      </c>
      <c r="BM398">
        <v>0</v>
      </c>
      <c r="BN398">
        <v>0</v>
      </c>
      <c r="BO398">
        <v>0</v>
      </c>
      <c r="BP398">
        <v>0</v>
      </c>
      <c r="BQ398">
        <v>0</v>
      </c>
      <c r="BR398">
        <v>0</v>
      </c>
      <c r="BS398">
        <v>0</v>
      </c>
      <c r="BT398">
        <v>0</v>
      </c>
      <c r="BU398">
        <v>0</v>
      </c>
      <c r="BV398">
        <v>0</v>
      </c>
      <c r="BW398">
        <v>0</v>
      </c>
      <c r="CX398">
        <f>Y398*Source!I1226</f>
        <v>1.62</v>
      </c>
      <c r="CY398">
        <f t="shared" si="43"/>
        <v>9.17</v>
      </c>
      <c r="CZ398">
        <f t="shared" si="44"/>
        <v>9.17</v>
      </c>
      <c r="DA398">
        <f t="shared" si="45"/>
        <v>1</v>
      </c>
      <c r="DB398">
        <f t="shared" si="46"/>
        <v>4.95</v>
      </c>
      <c r="DC398">
        <f t="shared" si="47"/>
        <v>0</v>
      </c>
    </row>
    <row r="399" spans="1:107">
      <c r="A399">
        <f>ROW(Source!A1296)</f>
        <v>1296</v>
      </c>
      <c r="B399">
        <v>54027915</v>
      </c>
      <c r="C399">
        <v>54031069</v>
      </c>
      <c r="D399">
        <v>29477607</v>
      </c>
      <c r="E399">
        <v>1</v>
      </c>
      <c r="F399">
        <v>1</v>
      </c>
      <c r="G399">
        <v>1</v>
      </c>
      <c r="H399">
        <v>1</v>
      </c>
      <c r="I399" t="s">
        <v>1067</v>
      </c>
      <c r="J399" t="s">
        <v>6</v>
      </c>
      <c r="K399" t="s">
        <v>1068</v>
      </c>
      <c r="L399">
        <v>1369</v>
      </c>
      <c r="N399">
        <v>1013</v>
      </c>
      <c r="O399" t="s">
        <v>738</v>
      </c>
      <c r="P399" t="s">
        <v>738</v>
      </c>
      <c r="Q399">
        <v>1</v>
      </c>
      <c r="W399">
        <v>0</v>
      </c>
      <c r="X399">
        <v>743550347</v>
      </c>
      <c r="Y399">
        <v>3.78</v>
      </c>
      <c r="AA399">
        <v>0</v>
      </c>
      <c r="AB399">
        <v>0</v>
      </c>
      <c r="AC399">
        <v>0</v>
      </c>
      <c r="AD399">
        <v>15.49</v>
      </c>
      <c r="AE399">
        <v>0</v>
      </c>
      <c r="AF399">
        <v>0</v>
      </c>
      <c r="AG399">
        <v>0</v>
      </c>
      <c r="AH399">
        <v>15.49</v>
      </c>
      <c r="AI399">
        <v>1</v>
      </c>
      <c r="AJ399">
        <v>1</v>
      </c>
      <c r="AK399">
        <v>1</v>
      </c>
      <c r="AL399">
        <v>1</v>
      </c>
      <c r="AN399">
        <v>0</v>
      </c>
      <c r="AO399">
        <v>1</v>
      </c>
      <c r="AP399">
        <v>1</v>
      </c>
      <c r="AQ399">
        <v>0</v>
      </c>
      <c r="AR399">
        <v>0</v>
      </c>
      <c r="AS399" t="s">
        <v>6</v>
      </c>
      <c r="AT399">
        <v>3.78</v>
      </c>
      <c r="AU399" t="s">
        <v>6</v>
      </c>
      <c r="AV399">
        <v>1</v>
      </c>
      <c r="AW399">
        <v>2</v>
      </c>
      <c r="AX399">
        <v>54031072</v>
      </c>
      <c r="AY399">
        <v>1</v>
      </c>
      <c r="AZ399">
        <v>0</v>
      </c>
      <c r="BA399">
        <v>405</v>
      </c>
      <c r="BB399">
        <v>0</v>
      </c>
      <c r="BC399">
        <v>0</v>
      </c>
      <c r="BD399">
        <v>0</v>
      </c>
      <c r="BE399">
        <v>0</v>
      </c>
      <c r="BF399">
        <v>0</v>
      </c>
      <c r="BG399">
        <v>0</v>
      </c>
      <c r="BH399">
        <v>0</v>
      </c>
      <c r="BI399">
        <v>0</v>
      </c>
      <c r="BJ399">
        <v>0</v>
      </c>
      <c r="BK399">
        <v>0</v>
      </c>
      <c r="BL399">
        <v>0</v>
      </c>
      <c r="BM399">
        <v>0</v>
      </c>
      <c r="BN399">
        <v>0</v>
      </c>
      <c r="BO399">
        <v>0</v>
      </c>
      <c r="BP399">
        <v>0</v>
      </c>
      <c r="BQ399">
        <v>0</v>
      </c>
      <c r="BR399">
        <v>0</v>
      </c>
      <c r="BS399">
        <v>0</v>
      </c>
      <c r="BT399">
        <v>0</v>
      </c>
      <c r="BU399">
        <v>0</v>
      </c>
      <c r="BV399">
        <v>0</v>
      </c>
      <c r="BW399">
        <v>0</v>
      </c>
      <c r="CX399">
        <f>Y399*Source!I1296</f>
        <v>3.78</v>
      </c>
      <c r="CY399">
        <f t="shared" si="43"/>
        <v>15.49</v>
      </c>
      <c r="CZ399">
        <f t="shared" si="44"/>
        <v>15.49</v>
      </c>
      <c r="DA399">
        <f t="shared" si="45"/>
        <v>1</v>
      </c>
      <c r="DB399">
        <f t="shared" si="46"/>
        <v>58.55</v>
      </c>
      <c r="DC399">
        <f t="shared" si="47"/>
        <v>0</v>
      </c>
    </row>
    <row r="400" spans="1:107">
      <c r="A400">
        <f>ROW(Source!A1296)</f>
        <v>1296</v>
      </c>
      <c r="B400">
        <v>54027915</v>
      </c>
      <c r="C400">
        <v>54031069</v>
      </c>
      <c r="D400">
        <v>29477609</v>
      </c>
      <c r="E400">
        <v>1</v>
      </c>
      <c r="F400">
        <v>1</v>
      </c>
      <c r="G400">
        <v>1</v>
      </c>
      <c r="H400">
        <v>1</v>
      </c>
      <c r="I400" t="s">
        <v>1065</v>
      </c>
      <c r="J400" t="s">
        <v>6</v>
      </c>
      <c r="K400" t="s">
        <v>1066</v>
      </c>
      <c r="L400">
        <v>1369</v>
      </c>
      <c r="N400">
        <v>1013</v>
      </c>
      <c r="O400" t="s">
        <v>738</v>
      </c>
      <c r="P400" t="s">
        <v>738</v>
      </c>
      <c r="Q400">
        <v>1</v>
      </c>
      <c r="W400">
        <v>0</v>
      </c>
      <c r="X400">
        <v>868395144</v>
      </c>
      <c r="Y400">
        <v>2.52</v>
      </c>
      <c r="AA400">
        <v>0</v>
      </c>
      <c r="AB400">
        <v>0</v>
      </c>
      <c r="AC400">
        <v>0</v>
      </c>
      <c r="AD400">
        <v>9.17</v>
      </c>
      <c r="AE400">
        <v>0</v>
      </c>
      <c r="AF400">
        <v>0</v>
      </c>
      <c r="AG400">
        <v>0</v>
      </c>
      <c r="AH400">
        <v>9.17</v>
      </c>
      <c r="AI400">
        <v>1</v>
      </c>
      <c r="AJ400">
        <v>1</v>
      </c>
      <c r="AK400">
        <v>1</v>
      </c>
      <c r="AL400">
        <v>1</v>
      </c>
      <c r="AN400">
        <v>0</v>
      </c>
      <c r="AO400">
        <v>1</v>
      </c>
      <c r="AP400">
        <v>1</v>
      </c>
      <c r="AQ400">
        <v>0</v>
      </c>
      <c r="AR400">
        <v>0</v>
      </c>
      <c r="AS400" t="s">
        <v>6</v>
      </c>
      <c r="AT400">
        <v>2.52</v>
      </c>
      <c r="AU400" t="s">
        <v>6</v>
      </c>
      <c r="AV400">
        <v>1</v>
      </c>
      <c r="AW400">
        <v>2</v>
      </c>
      <c r="AX400">
        <v>54031073</v>
      </c>
      <c r="AY400">
        <v>1</v>
      </c>
      <c r="AZ400">
        <v>0</v>
      </c>
      <c r="BA400">
        <v>406</v>
      </c>
      <c r="BB400">
        <v>0</v>
      </c>
      <c r="BC400">
        <v>0</v>
      </c>
      <c r="BD400">
        <v>0</v>
      </c>
      <c r="BE400">
        <v>0</v>
      </c>
      <c r="BF400">
        <v>0</v>
      </c>
      <c r="BG400">
        <v>0</v>
      </c>
      <c r="BH400">
        <v>0</v>
      </c>
      <c r="BI400">
        <v>0</v>
      </c>
      <c r="BJ400">
        <v>0</v>
      </c>
      <c r="BK400">
        <v>0</v>
      </c>
      <c r="BL400">
        <v>0</v>
      </c>
      <c r="BM400">
        <v>0</v>
      </c>
      <c r="BN400">
        <v>0</v>
      </c>
      <c r="BO400">
        <v>0</v>
      </c>
      <c r="BP400">
        <v>0</v>
      </c>
      <c r="BQ400">
        <v>0</v>
      </c>
      <c r="BR400">
        <v>0</v>
      </c>
      <c r="BS400">
        <v>0</v>
      </c>
      <c r="BT400">
        <v>0</v>
      </c>
      <c r="BU400">
        <v>0</v>
      </c>
      <c r="BV400">
        <v>0</v>
      </c>
      <c r="BW400">
        <v>0</v>
      </c>
      <c r="CX400">
        <f>Y400*Source!I1296</f>
        <v>2.52</v>
      </c>
      <c r="CY400">
        <f t="shared" si="43"/>
        <v>9.17</v>
      </c>
      <c r="CZ400">
        <f t="shared" si="44"/>
        <v>9.17</v>
      </c>
      <c r="DA400">
        <f t="shared" si="45"/>
        <v>1</v>
      </c>
      <c r="DB400">
        <f t="shared" si="46"/>
        <v>23.11</v>
      </c>
      <c r="DC400">
        <f t="shared" si="47"/>
        <v>0</v>
      </c>
    </row>
    <row r="401" spans="1:107">
      <c r="A401">
        <f>ROW(Source!A1297)</f>
        <v>1297</v>
      </c>
      <c r="B401">
        <v>54027915</v>
      </c>
      <c r="C401">
        <v>54031074</v>
      </c>
      <c r="D401">
        <v>29477606</v>
      </c>
      <c r="E401">
        <v>1</v>
      </c>
      <c r="F401">
        <v>1</v>
      </c>
      <c r="G401">
        <v>1</v>
      </c>
      <c r="H401">
        <v>1</v>
      </c>
      <c r="I401" t="s">
        <v>1069</v>
      </c>
      <c r="J401" t="s">
        <v>6</v>
      </c>
      <c r="K401" t="s">
        <v>1070</v>
      </c>
      <c r="L401">
        <v>1369</v>
      </c>
      <c r="N401">
        <v>1013</v>
      </c>
      <c r="O401" t="s">
        <v>738</v>
      </c>
      <c r="P401" t="s">
        <v>738</v>
      </c>
      <c r="Q401">
        <v>1</v>
      </c>
      <c r="W401">
        <v>0</v>
      </c>
      <c r="X401">
        <v>-1750091588</v>
      </c>
      <c r="Y401">
        <v>0.97</v>
      </c>
      <c r="AA401">
        <v>0</v>
      </c>
      <c r="AB401">
        <v>0</v>
      </c>
      <c r="AC401">
        <v>0</v>
      </c>
      <c r="AD401">
        <v>11.09</v>
      </c>
      <c r="AE401">
        <v>0</v>
      </c>
      <c r="AF401">
        <v>0</v>
      </c>
      <c r="AG401">
        <v>0</v>
      </c>
      <c r="AH401">
        <v>11.09</v>
      </c>
      <c r="AI401">
        <v>1</v>
      </c>
      <c r="AJ401">
        <v>1</v>
      </c>
      <c r="AK401">
        <v>1</v>
      </c>
      <c r="AL401">
        <v>1</v>
      </c>
      <c r="AN401">
        <v>0</v>
      </c>
      <c r="AO401">
        <v>1</v>
      </c>
      <c r="AP401">
        <v>1</v>
      </c>
      <c r="AQ401">
        <v>0</v>
      </c>
      <c r="AR401">
        <v>0</v>
      </c>
      <c r="AS401" t="s">
        <v>6</v>
      </c>
      <c r="AT401">
        <v>0.97</v>
      </c>
      <c r="AU401" t="s">
        <v>6</v>
      </c>
      <c r="AV401">
        <v>1</v>
      </c>
      <c r="AW401">
        <v>2</v>
      </c>
      <c r="AX401">
        <v>54031077</v>
      </c>
      <c r="AY401">
        <v>1</v>
      </c>
      <c r="AZ401">
        <v>0</v>
      </c>
      <c r="BA401">
        <v>407</v>
      </c>
      <c r="BB401">
        <v>0</v>
      </c>
      <c r="BC401">
        <v>0</v>
      </c>
      <c r="BD401">
        <v>0</v>
      </c>
      <c r="BE401">
        <v>0</v>
      </c>
      <c r="BF401">
        <v>0</v>
      </c>
      <c r="BG401">
        <v>0</v>
      </c>
      <c r="BH401">
        <v>0</v>
      </c>
      <c r="BI401">
        <v>0</v>
      </c>
      <c r="BJ401">
        <v>0</v>
      </c>
      <c r="BK401">
        <v>0</v>
      </c>
      <c r="BL401">
        <v>0</v>
      </c>
      <c r="BM401">
        <v>0</v>
      </c>
      <c r="BN401">
        <v>0</v>
      </c>
      <c r="BO401">
        <v>0</v>
      </c>
      <c r="BP401">
        <v>0</v>
      </c>
      <c r="BQ401">
        <v>0</v>
      </c>
      <c r="BR401">
        <v>0</v>
      </c>
      <c r="BS401">
        <v>0</v>
      </c>
      <c r="BT401">
        <v>0</v>
      </c>
      <c r="BU401">
        <v>0</v>
      </c>
      <c r="BV401">
        <v>0</v>
      </c>
      <c r="BW401">
        <v>0</v>
      </c>
      <c r="CX401">
        <f>Y401*Source!I1297</f>
        <v>1.94</v>
      </c>
      <c r="CY401">
        <f t="shared" si="43"/>
        <v>11.09</v>
      </c>
      <c r="CZ401">
        <f t="shared" si="44"/>
        <v>11.09</v>
      </c>
      <c r="DA401">
        <f t="shared" si="45"/>
        <v>1</v>
      </c>
      <c r="DB401">
        <f t="shared" si="46"/>
        <v>10.76</v>
      </c>
      <c r="DC401">
        <f t="shared" si="47"/>
        <v>0</v>
      </c>
    </row>
    <row r="402" spans="1:107">
      <c r="A402">
        <f>ROW(Source!A1297)</f>
        <v>1297</v>
      </c>
      <c r="B402">
        <v>54027915</v>
      </c>
      <c r="C402">
        <v>54031074</v>
      </c>
      <c r="D402">
        <v>29477658</v>
      </c>
      <c r="E402">
        <v>1</v>
      </c>
      <c r="F402">
        <v>1</v>
      </c>
      <c r="G402">
        <v>1</v>
      </c>
      <c r="H402">
        <v>1</v>
      </c>
      <c r="I402" t="s">
        <v>1063</v>
      </c>
      <c r="J402" t="s">
        <v>6</v>
      </c>
      <c r="K402" t="s">
        <v>1064</v>
      </c>
      <c r="L402">
        <v>1369</v>
      </c>
      <c r="N402">
        <v>1013</v>
      </c>
      <c r="O402" t="s">
        <v>738</v>
      </c>
      <c r="P402" t="s">
        <v>738</v>
      </c>
      <c r="Q402">
        <v>1</v>
      </c>
      <c r="W402">
        <v>0</v>
      </c>
      <c r="X402">
        <v>-1607602112</v>
      </c>
      <c r="Y402">
        <v>1.46</v>
      </c>
      <c r="AA402">
        <v>0</v>
      </c>
      <c r="AB402">
        <v>0</v>
      </c>
      <c r="AC402">
        <v>0</v>
      </c>
      <c r="AD402">
        <v>14.09</v>
      </c>
      <c r="AE402">
        <v>0</v>
      </c>
      <c r="AF402">
        <v>0</v>
      </c>
      <c r="AG402">
        <v>0</v>
      </c>
      <c r="AH402">
        <v>14.09</v>
      </c>
      <c r="AI402">
        <v>1</v>
      </c>
      <c r="AJ402">
        <v>1</v>
      </c>
      <c r="AK402">
        <v>1</v>
      </c>
      <c r="AL402">
        <v>1</v>
      </c>
      <c r="AN402">
        <v>0</v>
      </c>
      <c r="AO402">
        <v>1</v>
      </c>
      <c r="AP402">
        <v>1</v>
      </c>
      <c r="AQ402">
        <v>0</v>
      </c>
      <c r="AR402">
        <v>0</v>
      </c>
      <c r="AS402" t="s">
        <v>6</v>
      </c>
      <c r="AT402">
        <v>1.46</v>
      </c>
      <c r="AU402" t="s">
        <v>6</v>
      </c>
      <c r="AV402">
        <v>1</v>
      </c>
      <c r="AW402">
        <v>2</v>
      </c>
      <c r="AX402">
        <v>54031078</v>
      </c>
      <c r="AY402">
        <v>1</v>
      </c>
      <c r="AZ402">
        <v>0</v>
      </c>
      <c r="BA402">
        <v>408</v>
      </c>
      <c r="BB402">
        <v>0</v>
      </c>
      <c r="BC402">
        <v>0</v>
      </c>
      <c r="BD402">
        <v>0</v>
      </c>
      <c r="BE402">
        <v>0</v>
      </c>
      <c r="BF402">
        <v>0</v>
      </c>
      <c r="BG402">
        <v>0</v>
      </c>
      <c r="BH402">
        <v>0</v>
      </c>
      <c r="BI402">
        <v>0</v>
      </c>
      <c r="BJ402">
        <v>0</v>
      </c>
      <c r="BK402">
        <v>0</v>
      </c>
      <c r="BL402">
        <v>0</v>
      </c>
      <c r="BM402">
        <v>0</v>
      </c>
      <c r="BN402">
        <v>0</v>
      </c>
      <c r="BO402">
        <v>0</v>
      </c>
      <c r="BP402">
        <v>0</v>
      </c>
      <c r="BQ402">
        <v>0</v>
      </c>
      <c r="BR402">
        <v>0</v>
      </c>
      <c r="BS402">
        <v>0</v>
      </c>
      <c r="BT402">
        <v>0</v>
      </c>
      <c r="BU402">
        <v>0</v>
      </c>
      <c r="BV402">
        <v>0</v>
      </c>
      <c r="BW402">
        <v>0</v>
      </c>
      <c r="CX402">
        <f>Y402*Source!I1297</f>
        <v>2.92</v>
      </c>
      <c r="CY402">
        <f t="shared" si="43"/>
        <v>14.09</v>
      </c>
      <c r="CZ402">
        <f t="shared" si="44"/>
        <v>14.09</v>
      </c>
      <c r="DA402">
        <f t="shared" si="45"/>
        <v>1</v>
      </c>
      <c r="DB402">
        <f t="shared" si="46"/>
        <v>20.57</v>
      </c>
      <c r="DC402">
        <f t="shared" si="47"/>
        <v>0</v>
      </c>
    </row>
    <row r="403" spans="1:107">
      <c r="A403">
        <f>ROW(Source!A1367)</f>
        <v>1367</v>
      </c>
      <c r="B403">
        <v>54027915</v>
      </c>
      <c r="C403">
        <v>54031079</v>
      </c>
      <c r="D403">
        <v>29478568</v>
      </c>
      <c r="E403">
        <v>1</v>
      </c>
      <c r="F403">
        <v>1</v>
      </c>
      <c r="G403">
        <v>1</v>
      </c>
      <c r="H403">
        <v>1</v>
      </c>
      <c r="I403" t="s">
        <v>1057</v>
      </c>
      <c r="J403" t="s">
        <v>6</v>
      </c>
      <c r="K403" t="s">
        <v>1058</v>
      </c>
      <c r="L403">
        <v>1369</v>
      </c>
      <c r="N403">
        <v>1013</v>
      </c>
      <c r="O403" t="s">
        <v>738</v>
      </c>
      <c r="P403" t="s">
        <v>738</v>
      </c>
      <c r="Q403">
        <v>1</v>
      </c>
      <c r="W403">
        <v>0</v>
      </c>
      <c r="X403">
        <v>177969336</v>
      </c>
      <c r="Y403">
        <v>6.48</v>
      </c>
      <c r="AA403">
        <v>0</v>
      </c>
      <c r="AB403">
        <v>0</v>
      </c>
      <c r="AC403">
        <v>0</v>
      </c>
      <c r="AD403">
        <v>12.92</v>
      </c>
      <c r="AE403">
        <v>0</v>
      </c>
      <c r="AF403">
        <v>0</v>
      </c>
      <c r="AG403">
        <v>0</v>
      </c>
      <c r="AH403">
        <v>12.92</v>
      </c>
      <c r="AI403">
        <v>1</v>
      </c>
      <c r="AJ403">
        <v>1</v>
      </c>
      <c r="AK403">
        <v>1</v>
      </c>
      <c r="AL403">
        <v>1</v>
      </c>
      <c r="AN403">
        <v>0</v>
      </c>
      <c r="AO403">
        <v>1</v>
      </c>
      <c r="AP403">
        <v>1</v>
      </c>
      <c r="AQ403">
        <v>0</v>
      </c>
      <c r="AR403">
        <v>0</v>
      </c>
      <c r="AS403" t="s">
        <v>6</v>
      </c>
      <c r="AT403">
        <v>6.48</v>
      </c>
      <c r="AU403" t="s">
        <v>6</v>
      </c>
      <c r="AV403">
        <v>1</v>
      </c>
      <c r="AW403">
        <v>2</v>
      </c>
      <c r="AX403">
        <v>54031082</v>
      </c>
      <c r="AY403">
        <v>1</v>
      </c>
      <c r="AZ403">
        <v>0</v>
      </c>
      <c r="BA403">
        <v>409</v>
      </c>
      <c r="BB403">
        <v>0</v>
      </c>
      <c r="BC403">
        <v>0</v>
      </c>
      <c r="BD403">
        <v>0</v>
      </c>
      <c r="BE403">
        <v>0</v>
      </c>
      <c r="BF403">
        <v>0</v>
      </c>
      <c r="BG403">
        <v>0</v>
      </c>
      <c r="BH403">
        <v>0</v>
      </c>
      <c r="BI403">
        <v>0</v>
      </c>
      <c r="BJ403">
        <v>0</v>
      </c>
      <c r="BK403">
        <v>0</v>
      </c>
      <c r="BL403">
        <v>0</v>
      </c>
      <c r="BM403">
        <v>0</v>
      </c>
      <c r="BN403">
        <v>0</v>
      </c>
      <c r="BO403">
        <v>0</v>
      </c>
      <c r="BP403">
        <v>0</v>
      </c>
      <c r="BQ403">
        <v>0</v>
      </c>
      <c r="BR403">
        <v>0</v>
      </c>
      <c r="BS403">
        <v>0</v>
      </c>
      <c r="BT403">
        <v>0</v>
      </c>
      <c r="BU403">
        <v>0</v>
      </c>
      <c r="BV403">
        <v>0</v>
      </c>
      <c r="BW403">
        <v>0</v>
      </c>
      <c r="CX403">
        <f>Y403*Source!I1367</f>
        <v>0.12960000000000002</v>
      </c>
      <c r="CY403">
        <f t="shared" si="43"/>
        <v>12.92</v>
      </c>
      <c r="CZ403">
        <f t="shared" si="44"/>
        <v>12.92</v>
      </c>
      <c r="DA403">
        <f t="shared" si="45"/>
        <v>1</v>
      </c>
      <c r="DB403">
        <f t="shared" si="46"/>
        <v>83.72</v>
      </c>
      <c r="DC403">
        <f t="shared" si="47"/>
        <v>0</v>
      </c>
    </row>
    <row r="404" spans="1:107">
      <c r="A404">
        <f>ROW(Source!A1367)</f>
        <v>1367</v>
      </c>
      <c r="B404">
        <v>54027915</v>
      </c>
      <c r="C404">
        <v>54031079</v>
      </c>
      <c r="D404">
        <v>29477608</v>
      </c>
      <c r="E404">
        <v>1</v>
      </c>
      <c r="F404">
        <v>1</v>
      </c>
      <c r="G404">
        <v>1</v>
      </c>
      <c r="H404">
        <v>1</v>
      </c>
      <c r="I404" t="s">
        <v>1059</v>
      </c>
      <c r="J404" t="s">
        <v>6</v>
      </c>
      <c r="K404" t="s">
        <v>1060</v>
      </c>
      <c r="L404">
        <v>1369</v>
      </c>
      <c r="N404">
        <v>1013</v>
      </c>
      <c r="O404" t="s">
        <v>738</v>
      </c>
      <c r="P404" t="s">
        <v>738</v>
      </c>
      <c r="Q404">
        <v>1</v>
      </c>
      <c r="W404">
        <v>0</v>
      </c>
      <c r="X404">
        <v>2087786099</v>
      </c>
      <c r="Y404">
        <v>6.48</v>
      </c>
      <c r="AA404">
        <v>0</v>
      </c>
      <c r="AB404">
        <v>0</v>
      </c>
      <c r="AC404">
        <v>0</v>
      </c>
      <c r="AD404">
        <v>12.69</v>
      </c>
      <c r="AE404">
        <v>0</v>
      </c>
      <c r="AF404">
        <v>0</v>
      </c>
      <c r="AG404">
        <v>0</v>
      </c>
      <c r="AH404">
        <v>12.69</v>
      </c>
      <c r="AI404">
        <v>1</v>
      </c>
      <c r="AJ404">
        <v>1</v>
      </c>
      <c r="AK404">
        <v>1</v>
      </c>
      <c r="AL404">
        <v>1</v>
      </c>
      <c r="AN404">
        <v>0</v>
      </c>
      <c r="AO404">
        <v>1</v>
      </c>
      <c r="AP404">
        <v>1</v>
      </c>
      <c r="AQ404">
        <v>0</v>
      </c>
      <c r="AR404">
        <v>0</v>
      </c>
      <c r="AS404" t="s">
        <v>6</v>
      </c>
      <c r="AT404">
        <v>6.48</v>
      </c>
      <c r="AU404" t="s">
        <v>6</v>
      </c>
      <c r="AV404">
        <v>1</v>
      </c>
      <c r="AW404">
        <v>2</v>
      </c>
      <c r="AX404">
        <v>54031083</v>
      </c>
      <c r="AY404">
        <v>1</v>
      </c>
      <c r="AZ404">
        <v>0</v>
      </c>
      <c r="BA404">
        <v>410</v>
      </c>
      <c r="BB404">
        <v>0</v>
      </c>
      <c r="BC404">
        <v>0</v>
      </c>
      <c r="BD404">
        <v>0</v>
      </c>
      <c r="BE404">
        <v>0</v>
      </c>
      <c r="BF404">
        <v>0</v>
      </c>
      <c r="BG404">
        <v>0</v>
      </c>
      <c r="BH404">
        <v>0</v>
      </c>
      <c r="BI404">
        <v>0</v>
      </c>
      <c r="BJ404">
        <v>0</v>
      </c>
      <c r="BK404">
        <v>0</v>
      </c>
      <c r="BL404">
        <v>0</v>
      </c>
      <c r="BM404">
        <v>0</v>
      </c>
      <c r="BN404">
        <v>0</v>
      </c>
      <c r="BO404">
        <v>0</v>
      </c>
      <c r="BP404">
        <v>0</v>
      </c>
      <c r="BQ404">
        <v>0</v>
      </c>
      <c r="BR404">
        <v>0</v>
      </c>
      <c r="BS404">
        <v>0</v>
      </c>
      <c r="BT404">
        <v>0</v>
      </c>
      <c r="BU404">
        <v>0</v>
      </c>
      <c r="BV404">
        <v>0</v>
      </c>
      <c r="BW404">
        <v>0</v>
      </c>
      <c r="CX404">
        <f>Y404*Source!I1367</f>
        <v>0.12960000000000002</v>
      </c>
      <c r="CY404">
        <f t="shared" si="43"/>
        <v>12.69</v>
      </c>
      <c r="CZ404">
        <f t="shared" si="44"/>
        <v>12.69</v>
      </c>
      <c r="DA404">
        <f t="shared" si="45"/>
        <v>1</v>
      </c>
      <c r="DB404">
        <f t="shared" si="46"/>
        <v>82.23</v>
      </c>
      <c r="DC404">
        <f t="shared" si="47"/>
        <v>0</v>
      </c>
    </row>
    <row r="405" spans="1:107">
      <c r="A405">
        <f>ROW(Source!A1368)</f>
        <v>1368</v>
      </c>
      <c r="B405">
        <v>54027915</v>
      </c>
      <c r="C405">
        <v>54031084</v>
      </c>
      <c r="D405">
        <v>29478568</v>
      </c>
      <c r="E405">
        <v>1</v>
      </c>
      <c r="F405">
        <v>1</v>
      </c>
      <c r="G405">
        <v>1</v>
      </c>
      <c r="H405">
        <v>1</v>
      </c>
      <c r="I405" t="s">
        <v>1057</v>
      </c>
      <c r="J405" t="s">
        <v>6</v>
      </c>
      <c r="K405" t="s">
        <v>1058</v>
      </c>
      <c r="L405">
        <v>1369</v>
      </c>
      <c r="N405">
        <v>1013</v>
      </c>
      <c r="O405" t="s">
        <v>738</v>
      </c>
      <c r="P405" t="s">
        <v>738</v>
      </c>
      <c r="Q405">
        <v>1</v>
      </c>
      <c r="W405">
        <v>0</v>
      </c>
      <c r="X405">
        <v>177969336</v>
      </c>
      <c r="Y405">
        <v>0.61</v>
      </c>
      <c r="AA405">
        <v>0</v>
      </c>
      <c r="AB405">
        <v>0</v>
      </c>
      <c r="AC405">
        <v>0</v>
      </c>
      <c r="AD405">
        <v>12.92</v>
      </c>
      <c r="AE405">
        <v>0</v>
      </c>
      <c r="AF405">
        <v>0</v>
      </c>
      <c r="AG405">
        <v>0</v>
      </c>
      <c r="AH405">
        <v>12.92</v>
      </c>
      <c r="AI405">
        <v>1</v>
      </c>
      <c r="AJ405">
        <v>1</v>
      </c>
      <c r="AK405">
        <v>1</v>
      </c>
      <c r="AL405">
        <v>1</v>
      </c>
      <c r="AN405">
        <v>0</v>
      </c>
      <c r="AO405">
        <v>1</v>
      </c>
      <c r="AP405">
        <v>1</v>
      </c>
      <c r="AQ405">
        <v>0</v>
      </c>
      <c r="AR405">
        <v>0</v>
      </c>
      <c r="AS405" t="s">
        <v>6</v>
      </c>
      <c r="AT405">
        <v>0.61</v>
      </c>
      <c r="AU405" t="s">
        <v>6</v>
      </c>
      <c r="AV405">
        <v>1</v>
      </c>
      <c r="AW405">
        <v>2</v>
      </c>
      <c r="AX405">
        <v>54031087</v>
      </c>
      <c r="AY405">
        <v>1</v>
      </c>
      <c r="AZ405">
        <v>0</v>
      </c>
      <c r="BA405">
        <v>411</v>
      </c>
      <c r="BB405">
        <v>0</v>
      </c>
      <c r="BC405">
        <v>0</v>
      </c>
      <c r="BD405">
        <v>0</v>
      </c>
      <c r="BE405">
        <v>0</v>
      </c>
      <c r="BF405">
        <v>0</v>
      </c>
      <c r="BG405">
        <v>0</v>
      </c>
      <c r="BH405">
        <v>0</v>
      </c>
      <c r="BI405">
        <v>0</v>
      </c>
      <c r="BJ405">
        <v>0</v>
      </c>
      <c r="BK405">
        <v>0</v>
      </c>
      <c r="BL405">
        <v>0</v>
      </c>
      <c r="BM405">
        <v>0</v>
      </c>
      <c r="BN405">
        <v>0</v>
      </c>
      <c r="BO405">
        <v>0</v>
      </c>
      <c r="BP405">
        <v>0</v>
      </c>
      <c r="BQ405">
        <v>0</v>
      </c>
      <c r="BR405">
        <v>0</v>
      </c>
      <c r="BS405">
        <v>0</v>
      </c>
      <c r="BT405">
        <v>0</v>
      </c>
      <c r="BU405">
        <v>0</v>
      </c>
      <c r="BV405">
        <v>0</v>
      </c>
      <c r="BW405">
        <v>0</v>
      </c>
      <c r="CX405">
        <f>Y405*Source!I1368</f>
        <v>1.22</v>
      </c>
      <c r="CY405">
        <f t="shared" si="43"/>
        <v>12.92</v>
      </c>
      <c r="CZ405">
        <f t="shared" si="44"/>
        <v>12.92</v>
      </c>
      <c r="DA405">
        <f t="shared" si="45"/>
        <v>1</v>
      </c>
      <c r="DB405">
        <f t="shared" si="46"/>
        <v>7.88</v>
      </c>
      <c r="DC405">
        <f t="shared" si="47"/>
        <v>0</v>
      </c>
    </row>
    <row r="406" spans="1:107">
      <c r="A406">
        <f>ROW(Source!A1368)</f>
        <v>1368</v>
      </c>
      <c r="B406">
        <v>54027915</v>
      </c>
      <c r="C406">
        <v>54031084</v>
      </c>
      <c r="D406">
        <v>29477608</v>
      </c>
      <c r="E406">
        <v>1</v>
      </c>
      <c r="F406">
        <v>1</v>
      </c>
      <c r="G406">
        <v>1</v>
      </c>
      <c r="H406">
        <v>1</v>
      </c>
      <c r="I406" t="s">
        <v>1059</v>
      </c>
      <c r="J406" t="s">
        <v>6</v>
      </c>
      <c r="K406" t="s">
        <v>1060</v>
      </c>
      <c r="L406">
        <v>1369</v>
      </c>
      <c r="N406">
        <v>1013</v>
      </c>
      <c r="O406" t="s">
        <v>738</v>
      </c>
      <c r="P406" t="s">
        <v>738</v>
      </c>
      <c r="Q406">
        <v>1</v>
      </c>
      <c r="W406">
        <v>0</v>
      </c>
      <c r="X406">
        <v>2087786099</v>
      </c>
      <c r="Y406">
        <v>0.61</v>
      </c>
      <c r="AA406">
        <v>0</v>
      </c>
      <c r="AB406">
        <v>0</v>
      </c>
      <c r="AC406">
        <v>0</v>
      </c>
      <c r="AD406">
        <v>12.69</v>
      </c>
      <c r="AE406">
        <v>0</v>
      </c>
      <c r="AF406">
        <v>0</v>
      </c>
      <c r="AG406">
        <v>0</v>
      </c>
      <c r="AH406">
        <v>12.69</v>
      </c>
      <c r="AI406">
        <v>1</v>
      </c>
      <c r="AJ406">
        <v>1</v>
      </c>
      <c r="AK406">
        <v>1</v>
      </c>
      <c r="AL406">
        <v>1</v>
      </c>
      <c r="AN406">
        <v>0</v>
      </c>
      <c r="AO406">
        <v>1</v>
      </c>
      <c r="AP406">
        <v>1</v>
      </c>
      <c r="AQ406">
        <v>0</v>
      </c>
      <c r="AR406">
        <v>0</v>
      </c>
      <c r="AS406" t="s">
        <v>6</v>
      </c>
      <c r="AT406">
        <v>0.61</v>
      </c>
      <c r="AU406" t="s">
        <v>6</v>
      </c>
      <c r="AV406">
        <v>1</v>
      </c>
      <c r="AW406">
        <v>2</v>
      </c>
      <c r="AX406">
        <v>54031088</v>
      </c>
      <c r="AY406">
        <v>1</v>
      </c>
      <c r="AZ406">
        <v>0</v>
      </c>
      <c r="BA406">
        <v>412</v>
      </c>
      <c r="BB406">
        <v>0</v>
      </c>
      <c r="BC406">
        <v>0</v>
      </c>
      <c r="BD406">
        <v>0</v>
      </c>
      <c r="BE406">
        <v>0</v>
      </c>
      <c r="BF406">
        <v>0</v>
      </c>
      <c r="BG406">
        <v>0</v>
      </c>
      <c r="BH406">
        <v>0</v>
      </c>
      <c r="BI406">
        <v>0</v>
      </c>
      <c r="BJ406">
        <v>0</v>
      </c>
      <c r="BK406">
        <v>0</v>
      </c>
      <c r="BL406">
        <v>0</v>
      </c>
      <c r="BM406">
        <v>0</v>
      </c>
      <c r="BN406">
        <v>0</v>
      </c>
      <c r="BO406">
        <v>0</v>
      </c>
      <c r="BP406">
        <v>0</v>
      </c>
      <c r="BQ406">
        <v>0</v>
      </c>
      <c r="BR406">
        <v>0</v>
      </c>
      <c r="BS406">
        <v>0</v>
      </c>
      <c r="BT406">
        <v>0</v>
      </c>
      <c r="BU406">
        <v>0</v>
      </c>
      <c r="BV406">
        <v>0</v>
      </c>
      <c r="BW406">
        <v>0</v>
      </c>
      <c r="CX406">
        <f>Y406*Source!I1368</f>
        <v>1.22</v>
      </c>
      <c r="CY406">
        <f t="shared" si="43"/>
        <v>12.69</v>
      </c>
      <c r="CZ406">
        <f t="shared" si="44"/>
        <v>12.69</v>
      </c>
      <c r="DA406">
        <f t="shared" si="45"/>
        <v>1</v>
      </c>
      <c r="DB406">
        <f t="shared" si="46"/>
        <v>7.74</v>
      </c>
      <c r="DC406">
        <f t="shared" si="47"/>
        <v>0</v>
      </c>
    </row>
    <row r="407" spans="1:107">
      <c r="A407">
        <f>ROW(Source!A1369)</f>
        <v>1369</v>
      </c>
      <c r="B407">
        <v>54027915</v>
      </c>
      <c r="C407">
        <v>54031089</v>
      </c>
      <c r="D407">
        <v>29478568</v>
      </c>
      <c r="E407">
        <v>1</v>
      </c>
      <c r="F407">
        <v>1</v>
      </c>
      <c r="G407">
        <v>1</v>
      </c>
      <c r="H407">
        <v>1</v>
      </c>
      <c r="I407" t="s">
        <v>1057</v>
      </c>
      <c r="J407" t="s">
        <v>6</v>
      </c>
      <c r="K407" t="s">
        <v>1058</v>
      </c>
      <c r="L407">
        <v>1369</v>
      </c>
      <c r="N407">
        <v>1013</v>
      </c>
      <c r="O407" t="s">
        <v>738</v>
      </c>
      <c r="P407" t="s">
        <v>738</v>
      </c>
      <c r="Q407">
        <v>1</v>
      </c>
      <c r="W407">
        <v>0</v>
      </c>
      <c r="X407">
        <v>177969336</v>
      </c>
      <c r="Y407">
        <v>0.41</v>
      </c>
      <c r="AA407">
        <v>0</v>
      </c>
      <c r="AB407">
        <v>0</v>
      </c>
      <c r="AC407">
        <v>0</v>
      </c>
      <c r="AD407">
        <v>12.92</v>
      </c>
      <c r="AE407">
        <v>0</v>
      </c>
      <c r="AF407">
        <v>0</v>
      </c>
      <c r="AG407">
        <v>0</v>
      </c>
      <c r="AH407">
        <v>12.92</v>
      </c>
      <c r="AI407">
        <v>1</v>
      </c>
      <c r="AJ407">
        <v>1</v>
      </c>
      <c r="AK407">
        <v>1</v>
      </c>
      <c r="AL407">
        <v>1</v>
      </c>
      <c r="AN407">
        <v>0</v>
      </c>
      <c r="AO407">
        <v>1</v>
      </c>
      <c r="AP407">
        <v>1</v>
      </c>
      <c r="AQ407">
        <v>0</v>
      </c>
      <c r="AR407">
        <v>0</v>
      </c>
      <c r="AS407" t="s">
        <v>6</v>
      </c>
      <c r="AT407">
        <v>0.41</v>
      </c>
      <c r="AU407" t="s">
        <v>6</v>
      </c>
      <c r="AV407">
        <v>1</v>
      </c>
      <c r="AW407">
        <v>2</v>
      </c>
      <c r="AX407">
        <v>54031092</v>
      </c>
      <c r="AY407">
        <v>1</v>
      </c>
      <c r="AZ407">
        <v>0</v>
      </c>
      <c r="BA407">
        <v>413</v>
      </c>
      <c r="BB407">
        <v>0</v>
      </c>
      <c r="BC407">
        <v>0</v>
      </c>
      <c r="BD407">
        <v>0</v>
      </c>
      <c r="BE407">
        <v>0</v>
      </c>
      <c r="BF407">
        <v>0</v>
      </c>
      <c r="BG407">
        <v>0</v>
      </c>
      <c r="BH407">
        <v>0</v>
      </c>
      <c r="BI407">
        <v>0</v>
      </c>
      <c r="BJ407">
        <v>0</v>
      </c>
      <c r="BK407">
        <v>0</v>
      </c>
      <c r="BL407">
        <v>0</v>
      </c>
      <c r="BM407">
        <v>0</v>
      </c>
      <c r="BN407">
        <v>0</v>
      </c>
      <c r="BO407">
        <v>0</v>
      </c>
      <c r="BP407">
        <v>0</v>
      </c>
      <c r="BQ407">
        <v>0</v>
      </c>
      <c r="BR407">
        <v>0</v>
      </c>
      <c r="BS407">
        <v>0</v>
      </c>
      <c r="BT407">
        <v>0</v>
      </c>
      <c r="BU407">
        <v>0</v>
      </c>
      <c r="BV407">
        <v>0</v>
      </c>
      <c r="BW407">
        <v>0</v>
      </c>
      <c r="CX407">
        <f>Y407*Source!I1369</f>
        <v>0.41</v>
      </c>
      <c r="CY407">
        <f t="shared" si="43"/>
        <v>12.92</v>
      </c>
      <c r="CZ407">
        <f t="shared" si="44"/>
        <v>12.92</v>
      </c>
      <c r="DA407">
        <f t="shared" si="45"/>
        <v>1</v>
      </c>
      <c r="DB407">
        <f t="shared" si="46"/>
        <v>5.3</v>
      </c>
      <c r="DC407">
        <f t="shared" si="47"/>
        <v>0</v>
      </c>
    </row>
    <row r="408" spans="1:107">
      <c r="A408">
        <f>ROW(Source!A1369)</f>
        <v>1369</v>
      </c>
      <c r="B408">
        <v>54027915</v>
      </c>
      <c r="C408">
        <v>54031089</v>
      </c>
      <c r="D408">
        <v>29477608</v>
      </c>
      <c r="E408">
        <v>1</v>
      </c>
      <c r="F408">
        <v>1</v>
      </c>
      <c r="G408">
        <v>1</v>
      </c>
      <c r="H408">
        <v>1</v>
      </c>
      <c r="I408" t="s">
        <v>1059</v>
      </c>
      <c r="J408" t="s">
        <v>6</v>
      </c>
      <c r="K408" t="s">
        <v>1060</v>
      </c>
      <c r="L408">
        <v>1369</v>
      </c>
      <c r="N408">
        <v>1013</v>
      </c>
      <c r="O408" t="s">
        <v>738</v>
      </c>
      <c r="P408" t="s">
        <v>738</v>
      </c>
      <c r="Q408">
        <v>1</v>
      </c>
      <c r="W408">
        <v>0</v>
      </c>
      <c r="X408">
        <v>2087786099</v>
      </c>
      <c r="Y408">
        <v>0.41</v>
      </c>
      <c r="AA408">
        <v>0</v>
      </c>
      <c r="AB408">
        <v>0</v>
      </c>
      <c r="AC408">
        <v>0</v>
      </c>
      <c r="AD408">
        <v>12.69</v>
      </c>
      <c r="AE408">
        <v>0</v>
      </c>
      <c r="AF408">
        <v>0</v>
      </c>
      <c r="AG408">
        <v>0</v>
      </c>
      <c r="AH408">
        <v>12.69</v>
      </c>
      <c r="AI408">
        <v>1</v>
      </c>
      <c r="AJ408">
        <v>1</v>
      </c>
      <c r="AK408">
        <v>1</v>
      </c>
      <c r="AL408">
        <v>1</v>
      </c>
      <c r="AN408">
        <v>0</v>
      </c>
      <c r="AO408">
        <v>1</v>
      </c>
      <c r="AP408">
        <v>1</v>
      </c>
      <c r="AQ408">
        <v>0</v>
      </c>
      <c r="AR408">
        <v>0</v>
      </c>
      <c r="AS408" t="s">
        <v>6</v>
      </c>
      <c r="AT408">
        <v>0.41</v>
      </c>
      <c r="AU408" t="s">
        <v>6</v>
      </c>
      <c r="AV408">
        <v>1</v>
      </c>
      <c r="AW408">
        <v>2</v>
      </c>
      <c r="AX408">
        <v>54031093</v>
      </c>
      <c r="AY408">
        <v>1</v>
      </c>
      <c r="AZ408">
        <v>0</v>
      </c>
      <c r="BA408">
        <v>414</v>
      </c>
      <c r="BB408">
        <v>0</v>
      </c>
      <c r="BC408">
        <v>0</v>
      </c>
      <c r="BD408">
        <v>0</v>
      </c>
      <c r="BE408">
        <v>0</v>
      </c>
      <c r="BF408">
        <v>0</v>
      </c>
      <c r="BG408">
        <v>0</v>
      </c>
      <c r="BH408">
        <v>0</v>
      </c>
      <c r="BI408">
        <v>0</v>
      </c>
      <c r="BJ408">
        <v>0</v>
      </c>
      <c r="BK408">
        <v>0</v>
      </c>
      <c r="BL408">
        <v>0</v>
      </c>
      <c r="BM408">
        <v>0</v>
      </c>
      <c r="BN408">
        <v>0</v>
      </c>
      <c r="BO408">
        <v>0</v>
      </c>
      <c r="BP408">
        <v>0</v>
      </c>
      <c r="BQ408">
        <v>0</v>
      </c>
      <c r="BR408">
        <v>0</v>
      </c>
      <c r="BS408">
        <v>0</v>
      </c>
      <c r="BT408">
        <v>0</v>
      </c>
      <c r="BU408">
        <v>0</v>
      </c>
      <c r="BV408">
        <v>0</v>
      </c>
      <c r="BW408">
        <v>0</v>
      </c>
      <c r="CX408">
        <f>Y408*Source!I1369</f>
        <v>0.41</v>
      </c>
      <c r="CY408">
        <f t="shared" si="43"/>
        <v>12.69</v>
      </c>
      <c r="CZ408">
        <f t="shared" si="44"/>
        <v>12.69</v>
      </c>
      <c r="DA408">
        <f t="shared" si="45"/>
        <v>1</v>
      </c>
      <c r="DB408">
        <f t="shared" si="46"/>
        <v>5.2</v>
      </c>
      <c r="DC408">
        <f t="shared" si="47"/>
        <v>0</v>
      </c>
    </row>
    <row r="409" spans="1:107">
      <c r="A409">
        <f>ROW(Source!A1370)</f>
        <v>1370</v>
      </c>
      <c r="B409">
        <v>54027915</v>
      </c>
      <c r="C409">
        <v>54031094</v>
      </c>
      <c r="D409">
        <v>29478568</v>
      </c>
      <c r="E409">
        <v>1</v>
      </c>
      <c r="F409">
        <v>1</v>
      </c>
      <c r="G409">
        <v>1</v>
      </c>
      <c r="H409">
        <v>1</v>
      </c>
      <c r="I409" t="s">
        <v>1057</v>
      </c>
      <c r="J409" t="s">
        <v>6</v>
      </c>
      <c r="K409" t="s">
        <v>1058</v>
      </c>
      <c r="L409">
        <v>1369</v>
      </c>
      <c r="N409">
        <v>1013</v>
      </c>
      <c r="O409" t="s">
        <v>738</v>
      </c>
      <c r="P409" t="s">
        <v>738</v>
      </c>
      <c r="Q409">
        <v>1</v>
      </c>
      <c r="W409">
        <v>0</v>
      </c>
      <c r="X409">
        <v>177969336</v>
      </c>
      <c r="Y409">
        <v>0.61</v>
      </c>
      <c r="AA409">
        <v>0</v>
      </c>
      <c r="AB409">
        <v>0</v>
      </c>
      <c r="AC409">
        <v>0</v>
      </c>
      <c r="AD409">
        <v>12.92</v>
      </c>
      <c r="AE409">
        <v>0</v>
      </c>
      <c r="AF409">
        <v>0</v>
      </c>
      <c r="AG409">
        <v>0</v>
      </c>
      <c r="AH409">
        <v>12.92</v>
      </c>
      <c r="AI409">
        <v>1</v>
      </c>
      <c r="AJ409">
        <v>1</v>
      </c>
      <c r="AK409">
        <v>1</v>
      </c>
      <c r="AL409">
        <v>1</v>
      </c>
      <c r="AN409">
        <v>0</v>
      </c>
      <c r="AO409">
        <v>1</v>
      </c>
      <c r="AP409">
        <v>1</v>
      </c>
      <c r="AQ409">
        <v>0</v>
      </c>
      <c r="AR409">
        <v>0</v>
      </c>
      <c r="AS409" t="s">
        <v>6</v>
      </c>
      <c r="AT409">
        <v>0.61</v>
      </c>
      <c r="AU409" t="s">
        <v>6</v>
      </c>
      <c r="AV409">
        <v>1</v>
      </c>
      <c r="AW409">
        <v>2</v>
      </c>
      <c r="AX409">
        <v>54031097</v>
      </c>
      <c r="AY409">
        <v>1</v>
      </c>
      <c r="AZ409">
        <v>0</v>
      </c>
      <c r="BA409">
        <v>415</v>
      </c>
      <c r="BB409">
        <v>0</v>
      </c>
      <c r="BC409">
        <v>0</v>
      </c>
      <c r="BD409">
        <v>0</v>
      </c>
      <c r="BE409">
        <v>0</v>
      </c>
      <c r="BF409">
        <v>0</v>
      </c>
      <c r="BG409">
        <v>0</v>
      </c>
      <c r="BH409">
        <v>0</v>
      </c>
      <c r="BI409">
        <v>0</v>
      </c>
      <c r="BJ409">
        <v>0</v>
      </c>
      <c r="BK409">
        <v>0</v>
      </c>
      <c r="BL409">
        <v>0</v>
      </c>
      <c r="BM409">
        <v>0</v>
      </c>
      <c r="BN409">
        <v>0</v>
      </c>
      <c r="BO409">
        <v>0</v>
      </c>
      <c r="BP409">
        <v>0</v>
      </c>
      <c r="BQ409">
        <v>0</v>
      </c>
      <c r="BR409">
        <v>0</v>
      </c>
      <c r="BS409">
        <v>0</v>
      </c>
      <c r="BT409">
        <v>0</v>
      </c>
      <c r="BU409">
        <v>0</v>
      </c>
      <c r="BV409">
        <v>0</v>
      </c>
      <c r="BW409">
        <v>0</v>
      </c>
      <c r="CX409">
        <f>Y409*Source!I1370</f>
        <v>0.61</v>
      </c>
      <c r="CY409">
        <f t="shared" si="43"/>
        <v>12.92</v>
      </c>
      <c r="CZ409">
        <f t="shared" si="44"/>
        <v>12.92</v>
      </c>
      <c r="DA409">
        <f t="shared" si="45"/>
        <v>1</v>
      </c>
      <c r="DB409">
        <f t="shared" si="46"/>
        <v>7.88</v>
      </c>
      <c r="DC409">
        <f t="shared" si="47"/>
        <v>0</v>
      </c>
    </row>
    <row r="410" spans="1:107">
      <c r="A410">
        <f>ROW(Source!A1370)</f>
        <v>1370</v>
      </c>
      <c r="B410">
        <v>54027915</v>
      </c>
      <c r="C410">
        <v>54031094</v>
      </c>
      <c r="D410">
        <v>29477608</v>
      </c>
      <c r="E410">
        <v>1</v>
      </c>
      <c r="F410">
        <v>1</v>
      </c>
      <c r="G410">
        <v>1</v>
      </c>
      <c r="H410">
        <v>1</v>
      </c>
      <c r="I410" t="s">
        <v>1059</v>
      </c>
      <c r="J410" t="s">
        <v>6</v>
      </c>
      <c r="K410" t="s">
        <v>1060</v>
      </c>
      <c r="L410">
        <v>1369</v>
      </c>
      <c r="N410">
        <v>1013</v>
      </c>
      <c r="O410" t="s">
        <v>738</v>
      </c>
      <c r="P410" t="s">
        <v>738</v>
      </c>
      <c r="Q410">
        <v>1</v>
      </c>
      <c r="W410">
        <v>0</v>
      </c>
      <c r="X410">
        <v>2087786099</v>
      </c>
      <c r="Y410">
        <v>0.61</v>
      </c>
      <c r="AA410">
        <v>0</v>
      </c>
      <c r="AB410">
        <v>0</v>
      </c>
      <c r="AC410">
        <v>0</v>
      </c>
      <c r="AD410">
        <v>12.69</v>
      </c>
      <c r="AE410">
        <v>0</v>
      </c>
      <c r="AF410">
        <v>0</v>
      </c>
      <c r="AG410">
        <v>0</v>
      </c>
      <c r="AH410">
        <v>12.69</v>
      </c>
      <c r="AI410">
        <v>1</v>
      </c>
      <c r="AJ410">
        <v>1</v>
      </c>
      <c r="AK410">
        <v>1</v>
      </c>
      <c r="AL410">
        <v>1</v>
      </c>
      <c r="AN410">
        <v>0</v>
      </c>
      <c r="AO410">
        <v>1</v>
      </c>
      <c r="AP410">
        <v>1</v>
      </c>
      <c r="AQ410">
        <v>0</v>
      </c>
      <c r="AR410">
        <v>0</v>
      </c>
      <c r="AS410" t="s">
        <v>6</v>
      </c>
      <c r="AT410">
        <v>0.61</v>
      </c>
      <c r="AU410" t="s">
        <v>6</v>
      </c>
      <c r="AV410">
        <v>1</v>
      </c>
      <c r="AW410">
        <v>2</v>
      </c>
      <c r="AX410">
        <v>54031098</v>
      </c>
      <c r="AY410">
        <v>1</v>
      </c>
      <c r="AZ410">
        <v>0</v>
      </c>
      <c r="BA410">
        <v>416</v>
      </c>
      <c r="BB410">
        <v>0</v>
      </c>
      <c r="BC410">
        <v>0</v>
      </c>
      <c r="BD410">
        <v>0</v>
      </c>
      <c r="BE410">
        <v>0</v>
      </c>
      <c r="BF410">
        <v>0</v>
      </c>
      <c r="BG410">
        <v>0</v>
      </c>
      <c r="BH410">
        <v>0</v>
      </c>
      <c r="BI410">
        <v>0</v>
      </c>
      <c r="BJ410">
        <v>0</v>
      </c>
      <c r="BK410">
        <v>0</v>
      </c>
      <c r="BL410">
        <v>0</v>
      </c>
      <c r="BM410">
        <v>0</v>
      </c>
      <c r="BN410">
        <v>0</v>
      </c>
      <c r="BO410">
        <v>0</v>
      </c>
      <c r="BP410">
        <v>0</v>
      </c>
      <c r="BQ410">
        <v>0</v>
      </c>
      <c r="BR410">
        <v>0</v>
      </c>
      <c r="BS410">
        <v>0</v>
      </c>
      <c r="BT410">
        <v>0</v>
      </c>
      <c r="BU410">
        <v>0</v>
      </c>
      <c r="BV410">
        <v>0</v>
      </c>
      <c r="BW410">
        <v>0</v>
      </c>
      <c r="CX410">
        <f>Y410*Source!I1370</f>
        <v>0.61</v>
      </c>
      <c r="CY410">
        <f t="shared" si="43"/>
        <v>12.69</v>
      </c>
      <c r="CZ410">
        <f t="shared" si="44"/>
        <v>12.69</v>
      </c>
      <c r="DA410">
        <f t="shared" si="45"/>
        <v>1</v>
      </c>
      <c r="DB410">
        <f t="shared" si="46"/>
        <v>7.74</v>
      </c>
      <c r="DC410">
        <f t="shared" si="47"/>
        <v>0</v>
      </c>
    </row>
    <row r="411" spans="1:107">
      <c r="A411">
        <f>ROW(Source!A1371)</f>
        <v>1371</v>
      </c>
      <c r="B411">
        <v>54027915</v>
      </c>
      <c r="C411">
        <v>54031099</v>
      </c>
      <c r="D411">
        <v>29478568</v>
      </c>
      <c r="E411">
        <v>1</v>
      </c>
      <c r="F411">
        <v>1</v>
      </c>
      <c r="G411">
        <v>1</v>
      </c>
      <c r="H411">
        <v>1</v>
      </c>
      <c r="I411" t="s">
        <v>1057</v>
      </c>
      <c r="J411" t="s">
        <v>6</v>
      </c>
      <c r="K411" t="s">
        <v>1058</v>
      </c>
      <c r="L411">
        <v>1369</v>
      </c>
      <c r="N411">
        <v>1013</v>
      </c>
      <c r="O411" t="s">
        <v>738</v>
      </c>
      <c r="P411" t="s">
        <v>738</v>
      </c>
      <c r="Q411">
        <v>1</v>
      </c>
      <c r="W411">
        <v>0</v>
      </c>
      <c r="X411">
        <v>177969336</v>
      </c>
      <c r="Y411">
        <v>0.20799999999999999</v>
      </c>
      <c r="AA411">
        <v>0</v>
      </c>
      <c r="AB411">
        <v>0</v>
      </c>
      <c r="AC411">
        <v>0</v>
      </c>
      <c r="AD411">
        <v>12.92</v>
      </c>
      <c r="AE411">
        <v>0</v>
      </c>
      <c r="AF411">
        <v>0</v>
      </c>
      <c r="AG411">
        <v>0</v>
      </c>
      <c r="AH411">
        <v>12.92</v>
      </c>
      <c r="AI411">
        <v>1</v>
      </c>
      <c r="AJ411">
        <v>1</v>
      </c>
      <c r="AK411">
        <v>1</v>
      </c>
      <c r="AL411">
        <v>1</v>
      </c>
      <c r="AN411">
        <v>0</v>
      </c>
      <c r="AO411">
        <v>1</v>
      </c>
      <c r="AP411">
        <v>1</v>
      </c>
      <c r="AQ411">
        <v>0</v>
      </c>
      <c r="AR411">
        <v>0</v>
      </c>
      <c r="AS411" t="s">
        <v>6</v>
      </c>
      <c r="AT411">
        <v>0.16</v>
      </c>
      <c r="AU411" t="s">
        <v>675</v>
      </c>
      <c r="AV411">
        <v>1</v>
      </c>
      <c r="AW411">
        <v>2</v>
      </c>
      <c r="AX411">
        <v>54031102</v>
      </c>
      <c r="AY411">
        <v>1</v>
      </c>
      <c r="AZ411">
        <v>2048</v>
      </c>
      <c r="BA411">
        <v>417</v>
      </c>
      <c r="BB411">
        <v>0</v>
      </c>
      <c r="BC411">
        <v>0</v>
      </c>
      <c r="BD411">
        <v>0</v>
      </c>
      <c r="BE411">
        <v>0</v>
      </c>
      <c r="BF411">
        <v>0</v>
      </c>
      <c r="BG411">
        <v>0</v>
      </c>
      <c r="BH411">
        <v>0</v>
      </c>
      <c r="BI411">
        <v>0</v>
      </c>
      <c r="BJ411">
        <v>0</v>
      </c>
      <c r="BK411">
        <v>0</v>
      </c>
      <c r="BL411">
        <v>0</v>
      </c>
      <c r="BM411">
        <v>0</v>
      </c>
      <c r="BN411">
        <v>0</v>
      </c>
      <c r="BO411">
        <v>0</v>
      </c>
      <c r="BP411">
        <v>0</v>
      </c>
      <c r="BQ411">
        <v>0</v>
      </c>
      <c r="BR411">
        <v>0</v>
      </c>
      <c r="BS411">
        <v>0</v>
      </c>
      <c r="BT411">
        <v>0</v>
      </c>
      <c r="BU411">
        <v>0</v>
      </c>
      <c r="BV411">
        <v>0</v>
      </c>
      <c r="BW411">
        <v>0</v>
      </c>
      <c r="CX411">
        <f>Y411*Source!I1371</f>
        <v>0.20799999999999999</v>
      </c>
      <c r="CY411">
        <f t="shared" si="43"/>
        <v>12.92</v>
      </c>
      <c r="CZ411">
        <f t="shared" si="44"/>
        <v>12.92</v>
      </c>
      <c r="DA411">
        <f t="shared" si="45"/>
        <v>1</v>
      </c>
      <c r="DB411">
        <f>ROUND((ROUND(AT411*CZ411,2)*1.3),6)</f>
        <v>2.6909999999999998</v>
      </c>
      <c r="DC411">
        <f>ROUND((ROUND(AT411*AG411,2)*1.3),6)</f>
        <v>0</v>
      </c>
    </row>
    <row r="412" spans="1:107">
      <c r="A412">
        <f>ROW(Source!A1371)</f>
        <v>1371</v>
      </c>
      <c r="B412">
        <v>54027915</v>
      </c>
      <c r="C412">
        <v>54031099</v>
      </c>
      <c r="D412">
        <v>29477608</v>
      </c>
      <c r="E412">
        <v>1</v>
      </c>
      <c r="F412">
        <v>1</v>
      </c>
      <c r="G412">
        <v>1</v>
      </c>
      <c r="H412">
        <v>1</v>
      </c>
      <c r="I412" t="s">
        <v>1059</v>
      </c>
      <c r="J412" t="s">
        <v>6</v>
      </c>
      <c r="K412" t="s">
        <v>1060</v>
      </c>
      <c r="L412">
        <v>1369</v>
      </c>
      <c r="N412">
        <v>1013</v>
      </c>
      <c r="O412" t="s">
        <v>738</v>
      </c>
      <c r="P412" t="s">
        <v>738</v>
      </c>
      <c r="Q412">
        <v>1</v>
      </c>
      <c r="W412">
        <v>0</v>
      </c>
      <c r="X412">
        <v>2087786099</v>
      </c>
      <c r="Y412">
        <v>0.20799999999999999</v>
      </c>
      <c r="AA412">
        <v>0</v>
      </c>
      <c r="AB412">
        <v>0</v>
      </c>
      <c r="AC412">
        <v>0</v>
      </c>
      <c r="AD412">
        <v>12.69</v>
      </c>
      <c r="AE412">
        <v>0</v>
      </c>
      <c r="AF412">
        <v>0</v>
      </c>
      <c r="AG412">
        <v>0</v>
      </c>
      <c r="AH412">
        <v>12.69</v>
      </c>
      <c r="AI412">
        <v>1</v>
      </c>
      <c r="AJ412">
        <v>1</v>
      </c>
      <c r="AK412">
        <v>1</v>
      </c>
      <c r="AL412">
        <v>1</v>
      </c>
      <c r="AN412">
        <v>0</v>
      </c>
      <c r="AO412">
        <v>1</v>
      </c>
      <c r="AP412">
        <v>1</v>
      </c>
      <c r="AQ412">
        <v>0</v>
      </c>
      <c r="AR412">
        <v>0</v>
      </c>
      <c r="AS412" t="s">
        <v>6</v>
      </c>
      <c r="AT412">
        <v>0.16</v>
      </c>
      <c r="AU412" t="s">
        <v>675</v>
      </c>
      <c r="AV412">
        <v>1</v>
      </c>
      <c r="AW412">
        <v>2</v>
      </c>
      <c r="AX412">
        <v>54031103</v>
      </c>
      <c r="AY412">
        <v>1</v>
      </c>
      <c r="AZ412">
        <v>2048</v>
      </c>
      <c r="BA412">
        <v>418</v>
      </c>
      <c r="BB412">
        <v>0</v>
      </c>
      <c r="BC412">
        <v>0</v>
      </c>
      <c r="BD412">
        <v>0</v>
      </c>
      <c r="BE412">
        <v>0</v>
      </c>
      <c r="BF412">
        <v>0</v>
      </c>
      <c r="BG412">
        <v>0</v>
      </c>
      <c r="BH412">
        <v>0</v>
      </c>
      <c r="BI412">
        <v>0</v>
      </c>
      <c r="BJ412">
        <v>0</v>
      </c>
      <c r="BK412">
        <v>0</v>
      </c>
      <c r="BL412">
        <v>0</v>
      </c>
      <c r="BM412">
        <v>0</v>
      </c>
      <c r="BN412">
        <v>0</v>
      </c>
      <c r="BO412">
        <v>0</v>
      </c>
      <c r="BP412">
        <v>0</v>
      </c>
      <c r="BQ412">
        <v>0</v>
      </c>
      <c r="BR412">
        <v>0</v>
      </c>
      <c r="BS412">
        <v>0</v>
      </c>
      <c r="BT412">
        <v>0</v>
      </c>
      <c r="BU412">
        <v>0</v>
      </c>
      <c r="BV412">
        <v>0</v>
      </c>
      <c r="BW412">
        <v>0</v>
      </c>
      <c r="CX412">
        <f>Y412*Source!I1371</f>
        <v>0.20799999999999999</v>
      </c>
      <c r="CY412">
        <f t="shared" si="43"/>
        <v>12.69</v>
      </c>
      <c r="CZ412">
        <f t="shared" si="44"/>
        <v>12.69</v>
      </c>
      <c r="DA412">
        <f t="shared" si="45"/>
        <v>1</v>
      </c>
      <c r="DB412">
        <f>ROUND((ROUND(AT412*CZ412,2)*1.3),6)</f>
        <v>2.6389999999999998</v>
      </c>
      <c r="DC412">
        <f>ROUND((ROUND(AT412*AG412,2)*1.3),6)</f>
        <v>0</v>
      </c>
    </row>
    <row r="1463" spans="9:9">
      <c r="I1463">
        <v>0</v>
      </c>
    </row>
  </sheetData>
  <printOptions gridLines="1"/>
  <pageMargins left="0.75" right="0.75" top="1" bottom="1" header="0.5" footer="0.5"/>
  <headerFooter alignWithMargins="0">
    <oddHeader>&amp;A</oddHeader>
    <oddFooter>Page &amp;P</oddFooter>
  </headerFooter>
</worksheet>
</file>

<file path=xl/worksheets/sheet22.xml><?xml version="1.0" encoding="utf-8"?>
<worksheet xmlns="http://schemas.openxmlformats.org/spreadsheetml/2006/main" xmlns:r="http://schemas.openxmlformats.org/officeDocument/2006/relationships">
  <dimension ref="A1:AR418"/>
  <sheetViews>
    <sheetView workbookViewId="0"/>
  </sheetViews>
  <sheetFormatPr defaultColWidth="9.140625" defaultRowHeight="12.75"/>
  <cols>
    <col min="1" max="256" width="9.140625" customWidth="1"/>
  </cols>
  <sheetData>
    <row r="1" spans="1:44">
      <c r="A1">
        <f>ROW(Source!A28)</f>
        <v>28</v>
      </c>
      <c r="B1">
        <v>54029977</v>
      </c>
      <c r="C1">
        <v>54029975</v>
      </c>
      <c r="D1">
        <v>18407150</v>
      </c>
      <c r="E1">
        <v>1</v>
      </c>
      <c r="F1">
        <v>1</v>
      </c>
      <c r="G1">
        <v>1</v>
      </c>
      <c r="H1">
        <v>1</v>
      </c>
      <c r="I1" t="s">
        <v>736</v>
      </c>
      <c r="J1" t="s">
        <v>6</v>
      </c>
      <c r="K1" t="s">
        <v>737</v>
      </c>
      <c r="L1">
        <v>1369</v>
      </c>
      <c r="N1">
        <v>1013</v>
      </c>
      <c r="O1" t="s">
        <v>738</v>
      </c>
      <c r="P1" t="s">
        <v>738</v>
      </c>
      <c r="Q1">
        <v>1</v>
      </c>
      <c r="X1">
        <v>9.06</v>
      </c>
      <c r="Y1">
        <v>0</v>
      </c>
      <c r="Z1">
        <v>0</v>
      </c>
      <c r="AA1">
        <v>0</v>
      </c>
      <c r="AB1">
        <v>8.5299999999999994</v>
      </c>
      <c r="AC1">
        <v>0</v>
      </c>
      <c r="AD1">
        <v>1</v>
      </c>
      <c r="AE1">
        <v>1</v>
      </c>
      <c r="AF1" t="s">
        <v>6</v>
      </c>
      <c r="AG1">
        <v>9.06</v>
      </c>
      <c r="AH1">
        <v>2</v>
      </c>
      <c r="AI1">
        <v>54029976</v>
      </c>
      <c r="AJ1">
        <v>1</v>
      </c>
      <c r="AK1">
        <v>0</v>
      </c>
      <c r="AL1">
        <v>0</v>
      </c>
      <c r="AM1">
        <v>0</v>
      </c>
      <c r="AN1">
        <v>0</v>
      </c>
      <c r="AO1">
        <v>0</v>
      </c>
      <c r="AP1">
        <v>0</v>
      </c>
      <c r="AQ1">
        <v>0</v>
      </c>
      <c r="AR1">
        <v>0</v>
      </c>
    </row>
    <row r="2" spans="1:44">
      <c r="A2">
        <f>ROW(Source!A98)</f>
        <v>98</v>
      </c>
      <c r="B2">
        <v>54029989</v>
      </c>
      <c r="C2">
        <v>54029983</v>
      </c>
      <c r="D2">
        <v>18408291</v>
      </c>
      <c r="E2">
        <v>1</v>
      </c>
      <c r="F2">
        <v>1</v>
      </c>
      <c r="G2">
        <v>1</v>
      </c>
      <c r="H2">
        <v>1</v>
      </c>
      <c r="I2" t="s">
        <v>739</v>
      </c>
      <c r="J2" t="s">
        <v>6</v>
      </c>
      <c r="K2" t="s">
        <v>740</v>
      </c>
      <c r="L2">
        <v>1369</v>
      </c>
      <c r="N2">
        <v>1013</v>
      </c>
      <c r="O2" t="s">
        <v>738</v>
      </c>
      <c r="P2" t="s">
        <v>738</v>
      </c>
      <c r="Q2">
        <v>1</v>
      </c>
      <c r="X2">
        <v>0.44</v>
      </c>
      <c r="Y2">
        <v>0</v>
      </c>
      <c r="Z2">
        <v>0</v>
      </c>
      <c r="AA2">
        <v>0</v>
      </c>
      <c r="AB2">
        <v>8.17</v>
      </c>
      <c r="AC2">
        <v>0</v>
      </c>
      <c r="AD2">
        <v>1</v>
      </c>
      <c r="AE2">
        <v>1</v>
      </c>
      <c r="AF2" t="s">
        <v>6</v>
      </c>
      <c r="AG2">
        <v>0.44</v>
      </c>
      <c r="AH2">
        <v>2</v>
      </c>
      <c r="AI2">
        <v>54029984</v>
      </c>
      <c r="AJ2">
        <v>2</v>
      </c>
      <c r="AK2">
        <v>0</v>
      </c>
      <c r="AL2">
        <v>0</v>
      </c>
      <c r="AM2">
        <v>0</v>
      </c>
      <c r="AN2">
        <v>0</v>
      </c>
      <c r="AO2">
        <v>0</v>
      </c>
      <c r="AP2">
        <v>0</v>
      </c>
      <c r="AQ2">
        <v>0</v>
      </c>
      <c r="AR2">
        <v>0</v>
      </c>
    </row>
    <row r="3" spans="1:44">
      <c r="A3">
        <f>ROW(Source!A98)</f>
        <v>98</v>
      </c>
      <c r="B3">
        <v>54029990</v>
      </c>
      <c r="C3">
        <v>54029983</v>
      </c>
      <c r="D3">
        <v>121548</v>
      </c>
      <c r="E3">
        <v>1</v>
      </c>
      <c r="F3">
        <v>1</v>
      </c>
      <c r="G3">
        <v>1</v>
      </c>
      <c r="H3">
        <v>1</v>
      </c>
      <c r="I3" t="s">
        <v>108</v>
      </c>
      <c r="J3" t="s">
        <v>6</v>
      </c>
      <c r="K3" t="s">
        <v>741</v>
      </c>
      <c r="L3">
        <v>608254</v>
      </c>
      <c r="N3">
        <v>1013</v>
      </c>
      <c r="O3" t="s">
        <v>742</v>
      </c>
      <c r="P3" t="s">
        <v>742</v>
      </c>
      <c r="Q3">
        <v>1</v>
      </c>
      <c r="X3">
        <v>0.48</v>
      </c>
      <c r="Y3">
        <v>0</v>
      </c>
      <c r="Z3">
        <v>0</v>
      </c>
      <c r="AA3">
        <v>0</v>
      </c>
      <c r="AB3">
        <v>0</v>
      </c>
      <c r="AC3">
        <v>0</v>
      </c>
      <c r="AD3">
        <v>1</v>
      </c>
      <c r="AE3">
        <v>2</v>
      </c>
      <c r="AF3" t="s">
        <v>6</v>
      </c>
      <c r="AG3">
        <v>0.48</v>
      </c>
      <c r="AH3">
        <v>2</v>
      </c>
      <c r="AI3">
        <v>54029985</v>
      </c>
      <c r="AJ3">
        <v>3</v>
      </c>
      <c r="AK3">
        <v>0</v>
      </c>
      <c r="AL3">
        <v>0</v>
      </c>
      <c r="AM3">
        <v>0</v>
      </c>
      <c r="AN3">
        <v>0</v>
      </c>
      <c r="AO3">
        <v>0</v>
      </c>
      <c r="AP3">
        <v>0</v>
      </c>
      <c r="AQ3">
        <v>0</v>
      </c>
      <c r="AR3">
        <v>0</v>
      </c>
    </row>
    <row r="4" spans="1:44">
      <c r="A4">
        <f>ROW(Source!A98)</f>
        <v>98</v>
      </c>
      <c r="B4">
        <v>54029991</v>
      </c>
      <c r="C4">
        <v>54029983</v>
      </c>
      <c r="D4">
        <v>29172215</v>
      </c>
      <c r="E4">
        <v>1</v>
      </c>
      <c r="F4">
        <v>1</v>
      </c>
      <c r="G4">
        <v>1</v>
      </c>
      <c r="H4">
        <v>2</v>
      </c>
      <c r="I4" t="s">
        <v>743</v>
      </c>
      <c r="J4" t="s">
        <v>744</v>
      </c>
      <c r="K4" t="s">
        <v>745</v>
      </c>
      <c r="L4">
        <v>1368</v>
      </c>
      <c r="N4">
        <v>1011</v>
      </c>
      <c r="O4" t="s">
        <v>746</v>
      </c>
      <c r="P4" t="s">
        <v>746</v>
      </c>
      <c r="Q4">
        <v>1</v>
      </c>
      <c r="X4">
        <v>0.24</v>
      </c>
      <c r="Y4">
        <v>0</v>
      </c>
      <c r="Z4">
        <v>4.01</v>
      </c>
      <c r="AA4">
        <v>0</v>
      </c>
      <c r="AB4">
        <v>0</v>
      </c>
      <c r="AC4">
        <v>0</v>
      </c>
      <c r="AD4">
        <v>1</v>
      </c>
      <c r="AE4">
        <v>0</v>
      </c>
      <c r="AF4" t="s">
        <v>6</v>
      </c>
      <c r="AG4">
        <v>0.24</v>
      </c>
      <c r="AH4">
        <v>2</v>
      </c>
      <c r="AI4">
        <v>54029986</v>
      </c>
      <c r="AJ4">
        <v>4</v>
      </c>
      <c r="AK4">
        <v>0</v>
      </c>
      <c r="AL4">
        <v>0</v>
      </c>
      <c r="AM4">
        <v>0</v>
      </c>
      <c r="AN4">
        <v>0</v>
      </c>
      <c r="AO4">
        <v>0</v>
      </c>
      <c r="AP4">
        <v>0</v>
      </c>
      <c r="AQ4">
        <v>0</v>
      </c>
      <c r="AR4">
        <v>0</v>
      </c>
    </row>
    <row r="5" spans="1:44">
      <c r="A5">
        <f>ROW(Source!A98)</f>
        <v>98</v>
      </c>
      <c r="B5">
        <v>54029992</v>
      </c>
      <c r="C5">
        <v>54029983</v>
      </c>
      <c r="D5">
        <v>29172248</v>
      </c>
      <c r="E5">
        <v>1</v>
      </c>
      <c r="F5">
        <v>1</v>
      </c>
      <c r="G5">
        <v>1</v>
      </c>
      <c r="H5">
        <v>2</v>
      </c>
      <c r="I5" t="s">
        <v>747</v>
      </c>
      <c r="J5" t="s">
        <v>748</v>
      </c>
      <c r="K5" t="s">
        <v>749</v>
      </c>
      <c r="L5">
        <v>1368</v>
      </c>
      <c r="N5">
        <v>1011</v>
      </c>
      <c r="O5" t="s">
        <v>746</v>
      </c>
      <c r="P5" t="s">
        <v>746</v>
      </c>
      <c r="Q5">
        <v>1</v>
      </c>
      <c r="X5">
        <v>0.24</v>
      </c>
      <c r="Y5">
        <v>0</v>
      </c>
      <c r="Z5">
        <v>74.61</v>
      </c>
      <c r="AA5">
        <v>13.5</v>
      </c>
      <c r="AB5">
        <v>0</v>
      </c>
      <c r="AC5">
        <v>0</v>
      </c>
      <c r="AD5">
        <v>1</v>
      </c>
      <c r="AE5">
        <v>0</v>
      </c>
      <c r="AF5" t="s">
        <v>6</v>
      </c>
      <c r="AG5">
        <v>0.24</v>
      </c>
      <c r="AH5">
        <v>2</v>
      </c>
      <c r="AI5">
        <v>54029987</v>
      </c>
      <c r="AJ5">
        <v>5</v>
      </c>
      <c r="AK5">
        <v>0</v>
      </c>
      <c r="AL5">
        <v>0</v>
      </c>
      <c r="AM5">
        <v>0</v>
      </c>
      <c r="AN5">
        <v>0</v>
      </c>
      <c r="AO5">
        <v>0</v>
      </c>
      <c r="AP5">
        <v>0</v>
      </c>
      <c r="AQ5">
        <v>0</v>
      </c>
      <c r="AR5">
        <v>0</v>
      </c>
    </row>
    <row r="6" spans="1:44">
      <c r="A6">
        <f>ROW(Source!A98)</f>
        <v>98</v>
      </c>
      <c r="B6">
        <v>54029993</v>
      </c>
      <c r="C6">
        <v>54029983</v>
      </c>
      <c r="D6">
        <v>29172379</v>
      </c>
      <c r="E6">
        <v>1</v>
      </c>
      <c r="F6">
        <v>1</v>
      </c>
      <c r="G6">
        <v>1</v>
      </c>
      <c r="H6">
        <v>2</v>
      </c>
      <c r="I6" t="s">
        <v>750</v>
      </c>
      <c r="J6" t="s">
        <v>751</v>
      </c>
      <c r="K6" t="s">
        <v>752</v>
      </c>
      <c r="L6">
        <v>1368</v>
      </c>
      <c r="N6">
        <v>1011</v>
      </c>
      <c r="O6" t="s">
        <v>746</v>
      </c>
      <c r="P6" t="s">
        <v>746</v>
      </c>
      <c r="Q6">
        <v>1</v>
      </c>
      <c r="X6">
        <v>0.24</v>
      </c>
      <c r="Y6">
        <v>0</v>
      </c>
      <c r="Z6">
        <v>112</v>
      </c>
      <c r="AA6">
        <v>13.5</v>
      </c>
      <c r="AB6">
        <v>0</v>
      </c>
      <c r="AC6">
        <v>0</v>
      </c>
      <c r="AD6">
        <v>1</v>
      </c>
      <c r="AE6">
        <v>0</v>
      </c>
      <c r="AF6" t="s">
        <v>6</v>
      </c>
      <c r="AG6">
        <v>0.24</v>
      </c>
      <c r="AH6">
        <v>2</v>
      </c>
      <c r="AI6">
        <v>54029988</v>
      </c>
      <c r="AJ6">
        <v>6</v>
      </c>
      <c r="AK6">
        <v>0</v>
      </c>
      <c r="AL6">
        <v>0</v>
      </c>
      <c r="AM6">
        <v>0</v>
      </c>
      <c r="AN6">
        <v>0</v>
      </c>
      <c r="AO6">
        <v>0</v>
      </c>
      <c r="AP6">
        <v>0</v>
      </c>
      <c r="AQ6">
        <v>0</v>
      </c>
      <c r="AR6">
        <v>0</v>
      </c>
    </row>
    <row r="7" spans="1:44">
      <c r="A7">
        <f>ROW(Source!A99)</f>
        <v>99</v>
      </c>
      <c r="B7">
        <v>54029999</v>
      </c>
      <c r="C7">
        <v>54029994</v>
      </c>
      <c r="D7">
        <v>18408291</v>
      </c>
      <c r="E7">
        <v>1</v>
      </c>
      <c r="F7">
        <v>1</v>
      </c>
      <c r="G7">
        <v>1</v>
      </c>
      <c r="H7">
        <v>1</v>
      </c>
      <c r="I7" t="s">
        <v>739</v>
      </c>
      <c r="J7" t="s">
        <v>6</v>
      </c>
      <c r="K7" t="s">
        <v>740</v>
      </c>
      <c r="L7">
        <v>1369</v>
      </c>
      <c r="N7">
        <v>1013</v>
      </c>
      <c r="O7" t="s">
        <v>738</v>
      </c>
      <c r="P7" t="s">
        <v>738</v>
      </c>
      <c r="Q7">
        <v>1</v>
      </c>
      <c r="X7">
        <v>0.25</v>
      </c>
      <c r="Y7">
        <v>0</v>
      </c>
      <c r="Z7">
        <v>0</v>
      </c>
      <c r="AA7">
        <v>0</v>
      </c>
      <c r="AB7">
        <v>8.17</v>
      </c>
      <c r="AC7">
        <v>0</v>
      </c>
      <c r="AD7">
        <v>1</v>
      </c>
      <c r="AE7">
        <v>1</v>
      </c>
      <c r="AF7" t="s">
        <v>6</v>
      </c>
      <c r="AG7">
        <v>0.25</v>
      </c>
      <c r="AH7">
        <v>2</v>
      </c>
      <c r="AI7">
        <v>54029995</v>
      </c>
      <c r="AJ7">
        <v>7</v>
      </c>
      <c r="AK7">
        <v>0</v>
      </c>
      <c r="AL7">
        <v>0</v>
      </c>
      <c r="AM7">
        <v>0</v>
      </c>
      <c r="AN7">
        <v>0</v>
      </c>
      <c r="AO7">
        <v>0</v>
      </c>
      <c r="AP7">
        <v>0</v>
      </c>
      <c r="AQ7">
        <v>0</v>
      </c>
      <c r="AR7">
        <v>0</v>
      </c>
    </row>
    <row r="8" spans="1:44">
      <c r="A8">
        <f>ROW(Source!A99)</f>
        <v>99</v>
      </c>
      <c r="B8">
        <v>54030000</v>
      </c>
      <c r="C8">
        <v>54029994</v>
      </c>
      <c r="D8">
        <v>121548</v>
      </c>
      <c r="E8">
        <v>1</v>
      </c>
      <c r="F8">
        <v>1</v>
      </c>
      <c r="G8">
        <v>1</v>
      </c>
      <c r="H8">
        <v>1</v>
      </c>
      <c r="I8" t="s">
        <v>108</v>
      </c>
      <c r="J8" t="s">
        <v>6</v>
      </c>
      <c r="K8" t="s">
        <v>741</v>
      </c>
      <c r="L8">
        <v>608254</v>
      </c>
      <c r="N8">
        <v>1013</v>
      </c>
      <c r="O8" t="s">
        <v>742</v>
      </c>
      <c r="P8" t="s">
        <v>742</v>
      </c>
      <c r="Q8">
        <v>1</v>
      </c>
      <c r="X8">
        <v>0.14000000000000001</v>
      </c>
      <c r="Y8">
        <v>0</v>
      </c>
      <c r="Z8">
        <v>0</v>
      </c>
      <c r="AA8">
        <v>0</v>
      </c>
      <c r="AB8">
        <v>0</v>
      </c>
      <c r="AC8">
        <v>0</v>
      </c>
      <c r="AD8">
        <v>1</v>
      </c>
      <c r="AE8">
        <v>2</v>
      </c>
      <c r="AF8" t="s">
        <v>6</v>
      </c>
      <c r="AG8">
        <v>0.14000000000000001</v>
      </c>
      <c r="AH8">
        <v>2</v>
      </c>
      <c r="AI8">
        <v>54029996</v>
      </c>
      <c r="AJ8">
        <v>8</v>
      </c>
      <c r="AK8">
        <v>0</v>
      </c>
      <c r="AL8">
        <v>0</v>
      </c>
      <c r="AM8">
        <v>0</v>
      </c>
      <c r="AN8">
        <v>0</v>
      </c>
      <c r="AO8">
        <v>0</v>
      </c>
      <c r="AP8">
        <v>0</v>
      </c>
      <c r="AQ8">
        <v>0</v>
      </c>
      <c r="AR8">
        <v>0</v>
      </c>
    </row>
    <row r="9" spans="1:44">
      <c r="A9">
        <f>ROW(Source!A99)</f>
        <v>99</v>
      </c>
      <c r="B9">
        <v>54030001</v>
      </c>
      <c r="C9">
        <v>54029994</v>
      </c>
      <c r="D9">
        <v>29172215</v>
      </c>
      <c r="E9">
        <v>1</v>
      </c>
      <c r="F9">
        <v>1</v>
      </c>
      <c r="G9">
        <v>1</v>
      </c>
      <c r="H9">
        <v>2</v>
      </c>
      <c r="I9" t="s">
        <v>743</v>
      </c>
      <c r="J9" t="s">
        <v>744</v>
      </c>
      <c r="K9" t="s">
        <v>745</v>
      </c>
      <c r="L9">
        <v>1368</v>
      </c>
      <c r="N9">
        <v>1011</v>
      </c>
      <c r="O9" t="s">
        <v>746</v>
      </c>
      <c r="P9" t="s">
        <v>746</v>
      </c>
      <c r="Q9">
        <v>1</v>
      </c>
      <c r="X9">
        <v>0.14000000000000001</v>
      </c>
      <c r="Y9">
        <v>0</v>
      </c>
      <c r="Z9">
        <v>4.01</v>
      </c>
      <c r="AA9">
        <v>0</v>
      </c>
      <c r="AB9">
        <v>0</v>
      </c>
      <c r="AC9">
        <v>0</v>
      </c>
      <c r="AD9">
        <v>1</v>
      </c>
      <c r="AE9">
        <v>0</v>
      </c>
      <c r="AF9" t="s">
        <v>6</v>
      </c>
      <c r="AG9">
        <v>0.14000000000000001</v>
      </c>
      <c r="AH9">
        <v>2</v>
      </c>
      <c r="AI9">
        <v>54029997</v>
      </c>
      <c r="AJ9">
        <v>9</v>
      </c>
      <c r="AK9">
        <v>0</v>
      </c>
      <c r="AL9">
        <v>0</v>
      </c>
      <c r="AM9">
        <v>0</v>
      </c>
      <c r="AN9">
        <v>0</v>
      </c>
      <c r="AO9">
        <v>0</v>
      </c>
      <c r="AP9">
        <v>0</v>
      </c>
      <c r="AQ9">
        <v>0</v>
      </c>
      <c r="AR9">
        <v>0</v>
      </c>
    </row>
    <row r="10" spans="1:44">
      <c r="A10">
        <f>ROW(Source!A99)</f>
        <v>99</v>
      </c>
      <c r="B10">
        <v>54030002</v>
      </c>
      <c r="C10">
        <v>54029994</v>
      </c>
      <c r="D10">
        <v>29172248</v>
      </c>
      <c r="E10">
        <v>1</v>
      </c>
      <c r="F10">
        <v>1</v>
      </c>
      <c r="G10">
        <v>1</v>
      </c>
      <c r="H10">
        <v>2</v>
      </c>
      <c r="I10" t="s">
        <v>747</v>
      </c>
      <c r="J10" t="s">
        <v>748</v>
      </c>
      <c r="K10" t="s">
        <v>749</v>
      </c>
      <c r="L10">
        <v>1368</v>
      </c>
      <c r="N10">
        <v>1011</v>
      </c>
      <c r="O10" t="s">
        <v>746</v>
      </c>
      <c r="P10" t="s">
        <v>746</v>
      </c>
      <c r="Q10">
        <v>1</v>
      </c>
      <c r="X10">
        <v>0.14000000000000001</v>
      </c>
      <c r="Y10">
        <v>0</v>
      </c>
      <c r="Z10">
        <v>74.61</v>
      </c>
      <c r="AA10">
        <v>13.5</v>
      </c>
      <c r="AB10">
        <v>0</v>
      </c>
      <c r="AC10">
        <v>0</v>
      </c>
      <c r="AD10">
        <v>1</v>
      </c>
      <c r="AE10">
        <v>0</v>
      </c>
      <c r="AF10" t="s">
        <v>6</v>
      </c>
      <c r="AG10">
        <v>0.14000000000000001</v>
      </c>
      <c r="AH10">
        <v>2</v>
      </c>
      <c r="AI10">
        <v>54029998</v>
      </c>
      <c r="AJ10">
        <v>10</v>
      </c>
      <c r="AK10">
        <v>0</v>
      </c>
      <c r="AL10">
        <v>0</v>
      </c>
      <c r="AM10">
        <v>0</v>
      </c>
      <c r="AN10">
        <v>0</v>
      </c>
      <c r="AO10">
        <v>0</v>
      </c>
      <c r="AP10">
        <v>0</v>
      </c>
      <c r="AQ10">
        <v>0</v>
      </c>
      <c r="AR10">
        <v>0</v>
      </c>
    </row>
    <row r="11" spans="1:44">
      <c r="A11">
        <f>ROW(Source!A100)</f>
        <v>100</v>
      </c>
      <c r="B11">
        <v>54030008</v>
      </c>
      <c r="C11">
        <v>54030003</v>
      </c>
      <c r="D11">
        <v>18408291</v>
      </c>
      <c r="E11">
        <v>1</v>
      </c>
      <c r="F11">
        <v>1</v>
      </c>
      <c r="G11">
        <v>1</v>
      </c>
      <c r="H11">
        <v>1</v>
      </c>
      <c r="I11" t="s">
        <v>739</v>
      </c>
      <c r="J11" t="s">
        <v>6</v>
      </c>
      <c r="K11" t="s">
        <v>740</v>
      </c>
      <c r="L11">
        <v>1369</v>
      </c>
      <c r="N11">
        <v>1013</v>
      </c>
      <c r="O11" t="s">
        <v>738</v>
      </c>
      <c r="P11" t="s">
        <v>738</v>
      </c>
      <c r="Q11">
        <v>1</v>
      </c>
      <c r="X11">
        <v>0.3</v>
      </c>
      <c r="Y11">
        <v>0</v>
      </c>
      <c r="Z11">
        <v>0</v>
      </c>
      <c r="AA11">
        <v>0</v>
      </c>
      <c r="AB11">
        <v>8.17</v>
      </c>
      <c r="AC11">
        <v>0</v>
      </c>
      <c r="AD11">
        <v>1</v>
      </c>
      <c r="AE11">
        <v>1</v>
      </c>
      <c r="AF11" t="s">
        <v>6</v>
      </c>
      <c r="AG11">
        <v>0.3</v>
      </c>
      <c r="AH11">
        <v>2</v>
      </c>
      <c r="AI11">
        <v>54030004</v>
      </c>
      <c r="AJ11">
        <v>11</v>
      </c>
      <c r="AK11">
        <v>0</v>
      </c>
      <c r="AL11">
        <v>0</v>
      </c>
      <c r="AM11">
        <v>0</v>
      </c>
      <c r="AN11">
        <v>0</v>
      </c>
      <c r="AO11">
        <v>0</v>
      </c>
      <c r="AP11">
        <v>0</v>
      </c>
      <c r="AQ11">
        <v>0</v>
      </c>
      <c r="AR11">
        <v>0</v>
      </c>
    </row>
    <row r="12" spans="1:44">
      <c r="A12">
        <f>ROW(Source!A100)</f>
        <v>100</v>
      </c>
      <c r="B12">
        <v>54030009</v>
      </c>
      <c r="C12">
        <v>54030003</v>
      </c>
      <c r="D12">
        <v>121548</v>
      </c>
      <c r="E12">
        <v>1</v>
      </c>
      <c r="F12">
        <v>1</v>
      </c>
      <c r="G12">
        <v>1</v>
      </c>
      <c r="H12">
        <v>1</v>
      </c>
      <c r="I12" t="s">
        <v>108</v>
      </c>
      <c r="J12" t="s">
        <v>6</v>
      </c>
      <c r="K12" t="s">
        <v>741</v>
      </c>
      <c r="L12">
        <v>608254</v>
      </c>
      <c r="N12">
        <v>1013</v>
      </c>
      <c r="O12" t="s">
        <v>742</v>
      </c>
      <c r="P12" t="s">
        <v>742</v>
      </c>
      <c r="Q12">
        <v>1</v>
      </c>
      <c r="X12">
        <v>0.16</v>
      </c>
      <c r="Y12">
        <v>0</v>
      </c>
      <c r="Z12">
        <v>0</v>
      </c>
      <c r="AA12">
        <v>0</v>
      </c>
      <c r="AB12">
        <v>0</v>
      </c>
      <c r="AC12">
        <v>0</v>
      </c>
      <c r="AD12">
        <v>1</v>
      </c>
      <c r="AE12">
        <v>2</v>
      </c>
      <c r="AF12" t="s">
        <v>6</v>
      </c>
      <c r="AG12">
        <v>0.16</v>
      </c>
      <c r="AH12">
        <v>2</v>
      </c>
      <c r="AI12">
        <v>54030005</v>
      </c>
      <c r="AJ12">
        <v>12</v>
      </c>
      <c r="AK12">
        <v>0</v>
      </c>
      <c r="AL12">
        <v>0</v>
      </c>
      <c r="AM12">
        <v>0</v>
      </c>
      <c r="AN12">
        <v>0</v>
      </c>
      <c r="AO12">
        <v>0</v>
      </c>
      <c r="AP12">
        <v>0</v>
      </c>
      <c r="AQ12">
        <v>0</v>
      </c>
      <c r="AR12">
        <v>0</v>
      </c>
    </row>
    <row r="13" spans="1:44">
      <c r="A13">
        <f>ROW(Source!A100)</f>
        <v>100</v>
      </c>
      <c r="B13">
        <v>54030010</v>
      </c>
      <c r="C13">
        <v>54030003</v>
      </c>
      <c r="D13">
        <v>29172215</v>
      </c>
      <c r="E13">
        <v>1</v>
      </c>
      <c r="F13">
        <v>1</v>
      </c>
      <c r="G13">
        <v>1</v>
      </c>
      <c r="H13">
        <v>2</v>
      </c>
      <c r="I13" t="s">
        <v>743</v>
      </c>
      <c r="J13" t="s">
        <v>753</v>
      </c>
      <c r="K13" t="s">
        <v>745</v>
      </c>
      <c r="L13">
        <v>1368</v>
      </c>
      <c r="N13">
        <v>1011</v>
      </c>
      <c r="O13" t="s">
        <v>746</v>
      </c>
      <c r="P13" t="s">
        <v>746</v>
      </c>
      <c r="Q13">
        <v>1</v>
      </c>
      <c r="X13">
        <v>0.16</v>
      </c>
      <c r="Y13">
        <v>0</v>
      </c>
      <c r="Z13">
        <v>4.01</v>
      </c>
      <c r="AA13">
        <v>0</v>
      </c>
      <c r="AB13">
        <v>0</v>
      </c>
      <c r="AC13">
        <v>0</v>
      </c>
      <c r="AD13">
        <v>1</v>
      </c>
      <c r="AE13">
        <v>0</v>
      </c>
      <c r="AF13" t="s">
        <v>6</v>
      </c>
      <c r="AG13">
        <v>0.16</v>
      </c>
      <c r="AH13">
        <v>2</v>
      </c>
      <c r="AI13">
        <v>54030006</v>
      </c>
      <c r="AJ13">
        <v>13</v>
      </c>
      <c r="AK13">
        <v>0</v>
      </c>
      <c r="AL13">
        <v>0</v>
      </c>
      <c r="AM13">
        <v>0</v>
      </c>
      <c r="AN13">
        <v>0</v>
      </c>
      <c r="AO13">
        <v>0</v>
      </c>
      <c r="AP13">
        <v>0</v>
      </c>
      <c r="AQ13">
        <v>0</v>
      </c>
      <c r="AR13">
        <v>0</v>
      </c>
    </row>
    <row r="14" spans="1:44">
      <c r="A14">
        <f>ROW(Source!A100)</f>
        <v>100</v>
      </c>
      <c r="B14">
        <v>54030011</v>
      </c>
      <c r="C14">
        <v>54030003</v>
      </c>
      <c r="D14">
        <v>29172248</v>
      </c>
      <c r="E14">
        <v>1</v>
      </c>
      <c r="F14">
        <v>1</v>
      </c>
      <c r="G14">
        <v>1</v>
      </c>
      <c r="H14">
        <v>2</v>
      </c>
      <c r="I14" t="s">
        <v>747</v>
      </c>
      <c r="J14" t="s">
        <v>754</v>
      </c>
      <c r="K14" t="s">
        <v>749</v>
      </c>
      <c r="L14">
        <v>1368</v>
      </c>
      <c r="N14">
        <v>1011</v>
      </c>
      <c r="O14" t="s">
        <v>746</v>
      </c>
      <c r="P14" t="s">
        <v>746</v>
      </c>
      <c r="Q14">
        <v>1</v>
      </c>
      <c r="X14">
        <v>0.16</v>
      </c>
      <c r="Y14">
        <v>0</v>
      </c>
      <c r="Z14">
        <v>74.61</v>
      </c>
      <c r="AA14">
        <v>13.5</v>
      </c>
      <c r="AB14">
        <v>0</v>
      </c>
      <c r="AC14">
        <v>0</v>
      </c>
      <c r="AD14">
        <v>1</v>
      </c>
      <c r="AE14">
        <v>0</v>
      </c>
      <c r="AF14" t="s">
        <v>6</v>
      </c>
      <c r="AG14">
        <v>0.16</v>
      </c>
      <c r="AH14">
        <v>2</v>
      </c>
      <c r="AI14">
        <v>54030007</v>
      </c>
      <c r="AJ14">
        <v>14</v>
      </c>
      <c r="AK14">
        <v>0</v>
      </c>
      <c r="AL14">
        <v>0</v>
      </c>
      <c r="AM14">
        <v>0</v>
      </c>
      <c r="AN14">
        <v>0</v>
      </c>
      <c r="AO14">
        <v>0</v>
      </c>
      <c r="AP14">
        <v>0</v>
      </c>
      <c r="AQ14">
        <v>0</v>
      </c>
      <c r="AR14">
        <v>0</v>
      </c>
    </row>
    <row r="15" spans="1:44">
      <c r="A15">
        <f>ROW(Source!A101)</f>
        <v>101</v>
      </c>
      <c r="B15">
        <v>54030031</v>
      </c>
      <c r="C15">
        <v>54030012</v>
      </c>
      <c r="D15">
        <v>18406785</v>
      </c>
      <c r="E15">
        <v>1</v>
      </c>
      <c r="F15">
        <v>1</v>
      </c>
      <c r="G15">
        <v>1</v>
      </c>
      <c r="H15">
        <v>1</v>
      </c>
      <c r="I15" t="s">
        <v>755</v>
      </c>
      <c r="J15" t="s">
        <v>6</v>
      </c>
      <c r="K15" t="s">
        <v>756</v>
      </c>
      <c r="L15">
        <v>1369</v>
      </c>
      <c r="N15">
        <v>1013</v>
      </c>
      <c r="O15" t="s">
        <v>738</v>
      </c>
      <c r="P15" t="s">
        <v>738</v>
      </c>
      <c r="Q15">
        <v>1</v>
      </c>
      <c r="X15">
        <v>3.8</v>
      </c>
      <c r="Y15">
        <v>0</v>
      </c>
      <c r="Z15">
        <v>0</v>
      </c>
      <c r="AA15">
        <v>0</v>
      </c>
      <c r="AB15">
        <v>8.86</v>
      </c>
      <c r="AC15">
        <v>0</v>
      </c>
      <c r="AD15">
        <v>1</v>
      </c>
      <c r="AE15">
        <v>1</v>
      </c>
      <c r="AF15" t="s">
        <v>6</v>
      </c>
      <c r="AG15">
        <v>3.8</v>
      </c>
      <c r="AH15">
        <v>2</v>
      </c>
      <c r="AI15">
        <v>54030013</v>
      </c>
      <c r="AJ15">
        <v>15</v>
      </c>
      <c r="AK15">
        <v>0</v>
      </c>
      <c r="AL15">
        <v>0</v>
      </c>
      <c r="AM15">
        <v>0</v>
      </c>
      <c r="AN15">
        <v>0</v>
      </c>
      <c r="AO15">
        <v>0</v>
      </c>
      <c r="AP15">
        <v>0</v>
      </c>
      <c r="AQ15">
        <v>0</v>
      </c>
      <c r="AR15">
        <v>0</v>
      </c>
    </row>
    <row r="16" spans="1:44">
      <c r="A16">
        <f>ROW(Source!A101)</f>
        <v>101</v>
      </c>
      <c r="B16">
        <v>54030032</v>
      </c>
      <c r="C16">
        <v>54030012</v>
      </c>
      <c r="D16">
        <v>121548</v>
      </c>
      <c r="E16">
        <v>1</v>
      </c>
      <c r="F16">
        <v>1</v>
      </c>
      <c r="G16">
        <v>1</v>
      </c>
      <c r="H16">
        <v>1</v>
      </c>
      <c r="I16" t="s">
        <v>108</v>
      </c>
      <c r="J16" t="s">
        <v>6</v>
      </c>
      <c r="K16" t="s">
        <v>741</v>
      </c>
      <c r="L16">
        <v>608254</v>
      </c>
      <c r="N16">
        <v>1013</v>
      </c>
      <c r="O16" t="s">
        <v>742</v>
      </c>
      <c r="P16" t="s">
        <v>742</v>
      </c>
      <c r="Q16">
        <v>1</v>
      </c>
      <c r="X16">
        <v>0.78</v>
      </c>
      <c r="Y16">
        <v>0</v>
      </c>
      <c r="Z16">
        <v>0</v>
      </c>
      <c r="AA16">
        <v>0</v>
      </c>
      <c r="AB16">
        <v>0</v>
      </c>
      <c r="AC16">
        <v>0</v>
      </c>
      <c r="AD16">
        <v>1</v>
      </c>
      <c r="AE16">
        <v>2</v>
      </c>
      <c r="AF16" t="s">
        <v>6</v>
      </c>
      <c r="AG16">
        <v>0.78</v>
      </c>
      <c r="AH16">
        <v>2</v>
      </c>
      <c r="AI16">
        <v>54030014</v>
      </c>
      <c r="AJ16">
        <v>16</v>
      </c>
      <c r="AK16">
        <v>0</v>
      </c>
      <c r="AL16">
        <v>0</v>
      </c>
      <c r="AM16">
        <v>0</v>
      </c>
      <c r="AN16">
        <v>0</v>
      </c>
      <c r="AO16">
        <v>0</v>
      </c>
      <c r="AP16">
        <v>0</v>
      </c>
      <c r="AQ16">
        <v>0</v>
      </c>
      <c r="AR16">
        <v>0</v>
      </c>
    </row>
    <row r="17" spans="1:44">
      <c r="A17">
        <f>ROW(Source!A101)</f>
        <v>101</v>
      </c>
      <c r="B17">
        <v>54030033</v>
      </c>
      <c r="C17">
        <v>54030012</v>
      </c>
      <c r="D17">
        <v>29173722</v>
      </c>
      <c r="E17">
        <v>1</v>
      </c>
      <c r="F17">
        <v>1</v>
      </c>
      <c r="G17">
        <v>1</v>
      </c>
      <c r="H17">
        <v>2</v>
      </c>
      <c r="I17" t="s">
        <v>757</v>
      </c>
      <c r="J17" t="s">
        <v>758</v>
      </c>
      <c r="K17" t="s">
        <v>759</v>
      </c>
      <c r="L17">
        <v>1368</v>
      </c>
      <c r="N17">
        <v>1011</v>
      </c>
      <c r="O17" t="s">
        <v>746</v>
      </c>
      <c r="P17" t="s">
        <v>746</v>
      </c>
      <c r="Q17">
        <v>1</v>
      </c>
      <c r="X17">
        <v>0.78</v>
      </c>
      <c r="Y17">
        <v>0</v>
      </c>
      <c r="Z17">
        <v>138.54</v>
      </c>
      <c r="AA17">
        <v>11.6</v>
      </c>
      <c r="AB17">
        <v>0</v>
      </c>
      <c r="AC17">
        <v>0</v>
      </c>
      <c r="AD17">
        <v>1</v>
      </c>
      <c r="AE17">
        <v>0</v>
      </c>
      <c r="AF17" t="s">
        <v>6</v>
      </c>
      <c r="AG17">
        <v>0.78</v>
      </c>
      <c r="AH17">
        <v>2</v>
      </c>
      <c r="AI17">
        <v>54030015</v>
      </c>
      <c r="AJ17">
        <v>17</v>
      </c>
      <c r="AK17">
        <v>0</v>
      </c>
      <c r="AL17">
        <v>0</v>
      </c>
      <c r="AM17">
        <v>0</v>
      </c>
      <c r="AN17">
        <v>0</v>
      </c>
      <c r="AO17">
        <v>0</v>
      </c>
      <c r="AP17">
        <v>0</v>
      </c>
      <c r="AQ17">
        <v>0</v>
      </c>
      <c r="AR17">
        <v>0</v>
      </c>
    </row>
    <row r="18" spans="1:44">
      <c r="A18">
        <f>ROW(Source!A101)</f>
        <v>101</v>
      </c>
      <c r="B18">
        <v>54030034</v>
      </c>
      <c r="C18">
        <v>54030012</v>
      </c>
      <c r="D18">
        <v>29174913</v>
      </c>
      <c r="E18">
        <v>1</v>
      </c>
      <c r="F18">
        <v>1</v>
      </c>
      <c r="G18">
        <v>1</v>
      </c>
      <c r="H18">
        <v>2</v>
      </c>
      <c r="I18" t="s">
        <v>760</v>
      </c>
      <c r="J18" t="s">
        <v>761</v>
      </c>
      <c r="K18" t="s">
        <v>762</v>
      </c>
      <c r="L18">
        <v>1368</v>
      </c>
      <c r="N18">
        <v>1011</v>
      </c>
      <c r="O18" t="s">
        <v>746</v>
      </c>
      <c r="P18" t="s">
        <v>746</v>
      </c>
      <c r="Q18">
        <v>1</v>
      </c>
      <c r="X18">
        <v>0.19</v>
      </c>
      <c r="Y18">
        <v>0</v>
      </c>
      <c r="Z18">
        <v>87.17</v>
      </c>
      <c r="AA18">
        <v>11.6</v>
      </c>
      <c r="AB18">
        <v>0</v>
      </c>
      <c r="AC18">
        <v>0</v>
      </c>
      <c r="AD18">
        <v>1</v>
      </c>
      <c r="AE18">
        <v>0</v>
      </c>
      <c r="AF18" t="s">
        <v>6</v>
      </c>
      <c r="AG18">
        <v>0.19</v>
      </c>
      <c r="AH18">
        <v>2</v>
      </c>
      <c r="AI18">
        <v>54030016</v>
      </c>
      <c r="AJ18">
        <v>18</v>
      </c>
      <c r="AK18">
        <v>0</v>
      </c>
      <c r="AL18">
        <v>0</v>
      </c>
      <c r="AM18">
        <v>0</v>
      </c>
      <c r="AN18">
        <v>0</v>
      </c>
      <c r="AO18">
        <v>0</v>
      </c>
      <c r="AP18">
        <v>0</v>
      </c>
      <c r="AQ18">
        <v>0</v>
      </c>
      <c r="AR18">
        <v>0</v>
      </c>
    </row>
    <row r="19" spans="1:44">
      <c r="A19">
        <f>ROW(Source!A101)</f>
        <v>101</v>
      </c>
      <c r="B19">
        <v>54030035</v>
      </c>
      <c r="C19">
        <v>54030012</v>
      </c>
      <c r="D19">
        <v>29110350</v>
      </c>
      <c r="E19">
        <v>1</v>
      </c>
      <c r="F19">
        <v>1</v>
      </c>
      <c r="G19">
        <v>1</v>
      </c>
      <c r="H19">
        <v>3</v>
      </c>
      <c r="I19" t="s">
        <v>763</v>
      </c>
      <c r="J19" t="s">
        <v>764</v>
      </c>
      <c r="K19" t="s">
        <v>765</v>
      </c>
      <c r="L19">
        <v>1348</v>
      </c>
      <c r="N19">
        <v>1009</v>
      </c>
      <c r="O19" t="s">
        <v>172</v>
      </c>
      <c r="P19" t="s">
        <v>172</v>
      </c>
      <c r="Q19">
        <v>1000</v>
      </c>
      <c r="X19">
        <v>4.0000000000000002E-4</v>
      </c>
      <c r="Y19">
        <v>15707</v>
      </c>
      <c r="Z19">
        <v>0</v>
      </c>
      <c r="AA19">
        <v>0</v>
      </c>
      <c r="AB19">
        <v>0</v>
      </c>
      <c r="AC19">
        <v>0</v>
      </c>
      <c r="AD19">
        <v>1</v>
      </c>
      <c r="AE19">
        <v>0</v>
      </c>
      <c r="AF19" t="s">
        <v>6</v>
      </c>
      <c r="AG19">
        <v>4.0000000000000002E-4</v>
      </c>
      <c r="AH19">
        <v>2</v>
      </c>
      <c r="AI19">
        <v>54030017</v>
      </c>
      <c r="AJ19">
        <v>19</v>
      </c>
      <c r="AK19">
        <v>0</v>
      </c>
      <c r="AL19">
        <v>0</v>
      </c>
      <c r="AM19">
        <v>0</v>
      </c>
      <c r="AN19">
        <v>0</v>
      </c>
      <c r="AO19">
        <v>0</v>
      </c>
      <c r="AP19">
        <v>0</v>
      </c>
      <c r="AQ19">
        <v>0</v>
      </c>
      <c r="AR19">
        <v>0</v>
      </c>
    </row>
    <row r="20" spans="1:44">
      <c r="A20">
        <f>ROW(Source!A101)</f>
        <v>101</v>
      </c>
      <c r="B20">
        <v>54030036</v>
      </c>
      <c r="C20">
        <v>54030012</v>
      </c>
      <c r="D20">
        <v>29107658</v>
      </c>
      <c r="E20">
        <v>1</v>
      </c>
      <c r="F20">
        <v>1</v>
      </c>
      <c r="G20">
        <v>1</v>
      </c>
      <c r="H20">
        <v>3</v>
      </c>
      <c r="I20" t="s">
        <v>766</v>
      </c>
      <c r="J20" t="s">
        <v>767</v>
      </c>
      <c r="K20" t="s">
        <v>768</v>
      </c>
      <c r="L20">
        <v>1348</v>
      </c>
      <c r="N20">
        <v>1009</v>
      </c>
      <c r="O20" t="s">
        <v>172</v>
      </c>
      <c r="P20" t="s">
        <v>172</v>
      </c>
      <c r="Q20">
        <v>1000</v>
      </c>
      <c r="X20">
        <v>3.0000000000000001E-5</v>
      </c>
      <c r="Y20">
        <v>9661.51</v>
      </c>
      <c r="Z20">
        <v>0</v>
      </c>
      <c r="AA20">
        <v>0</v>
      </c>
      <c r="AB20">
        <v>0</v>
      </c>
      <c r="AC20">
        <v>0</v>
      </c>
      <c r="AD20">
        <v>1</v>
      </c>
      <c r="AE20">
        <v>0</v>
      </c>
      <c r="AF20" t="s">
        <v>6</v>
      </c>
      <c r="AG20">
        <v>3.0000000000000001E-5</v>
      </c>
      <c r="AH20">
        <v>2</v>
      </c>
      <c r="AI20">
        <v>54030018</v>
      </c>
      <c r="AJ20">
        <v>20</v>
      </c>
      <c r="AK20">
        <v>0</v>
      </c>
      <c r="AL20">
        <v>0</v>
      </c>
      <c r="AM20">
        <v>0</v>
      </c>
      <c r="AN20">
        <v>0</v>
      </c>
      <c r="AO20">
        <v>0</v>
      </c>
      <c r="AP20">
        <v>0</v>
      </c>
      <c r="AQ20">
        <v>0</v>
      </c>
      <c r="AR20">
        <v>0</v>
      </c>
    </row>
    <row r="21" spans="1:44">
      <c r="A21">
        <f>ROW(Source!A101)</f>
        <v>101</v>
      </c>
      <c r="B21">
        <v>54030037</v>
      </c>
      <c r="C21">
        <v>54030012</v>
      </c>
      <c r="D21">
        <v>29114247</v>
      </c>
      <c r="E21">
        <v>1</v>
      </c>
      <c r="F21">
        <v>1</v>
      </c>
      <c r="G21">
        <v>1</v>
      </c>
      <c r="H21">
        <v>3</v>
      </c>
      <c r="I21" t="s">
        <v>769</v>
      </c>
      <c r="J21" t="s">
        <v>770</v>
      </c>
      <c r="K21" t="s">
        <v>771</v>
      </c>
      <c r="L21">
        <v>1348</v>
      </c>
      <c r="N21">
        <v>1009</v>
      </c>
      <c r="O21" t="s">
        <v>172</v>
      </c>
      <c r="P21" t="s">
        <v>172</v>
      </c>
      <c r="Q21">
        <v>1000</v>
      </c>
      <c r="X21">
        <v>0</v>
      </c>
      <c r="Y21">
        <v>9040.01</v>
      </c>
      <c r="Z21">
        <v>0</v>
      </c>
      <c r="AA21">
        <v>0</v>
      </c>
      <c r="AB21">
        <v>0</v>
      </c>
      <c r="AC21">
        <v>1</v>
      </c>
      <c r="AD21">
        <v>0</v>
      </c>
      <c r="AE21">
        <v>0</v>
      </c>
      <c r="AF21" t="s">
        <v>6</v>
      </c>
      <c r="AG21">
        <v>0</v>
      </c>
      <c r="AH21">
        <v>2</v>
      </c>
      <c r="AI21">
        <v>54030019</v>
      </c>
      <c r="AJ21">
        <v>21</v>
      </c>
      <c r="AK21">
        <v>0</v>
      </c>
      <c r="AL21">
        <v>0</v>
      </c>
      <c r="AM21">
        <v>0</v>
      </c>
      <c r="AN21">
        <v>0</v>
      </c>
      <c r="AO21">
        <v>0</v>
      </c>
      <c r="AP21">
        <v>0</v>
      </c>
      <c r="AQ21">
        <v>0</v>
      </c>
      <c r="AR21">
        <v>0</v>
      </c>
    </row>
    <row r="22" spans="1:44">
      <c r="A22">
        <f>ROW(Source!A101)</f>
        <v>101</v>
      </c>
      <c r="B22">
        <v>54030038</v>
      </c>
      <c r="C22">
        <v>54030012</v>
      </c>
      <c r="D22">
        <v>29107800</v>
      </c>
      <c r="E22">
        <v>1</v>
      </c>
      <c r="F22">
        <v>1</v>
      </c>
      <c r="G22">
        <v>1</v>
      </c>
      <c r="H22">
        <v>3</v>
      </c>
      <c r="I22" t="s">
        <v>772</v>
      </c>
      <c r="J22" t="s">
        <v>773</v>
      </c>
      <c r="K22" t="s">
        <v>774</v>
      </c>
      <c r="L22">
        <v>1346</v>
      </c>
      <c r="N22">
        <v>1009</v>
      </c>
      <c r="O22" t="s">
        <v>235</v>
      </c>
      <c r="P22" t="s">
        <v>235</v>
      </c>
      <c r="Q22">
        <v>1</v>
      </c>
      <c r="X22">
        <v>0.02</v>
      </c>
      <c r="Y22">
        <v>1.81</v>
      </c>
      <c r="Z22">
        <v>0</v>
      </c>
      <c r="AA22">
        <v>0</v>
      </c>
      <c r="AB22">
        <v>0</v>
      </c>
      <c r="AC22">
        <v>0</v>
      </c>
      <c r="AD22">
        <v>1</v>
      </c>
      <c r="AE22">
        <v>0</v>
      </c>
      <c r="AF22" t="s">
        <v>6</v>
      </c>
      <c r="AG22">
        <v>0.02</v>
      </c>
      <c r="AH22">
        <v>2</v>
      </c>
      <c r="AI22">
        <v>54030020</v>
      </c>
      <c r="AJ22">
        <v>22</v>
      </c>
      <c r="AK22">
        <v>0</v>
      </c>
      <c r="AL22">
        <v>0</v>
      </c>
      <c r="AM22">
        <v>0</v>
      </c>
      <c r="AN22">
        <v>0</v>
      </c>
      <c r="AO22">
        <v>0</v>
      </c>
      <c r="AP22">
        <v>0</v>
      </c>
      <c r="AQ22">
        <v>0</v>
      </c>
      <c r="AR22">
        <v>0</v>
      </c>
    </row>
    <row r="23" spans="1:44">
      <c r="A23">
        <f>ROW(Source!A101)</f>
        <v>101</v>
      </c>
      <c r="B23">
        <v>54030039</v>
      </c>
      <c r="C23">
        <v>54030012</v>
      </c>
      <c r="D23">
        <v>29107671</v>
      </c>
      <c r="E23">
        <v>1</v>
      </c>
      <c r="F23">
        <v>1</v>
      </c>
      <c r="G23">
        <v>1</v>
      </c>
      <c r="H23">
        <v>3</v>
      </c>
      <c r="I23" t="s">
        <v>775</v>
      </c>
      <c r="J23" t="s">
        <v>776</v>
      </c>
      <c r="K23" t="s">
        <v>777</v>
      </c>
      <c r="L23">
        <v>1346</v>
      </c>
      <c r="N23">
        <v>1009</v>
      </c>
      <c r="O23" t="s">
        <v>235</v>
      </c>
      <c r="P23" t="s">
        <v>235</v>
      </c>
      <c r="Q23">
        <v>1</v>
      </c>
      <c r="X23">
        <v>0.1</v>
      </c>
      <c r="Y23">
        <v>14.44</v>
      </c>
      <c r="Z23">
        <v>0</v>
      </c>
      <c r="AA23">
        <v>0</v>
      </c>
      <c r="AB23">
        <v>0</v>
      </c>
      <c r="AC23">
        <v>0</v>
      </c>
      <c r="AD23">
        <v>1</v>
      </c>
      <c r="AE23">
        <v>0</v>
      </c>
      <c r="AF23" t="s">
        <v>6</v>
      </c>
      <c r="AG23">
        <v>0.1</v>
      </c>
      <c r="AH23">
        <v>2</v>
      </c>
      <c r="AI23">
        <v>54030021</v>
      </c>
      <c r="AJ23">
        <v>23</v>
      </c>
      <c r="AK23">
        <v>0</v>
      </c>
      <c r="AL23">
        <v>0</v>
      </c>
      <c r="AM23">
        <v>0</v>
      </c>
      <c r="AN23">
        <v>0</v>
      </c>
      <c r="AO23">
        <v>0</v>
      </c>
      <c r="AP23">
        <v>0</v>
      </c>
      <c r="AQ23">
        <v>0</v>
      </c>
      <c r="AR23">
        <v>0</v>
      </c>
    </row>
    <row r="24" spans="1:44">
      <c r="A24">
        <f>ROW(Source!A101)</f>
        <v>101</v>
      </c>
      <c r="B24">
        <v>54030040</v>
      </c>
      <c r="C24">
        <v>54030012</v>
      </c>
      <c r="D24">
        <v>29113060</v>
      </c>
      <c r="E24">
        <v>1</v>
      </c>
      <c r="F24">
        <v>1</v>
      </c>
      <c r="G24">
        <v>1</v>
      </c>
      <c r="H24">
        <v>3</v>
      </c>
      <c r="I24" t="s">
        <v>778</v>
      </c>
      <c r="J24" t="s">
        <v>779</v>
      </c>
      <c r="K24" t="s">
        <v>780</v>
      </c>
      <c r="L24">
        <v>1348</v>
      </c>
      <c r="N24">
        <v>1009</v>
      </c>
      <c r="O24" t="s">
        <v>172</v>
      </c>
      <c r="P24" t="s">
        <v>172</v>
      </c>
      <c r="Q24">
        <v>1000</v>
      </c>
      <c r="X24">
        <v>0</v>
      </c>
      <c r="Y24">
        <v>0</v>
      </c>
      <c r="Z24">
        <v>0</v>
      </c>
      <c r="AA24">
        <v>0</v>
      </c>
      <c r="AB24">
        <v>0</v>
      </c>
      <c r="AC24">
        <v>1</v>
      </c>
      <c r="AD24">
        <v>0</v>
      </c>
      <c r="AE24">
        <v>0</v>
      </c>
      <c r="AF24" t="s">
        <v>6</v>
      </c>
      <c r="AG24">
        <v>0</v>
      </c>
      <c r="AH24">
        <v>2</v>
      </c>
      <c r="AI24">
        <v>54030022</v>
      </c>
      <c r="AJ24">
        <v>24</v>
      </c>
      <c r="AK24">
        <v>0</v>
      </c>
      <c r="AL24">
        <v>0</v>
      </c>
      <c r="AM24">
        <v>0</v>
      </c>
      <c r="AN24">
        <v>0</v>
      </c>
      <c r="AO24">
        <v>0</v>
      </c>
      <c r="AP24">
        <v>0</v>
      </c>
      <c r="AQ24">
        <v>0</v>
      </c>
      <c r="AR24">
        <v>0</v>
      </c>
    </row>
    <row r="25" spans="1:44">
      <c r="A25">
        <f>ROW(Source!A101)</f>
        <v>101</v>
      </c>
      <c r="B25">
        <v>54030041</v>
      </c>
      <c r="C25">
        <v>54030012</v>
      </c>
      <c r="D25">
        <v>29121665</v>
      </c>
      <c r="E25">
        <v>1</v>
      </c>
      <c r="F25">
        <v>1</v>
      </c>
      <c r="G25">
        <v>1</v>
      </c>
      <c r="H25">
        <v>3</v>
      </c>
      <c r="I25" t="s">
        <v>781</v>
      </c>
      <c r="J25" t="s">
        <v>782</v>
      </c>
      <c r="K25" t="s">
        <v>783</v>
      </c>
      <c r="L25">
        <v>1354</v>
      </c>
      <c r="N25">
        <v>1010</v>
      </c>
      <c r="O25" t="s">
        <v>143</v>
      </c>
      <c r="P25" t="s">
        <v>143</v>
      </c>
      <c r="Q25">
        <v>1</v>
      </c>
      <c r="X25">
        <v>0</v>
      </c>
      <c r="Y25">
        <v>0</v>
      </c>
      <c r="Z25">
        <v>0</v>
      </c>
      <c r="AA25">
        <v>0</v>
      </c>
      <c r="AB25">
        <v>0</v>
      </c>
      <c r="AC25">
        <v>1</v>
      </c>
      <c r="AD25">
        <v>0</v>
      </c>
      <c r="AE25">
        <v>0</v>
      </c>
      <c r="AF25" t="s">
        <v>6</v>
      </c>
      <c r="AG25">
        <v>0</v>
      </c>
      <c r="AH25">
        <v>2</v>
      </c>
      <c r="AI25">
        <v>54030023</v>
      </c>
      <c r="AJ25">
        <v>25</v>
      </c>
      <c r="AK25">
        <v>0</v>
      </c>
      <c r="AL25">
        <v>0</v>
      </c>
      <c r="AM25">
        <v>0</v>
      </c>
      <c r="AN25">
        <v>0</v>
      </c>
      <c r="AO25">
        <v>0</v>
      </c>
      <c r="AP25">
        <v>0</v>
      </c>
      <c r="AQ25">
        <v>0</v>
      </c>
      <c r="AR25">
        <v>0</v>
      </c>
    </row>
    <row r="26" spans="1:44">
      <c r="A26">
        <f>ROW(Source!A101)</f>
        <v>101</v>
      </c>
      <c r="B26">
        <v>54030042</v>
      </c>
      <c r="C26">
        <v>54030012</v>
      </c>
      <c r="D26">
        <v>29121654</v>
      </c>
      <c r="E26">
        <v>1</v>
      </c>
      <c r="F26">
        <v>1</v>
      </c>
      <c r="G26">
        <v>1</v>
      </c>
      <c r="H26">
        <v>3</v>
      </c>
      <c r="I26" t="s">
        <v>784</v>
      </c>
      <c r="J26" t="s">
        <v>785</v>
      </c>
      <c r="K26" t="s">
        <v>786</v>
      </c>
      <c r="L26">
        <v>1354</v>
      </c>
      <c r="N26">
        <v>1010</v>
      </c>
      <c r="O26" t="s">
        <v>143</v>
      </c>
      <c r="P26" t="s">
        <v>143</v>
      </c>
      <c r="Q26">
        <v>1</v>
      </c>
      <c r="X26">
        <v>0</v>
      </c>
      <c r="Y26">
        <v>0</v>
      </c>
      <c r="Z26">
        <v>0</v>
      </c>
      <c r="AA26">
        <v>0</v>
      </c>
      <c r="AB26">
        <v>0</v>
      </c>
      <c r="AC26">
        <v>1</v>
      </c>
      <c r="AD26">
        <v>0</v>
      </c>
      <c r="AE26">
        <v>0</v>
      </c>
      <c r="AF26" t="s">
        <v>6</v>
      </c>
      <c r="AG26">
        <v>0</v>
      </c>
      <c r="AH26">
        <v>2</v>
      </c>
      <c r="AI26">
        <v>54030024</v>
      </c>
      <c r="AJ26">
        <v>26</v>
      </c>
      <c r="AK26">
        <v>0</v>
      </c>
      <c r="AL26">
        <v>0</v>
      </c>
      <c r="AM26">
        <v>0</v>
      </c>
      <c r="AN26">
        <v>0</v>
      </c>
      <c r="AO26">
        <v>0</v>
      </c>
      <c r="AP26">
        <v>0</v>
      </c>
      <c r="AQ26">
        <v>0</v>
      </c>
      <c r="AR26">
        <v>0</v>
      </c>
    </row>
    <row r="27" spans="1:44">
      <c r="A27">
        <f>ROW(Source!A101)</f>
        <v>101</v>
      </c>
      <c r="B27">
        <v>54030043</v>
      </c>
      <c r="C27">
        <v>54030012</v>
      </c>
      <c r="D27">
        <v>29121544</v>
      </c>
      <c r="E27">
        <v>1</v>
      </c>
      <c r="F27">
        <v>1</v>
      </c>
      <c r="G27">
        <v>1</v>
      </c>
      <c r="H27">
        <v>3</v>
      </c>
      <c r="I27" t="s">
        <v>787</v>
      </c>
      <c r="J27" t="s">
        <v>788</v>
      </c>
      <c r="K27" t="s">
        <v>789</v>
      </c>
      <c r="L27">
        <v>1354</v>
      </c>
      <c r="N27">
        <v>1010</v>
      </c>
      <c r="O27" t="s">
        <v>143</v>
      </c>
      <c r="P27" t="s">
        <v>143</v>
      </c>
      <c r="Q27">
        <v>1</v>
      </c>
      <c r="X27">
        <v>0.1</v>
      </c>
      <c r="Y27">
        <v>0</v>
      </c>
      <c r="Z27">
        <v>0</v>
      </c>
      <c r="AA27">
        <v>0</v>
      </c>
      <c r="AB27">
        <v>0</v>
      </c>
      <c r="AC27">
        <v>0</v>
      </c>
      <c r="AD27">
        <v>0</v>
      </c>
      <c r="AE27">
        <v>0</v>
      </c>
      <c r="AF27" t="s">
        <v>6</v>
      </c>
      <c r="AG27">
        <v>0.1</v>
      </c>
      <c r="AH27">
        <v>2</v>
      </c>
      <c r="AI27">
        <v>54030025</v>
      </c>
      <c r="AJ27">
        <v>27</v>
      </c>
      <c r="AK27">
        <v>0</v>
      </c>
      <c r="AL27">
        <v>0</v>
      </c>
      <c r="AM27">
        <v>0</v>
      </c>
      <c r="AN27">
        <v>0</v>
      </c>
      <c r="AO27">
        <v>0</v>
      </c>
      <c r="AP27">
        <v>0</v>
      </c>
      <c r="AQ27">
        <v>0</v>
      </c>
      <c r="AR27">
        <v>0</v>
      </c>
    </row>
    <row r="28" spans="1:44">
      <c r="A28">
        <f>ROW(Source!A101)</f>
        <v>101</v>
      </c>
      <c r="B28">
        <v>54030044</v>
      </c>
      <c r="C28">
        <v>54030012</v>
      </c>
      <c r="D28">
        <v>29122423</v>
      </c>
      <c r="E28">
        <v>1</v>
      </c>
      <c r="F28">
        <v>1</v>
      </c>
      <c r="G28">
        <v>1</v>
      </c>
      <c r="H28">
        <v>3</v>
      </c>
      <c r="I28" t="s">
        <v>179</v>
      </c>
      <c r="J28" t="s">
        <v>181</v>
      </c>
      <c r="K28" t="s">
        <v>180</v>
      </c>
      <c r="L28">
        <v>1348</v>
      </c>
      <c r="N28">
        <v>1009</v>
      </c>
      <c r="O28" t="s">
        <v>172</v>
      </c>
      <c r="P28" t="s">
        <v>172</v>
      </c>
      <c r="Q28">
        <v>1000</v>
      </c>
      <c r="X28">
        <v>1E-4</v>
      </c>
      <c r="Y28">
        <v>9927.0300000000007</v>
      </c>
      <c r="Z28">
        <v>0</v>
      </c>
      <c r="AA28">
        <v>0</v>
      </c>
      <c r="AB28">
        <v>0</v>
      </c>
      <c r="AC28">
        <v>0</v>
      </c>
      <c r="AD28">
        <v>1</v>
      </c>
      <c r="AE28">
        <v>0</v>
      </c>
      <c r="AF28" t="s">
        <v>6</v>
      </c>
      <c r="AG28">
        <v>1E-4</v>
      </c>
      <c r="AH28">
        <v>2</v>
      </c>
      <c r="AI28">
        <v>54030026</v>
      </c>
      <c r="AJ28">
        <v>28</v>
      </c>
      <c r="AK28">
        <v>0</v>
      </c>
      <c r="AL28">
        <v>0</v>
      </c>
      <c r="AM28">
        <v>0</v>
      </c>
      <c r="AN28">
        <v>0</v>
      </c>
      <c r="AO28">
        <v>0</v>
      </c>
      <c r="AP28">
        <v>0</v>
      </c>
      <c r="AQ28">
        <v>0</v>
      </c>
      <c r="AR28">
        <v>0</v>
      </c>
    </row>
    <row r="29" spans="1:44">
      <c r="A29">
        <f>ROW(Source!A101)</f>
        <v>101</v>
      </c>
      <c r="B29">
        <v>54030045</v>
      </c>
      <c r="C29">
        <v>54030012</v>
      </c>
      <c r="D29">
        <v>29129110</v>
      </c>
      <c r="E29">
        <v>1</v>
      </c>
      <c r="F29">
        <v>1</v>
      </c>
      <c r="G29">
        <v>1</v>
      </c>
      <c r="H29">
        <v>3</v>
      </c>
      <c r="I29" t="s">
        <v>790</v>
      </c>
      <c r="J29" t="s">
        <v>791</v>
      </c>
      <c r="K29" t="s">
        <v>792</v>
      </c>
      <c r="L29">
        <v>1346</v>
      </c>
      <c r="N29">
        <v>1009</v>
      </c>
      <c r="O29" t="s">
        <v>235</v>
      </c>
      <c r="P29" t="s">
        <v>235</v>
      </c>
      <c r="Q29">
        <v>1</v>
      </c>
      <c r="X29">
        <v>0</v>
      </c>
      <c r="Y29">
        <v>0</v>
      </c>
      <c r="Z29">
        <v>0</v>
      </c>
      <c r="AA29">
        <v>0</v>
      </c>
      <c r="AB29">
        <v>0</v>
      </c>
      <c r="AC29">
        <v>1</v>
      </c>
      <c r="AD29">
        <v>0</v>
      </c>
      <c r="AE29">
        <v>0</v>
      </c>
      <c r="AF29" t="s">
        <v>6</v>
      </c>
      <c r="AG29">
        <v>0</v>
      </c>
      <c r="AH29">
        <v>2</v>
      </c>
      <c r="AI29">
        <v>54030027</v>
      </c>
      <c r="AJ29">
        <v>29</v>
      </c>
      <c r="AK29">
        <v>0</v>
      </c>
      <c r="AL29">
        <v>0</v>
      </c>
      <c r="AM29">
        <v>0</v>
      </c>
      <c r="AN29">
        <v>0</v>
      </c>
      <c r="AO29">
        <v>0</v>
      </c>
      <c r="AP29">
        <v>0</v>
      </c>
      <c r="AQ29">
        <v>0</v>
      </c>
      <c r="AR29">
        <v>0</v>
      </c>
    </row>
    <row r="30" spans="1:44">
      <c r="A30">
        <f>ROW(Source!A101)</f>
        <v>101</v>
      </c>
      <c r="B30">
        <v>54030046</v>
      </c>
      <c r="C30">
        <v>54030012</v>
      </c>
      <c r="D30">
        <v>29128724</v>
      </c>
      <c r="E30">
        <v>1</v>
      </c>
      <c r="F30">
        <v>1</v>
      </c>
      <c r="G30">
        <v>1</v>
      </c>
      <c r="H30">
        <v>3</v>
      </c>
      <c r="I30" t="s">
        <v>793</v>
      </c>
      <c r="J30" t="s">
        <v>794</v>
      </c>
      <c r="K30" t="s">
        <v>795</v>
      </c>
      <c r="L30">
        <v>1348</v>
      </c>
      <c r="N30">
        <v>1009</v>
      </c>
      <c r="O30" t="s">
        <v>172</v>
      </c>
      <c r="P30" t="s">
        <v>172</v>
      </c>
      <c r="Q30">
        <v>1000</v>
      </c>
      <c r="X30">
        <v>0</v>
      </c>
      <c r="Y30">
        <v>0</v>
      </c>
      <c r="Z30">
        <v>0</v>
      </c>
      <c r="AA30">
        <v>0</v>
      </c>
      <c r="AB30">
        <v>0</v>
      </c>
      <c r="AC30">
        <v>1</v>
      </c>
      <c r="AD30">
        <v>0</v>
      </c>
      <c r="AE30">
        <v>0</v>
      </c>
      <c r="AF30" t="s">
        <v>6</v>
      </c>
      <c r="AG30">
        <v>0</v>
      </c>
      <c r="AH30">
        <v>2</v>
      </c>
      <c r="AI30">
        <v>54030028</v>
      </c>
      <c r="AJ30">
        <v>30</v>
      </c>
      <c r="AK30">
        <v>0</v>
      </c>
      <c r="AL30">
        <v>0</v>
      </c>
      <c r="AM30">
        <v>0</v>
      </c>
      <c r="AN30">
        <v>0</v>
      </c>
      <c r="AO30">
        <v>0</v>
      </c>
      <c r="AP30">
        <v>0</v>
      </c>
      <c r="AQ30">
        <v>0</v>
      </c>
      <c r="AR30">
        <v>0</v>
      </c>
    </row>
    <row r="31" spans="1:44">
      <c r="A31">
        <f>ROW(Source!A101)</f>
        <v>101</v>
      </c>
      <c r="B31">
        <v>54030047</v>
      </c>
      <c r="C31">
        <v>54030012</v>
      </c>
      <c r="D31">
        <v>29148255</v>
      </c>
      <c r="E31">
        <v>1</v>
      </c>
      <c r="F31">
        <v>1</v>
      </c>
      <c r="G31">
        <v>1</v>
      </c>
      <c r="H31">
        <v>3</v>
      </c>
      <c r="I31" t="s">
        <v>796</v>
      </c>
      <c r="J31" t="s">
        <v>797</v>
      </c>
      <c r="K31" t="s">
        <v>798</v>
      </c>
      <c r="L31">
        <v>1354</v>
      </c>
      <c r="N31">
        <v>1010</v>
      </c>
      <c r="O31" t="s">
        <v>143</v>
      </c>
      <c r="P31" t="s">
        <v>143</v>
      </c>
      <c r="Q31">
        <v>1</v>
      </c>
      <c r="X31">
        <v>0</v>
      </c>
      <c r="Y31">
        <v>2822.47</v>
      </c>
      <c r="Z31">
        <v>0</v>
      </c>
      <c r="AA31">
        <v>0</v>
      </c>
      <c r="AB31">
        <v>0</v>
      </c>
      <c r="AC31">
        <v>1</v>
      </c>
      <c r="AD31">
        <v>0</v>
      </c>
      <c r="AE31">
        <v>0</v>
      </c>
      <c r="AF31" t="s">
        <v>6</v>
      </c>
      <c r="AG31">
        <v>0</v>
      </c>
      <c r="AH31">
        <v>2</v>
      </c>
      <c r="AI31">
        <v>54030029</v>
      </c>
      <c r="AJ31">
        <v>31</v>
      </c>
      <c r="AK31">
        <v>0</v>
      </c>
      <c r="AL31">
        <v>0</v>
      </c>
      <c r="AM31">
        <v>0</v>
      </c>
      <c r="AN31">
        <v>0</v>
      </c>
      <c r="AO31">
        <v>0</v>
      </c>
      <c r="AP31">
        <v>0</v>
      </c>
      <c r="AQ31">
        <v>0</v>
      </c>
      <c r="AR31">
        <v>0</v>
      </c>
    </row>
    <row r="32" spans="1:44">
      <c r="A32">
        <f>ROW(Source!A101)</f>
        <v>101</v>
      </c>
      <c r="B32">
        <v>54030048</v>
      </c>
      <c r="C32">
        <v>54030012</v>
      </c>
      <c r="D32">
        <v>29164123</v>
      </c>
      <c r="E32">
        <v>1</v>
      </c>
      <c r="F32">
        <v>1</v>
      </c>
      <c r="G32">
        <v>1</v>
      </c>
      <c r="H32">
        <v>3</v>
      </c>
      <c r="I32" t="s">
        <v>799</v>
      </c>
      <c r="J32" t="s">
        <v>800</v>
      </c>
      <c r="K32" t="s">
        <v>801</v>
      </c>
      <c r="L32">
        <v>1355</v>
      </c>
      <c r="N32">
        <v>1010</v>
      </c>
      <c r="O32" t="s">
        <v>257</v>
      </c>
      <c r="P32" t="s">
        <v>257</v>
      </c>
      <c r="Q32">
        <v>100</v>
      </c>
      <c r="X32">
        <v>0.06</v>
      </c>
      <c r="Y32">
        <v>601</v>
      </c>
      <c r="Z32">
        <v>0</v>
      </c>
      <c r="AA32">
        <v>0</v>
      </c>
      <c r="AB32">
        <v>0</v>
      </c>
      <c r="AC32">
        <v>0</v>
      </c>
      <c r="AD32">
        <v>1</v>
      </c>
      <c r="AE32">
        <v>0</v>
      </c>
      <c r="AF32" t="s">
        <v>6</v>
      </c>
      <c r="AG32">
        <v>0.06</v>
      </c>
      <c r="AH32">
        <v>2</v>
      </c>
      <c r="AI32">
        <v>54030030</v>
      </c>
      <c r="AJ32">
        <v>32</v>
      </c>
      <c r="AK32">
        <v>0</v>
      </c>
      <c r="AL32">
        <v>0</v>
      </c>
      <c r="AM32">
        <v>0</v>
      </c>
      <c r="AN32">
        <v>0</v>
      </c>
      <c r="AO32">
        <v>0</v>
      </c>
      <c r="AP32">
        <v>0</v>
      </c>
      <c r="AQ32">
        <v>0</v>
      </c>
      <c r="AR32">
        <v>0</v>
      </c>
    </row>
    <row r="33" spans="1:44">
      <c r="A33">
        <f>ROW(Source!A102)</f>
        <v>102</v>
      </c>
      <c r="B33">
        <v>54030065</v>
      </c>
      <c r="C33">
        <v>54030049</v>
      </c>
      <c r="D33">
        <v>18413593</v>
      </c>
      <c r="E33">
        <v>1</v>
      </c>
      <c r="F33">
        <v>1</v>
      </c>
      <c r="G33">
        <v>1</v>
      </c>
      <c r="H33">
        <v>1</v>
      </c>
      <c r="I33" t="s">
        <v>802</v>
      </c>
      <c r="J33" t="s">
        <v>6</v>
      </c>
      <c r="K33" t="s">
        <v>803</v>
      </c>
      <c r="L33">
        <v>1369</v>
      </c>
      <c r="N33">
        <v>1013</v>
      </c>
      <c r="O33" t="s">
        <v>738</v>
      </c>
      <c r="P33" t="s">
        <v>738</v>
      </c>
      <c r="Q33">
        <v>1</v>
      </c>
      <c r="X33">
        <v>8.09</v>
      </c>
      <c r="Y33">
        <v>0</v>
      </c>
      <c r="Z33">
        <v>0</v>
      </c>
      <c r="AA33">
        <v>0</v>
      </c>
      <c r="AB33">
        <v>10.06</v>
      </c>
      <c r="AC33">
        <v>0</v>
      </c>
      <c r="AD33">
        <v>1</v>
      </c>
      <c r="AE33">
        <v>1</v>
      </c>
      <c r="AF33" t="s">
        <v>6</v>
      </c>
      <c r="AG33">
        <v>8.09</v>
      </c>
      <c r="AH33">
        <v>2</v>
      </c>
      <c r="AI33">
        <v>54030050</v>
      </c>
      <c r="AJ33">
        <v>33</v>
      </c>
      <c r="AK33">
        <v>0</v>
      </c>
      <c r="AL33">
        <v>0</v>
      </c>
      <c r="AM33">
        <v>0</v>
      </c>
      <c r="AN33">
        <v>0</v>
      </c>
      <c r="AO33">
        <v>0</v>
      </c>
      <c r="AP33">
        <v>0</v>
      </c>
      <c r="AQ33">
        <v>0</v>
      </c>
      <c r="AR33">
        <v>0</v>
      </c>
    </row>
    <row r="34" spans="1:44">
      <c r="A34">
        <f>ROW(Source!A102)</f>
        <v>102</v>
      </c>
      <c r="B34">
        <v>54030066</v>
      </c>
      <c r="C34">
        <v>54030049</v>
      </c>
      <c r="D34">
        <v>121548</v>
      </c>
      <c r="E34">
        <v>1</v>
      </c>
      <c r="F34">
        <v>1</v>
      </c>
      <c r="G34">
        <v>1</v>
      </c>
      <c r="H34">
        <v>1</v>
      </c>
      <c r="I34" t="s">
        <v>108</v>
      </c>
      <c r="J34" t="s">
        <v>6</v>
      </c>
      <c r="K34" t="s">
        <v>741</v>
      </c>
      <c r="L34">
        <v>608254</v>
      </c>
      <c r="N34">
        <v>1013</v>
      </c>
      <c r="O34" t="s">
        <v>742</v>
      </c>
      <c r="P34" t="s">
        <v>742</v>
      </c>
      <c r="Q34">
        <v>1</v>
      </c>
      <c r="X34">
        <v>0.66</v>
      </c>
      <c r="Y34">
        <v>0</v>
      </c>
      <c r="Z34">
        <v>0</v>
      </c>
      <c r="AA34">
        <v>0</v>
      </c>
      <c r="AB34">
        <v>0</v>
      </c>
      <c r="AC34">
        <v>0</v>
      </c>
      <c r="AD34">
        <v>1</v>
      </c>
      <c r="AE34">
        <v>2</v>
      </c>
      <c r="AF34" t="s">
        <v>6</v>
      </c>
      <c r="AG34">
        <v>0.66</v>
      </c>
      <c r="AH34">
        <v>2</v>
      </c>
      <c r="AI34">
        <v>54030051</v>
      </c>
      <c r="AJ34">
        <v>34</v>
      </c>
      <c r="AK34">
        <v>0</v>
      </c>
      <c r="AL34">
        <v>0</v>
      </c>
      <c r="AM34">
        <v>0</v>
      </c>
      <c r="AN34">
        <v>0</v>
      </c>
      <c r="AO34">
        <v>0</v>
      </c>
      <c r="AP34">
        <v>0</v>
      </c>
      <c r="AQ34">
        <v>0</v>
      </c>
      <c r="AR34">
        <v>0</v>
      </c>
    </row>
    <row r="35" spans="1:44">
      <c r="A35">
        <f>ROW(Source!A102)</f>
        <v>102</v>
      </c>
      <c r="B35">
        <v>54030067</v>
      </c>
      <c r="C35">
        <v>54030049</v>
      </c>
      <c r="D35">
        <v>29172379</v>
      </c>
      <c r="E35">
        <v>1</v>
      </c>
      <c r="F35">
        <v>1</v>
      </c>
      <c r="G35">
        <v>1</v>
      </c>
      <c r="H35">
        <v>2</v>
      </c>
      <c r="I35" t="s">
        <v>750</v>
      </c>
      <c r="J35" t="s">
        <v>804</v>
      </c>
      <c r="K35" t="s">
        <v>752</v>
      </c>
      <c r="L35">
        <v>1368</v>
      </c>
      <c r="N35">
        <v>1011</v>
      </c>
      <c r="O35" t="s">
        <v>746</v>
      </c>
      <c r="P35" t="s">
        <v>746</v>
      </c>
      <c r="Q35">
        <v>1</v>
      </c>
      <c r="X35">
        <v>0.66</v>
      </c>
      <c r="Y35">
        <v>0</v>
      </c>
      <c r="Z35">
        <v>112</v>
      </c>
      <c r="AA35">
        <v>13.5</v>
      </c>
      <c r="AB35">
        <v>0</v>
      </c>
      <c r="AC35">
        <v>0</v>
      </c>
      <c r="AD35">
        <v>1</v>
      </c>
      <c r="AE35">
        <v>0</v>
      </c>
      <c r="AF35" t="s">
        <v>6</v>
      </c>
      <c r="AG35">
        <v>0.66</v>
      </c>
      <c r="AH35">
        <v>2</v>
      </c>
      <c r="AI35">
        <v>54030052</v>
      </c>
      <c r="AJ35">
        <v>35</v>
      </c>
      <c r="AK35">
        <v>0</v>
      </c>
      <c r="AL35">
        <v>0</v>
      </c>
      <c r="AM35">
        <v>0</v>
      </c>
      <c r="AN35">
        <v>0</v>
      </c>
      <c r="AO35">
        <v>0</v>
      </c>
      <c r="AP35">
        <v>0</v>
      </c>
      <c r="AQ35">
        <v>0</v>
      </c>
      <c r="AR35">
        <v>0</v>
      </c>
    </row>
    <row r="36" spans="1:44">
      <c r="A36">
        <f>ROW(Source!A102)</f>
        <v>102</v>
      </c>
      <c r="B36">
        <v>54030068</v>
      </c>
      <c r="C36">
        <v>54030049</v>
      </c>
      <c r="D36">
        <v>29174913</v>
      </c>
      <c r="E36">
        <v>1</v>
      </c>
      <c r="F36">
        <v>1</v>
      </c>
      <c r="G36">
        <v>1</v>
      </c>
      <c r="H36">
        <v>2</v>
      </c>
      <c r="I36" t="s">
        <v>760</v>
      </c>
      <c r="J36" t="s">
        <v>761</v>
      </c>
      <c r="K36" t="s">
        <v>762</v>
      </c>
      <c r="L36">
        <v>1368</v>
      </c>
      <c r="N36">
        <v>1011</v>
      </c>
      <c r="O36" t="s">
        <v>746</v>
      </c>
      <c r="P36" t="s">
        <v>746</v>
      </c>
      <c r="Q36">
        <v>1</v>
      </c>
      <c r="X36">
        <v>0.41</v>
      </c>
      <c r="Y36">
        <v>0</v>
      </c>
      <c r="Z36">
        <v>87.17</v>
      </c>
      <c r="AA36">
        <v>11.6</v>
      </c>
      <c r="AB36">
        <v>0</v>
      </c>
      <c r="AC36">
        <v>0</v>
      </c>
      <c r="AD36">
        <v>1</v>
      </c>
      <c r="AE36">
        <v>0</v>
      </c>
      <c r="AF36" t="s">
        <v>6</v>
      </c>
      <c r="AG36">
        <v>0.41</v>
      </c>
      <c r="AH36">
        <v>2</v>
      </c>
      <c r="AI36">
        <v>54030053</v>
      </c>
      <c r="AJ36">
        <v>36</v>
      </c>
      <c r="AK36">
        <v>0</v>
      </c>
      <c r="AL36">
        <v>0</v>
      </c>
      <c r="AM36">
        <v>0</v>
      </c>
      <c r="AN36">
        <v>0</v>
      </c>
      <c r="AO36">
        <v>0</v>
      </c>
      <c r="AP36">
        <v>0</v>
      </c>
      <c r="AQ36">
        <v>0</v>
      </c>
      <c r="AR36">
        <v>0</v>
      </c>
    </row>
    <row r="37" spans="1:44">
      <c r="A37">
        <f>ROW(Source!A102)</f>
        <v>102</v>
      </c>
      <c r="B37">
        <v>54030069</v>
      </c>
      <c r="C37">
        <v>54030049</v>
      </c>
      <c r="D37">
        <v>29107658</v>
      </c>
      <c r="E37">
        <v>1</v>
      </c>
      <c r="F37">
        <v>1</v>
      </c>
      <c r="G37">
        <v>1</v>
      </c>
      <c r="H37">
        <v>3</v>
      </c>
      <c r="I37" t="s">
        <v>766</v>
      </c>
      <c r="J37" t="s">
        <v>767</v>
      </c>
      <c r="K37" t="s">
        <v>768</v>
      </c>
      <c r="L37">
        <v>1348</v>
      </c>
      <c r="N37">
        <v>1009</v>
      </c>
      <c r="O37" t="s">
        <v>172</v>
      </c>
      <c r="P37" t="s">
        <v>172</v>
      </c>
      <c r="Q37">
        <v>1000</v>
      </c>
      <c r="X37">
        <v>3.0000000000000001E-5</v>
      </c>
      <c r="Y37">
        <v>9661.51</v>
      </c>
      <c r="Z37">
        <v>0</v>
      </c>
      <c r="AA37">
        <v>0</v>
      </c>
      <c r="AB37">
        <v>0</v>
      </c>
      <c r="AC37">
        <v>0</v>
      </c>
      <c r="AD37">
        <v>1</v>
      </c>
      <c r="AE37">
        <v>0</v>
      </c>
      <c r="AF37" t="s">
        <v>6</v>
      </c>
      <c r="AG37">
        <v>3.0000000000000001E-5</v>
      </c>
      <c r="AH37">
        <v>2</v>
      </c>
      <c r="AI37">
        <v>54030054</v>
      </c>
      <c r="AJ37">
        <v>37</v>
      </c>
      <c r="AK37">
        <v>0</v>
      </c>
      <c r="AL37">
        <v>0</v>
      </c>
      <c r="AM37">
        <v>0</v>
      </c>
      <c r="AN37">
        <v>0</v>
      </c>
      <c r="AO37">
        <v>0</v>
      </c>
      <c r="AP37">
        <v>0</v>
      </c>
      <c r="AQ37">
        <v>0</v>
      </c>
      <c r="AR37">
        <v>0</v>
      </c>
    </row>
    <row r="38" spans="1:44">
      <c r="A38">
        <f>ROW(Source!A102)</f>
        <v>102</v>
      </c>
      <c r="B38">
        <v>54030070</v>
      </c>
      <c r="C38">
        <v>54030049</v>
      </c>
      <c r="D38">
        <v>29107700</v>
      </c>
      <c r="E38">
        <v>1</v>
      </c>
      <c r="F38">
        <v>1</v>
      </c>
      <c r="G38">
        <v>1</v>
      </c>
      <c r="H38">
        <v>3</v>
      </c>
      <c r="I38" t="s">
        <v>805</v>
      </c>
      <c r="J38" t="s">
        <v>806</v>
      </c>
      <c r="K38" t="s">
        <v>807</v>
      </c>
      <c r="L38">
        <v>1348</v>
      </c>
      <c r="N38">
        <v>1009</v>
      </c>
      <c r="O38" t="s">
        <v>172</v>
      </c>
      <c r="P38" t="s">
        <v>172</v>
      </c>
      <c r="Q38">
        <v>1000</v>
      </c>
      <c r="X38">
        <v>1.2E-4</v>
      </c>
      <c r="Y38">
        <v>6667.01</v>
      </c>
      <c r="Z38">
        <v>0</v>
      </c>
      <c r="AA38">
        <v>0</v>
      </c>
      <c r="AB38">
        <v>0</v>
      </c>
      <c r="AC38">
        <v>0</v>
      </c>
      <c r="AD38">
        <v>1</v>
      </c>
      <c r="AE38">
        <v>0</v>
      </c>
      <c r="AF38" t="s">
        <v>6</v>
      </c>
      <c r="AG38">
        <v>1.2E-4</v>
      </c>
      <c r="AH38">
        <v>2</v>
      </c>
      <c r="AI38">
        <v>54030055</v>
      </c>
      <c r="AJ38">
        <v>38</v>
      </c>
      <c r="AK38">
        <v>0</v>
      </c>
      <c r="AL38">
        <v>0</v>
      </c>
      <c r="AM38">
        <v>0</v>
      </c>
      <c r="AN38">
        <v>0</v>
      </c>
      <c r="AO38">
        <v>0</v>
      </c>
      <c r="AP38">
        <v>0</v>
      </c>
      <c r="AQ38">
        <v>0</v>
      </c>
      <c r="AR38">
        <v>0</v>
      </c>
    </row>
    <row r="39" spans="1:44">
      <c r="A39">
        <f>ROW(Source!A102)</f>
        <v>102</v>
      </c>
      <c r="B39">
        <v>54030071</v>
      </c>
      <c r="C39">
        <v>54030049</v>
      </c>
      <c r="D39">
        <v>29114247</v>
      </c>
      <c r="E39">
        <v>1</v>
      </c>
      <c r="F39">
        <v>1</v>
      </c>
      <c r="G39">
        <v>1</v>
      </c>
      <c r="H39">
        <v>3</v>
      </c>
      <c r="I39" t="s">
        <v>769</v>
      </c>
      <c r="J39" t="s">
        <v>770</v>
      </c>
      <c r="K39" t="s">
        <v>771</v>
      </c>
      <c r="L39">
        <v>1348</v>
      </c>
      <c r="N39">
        <v>1009</v>
      </c>
      <c r="O39" t="s">
        <v>172</v>
      </c>
      <c r="P39" t="s">
        <v>172</v>
      </c>
      <c r="Q39">
        <v>1000</v>
      </c>
      <c r="X39">
        <v>0</v>
      </c>
      <c r="Y39">
        <v>9040.01</v>
      </c>
      <c r="Z39">
        <v>0</v>
      </c>
      <c r="AA39">
        <v>0</v>
      </c>
      <c r="AB39">
        <v>0</v>
      </c>
      <c r="AC39">
        <v>1</v>
      </c>
      <c r="AD39">
        <v>0</v>
      </c>
      <c r="AE39">
        <v>0</v>
      </c>
      <c r="AF39" t="s">
        <v>6</v>
      </c>
      <c r="AG39">
        <v>0</v>
      </c>
      <c r="AH39">
        <v>2</v>
      </c>
      <c r="AI39">
        <v>54030056</v>
      </c>
      <c r="AJ39">
        <v>39</v>
      </c>
      <c r="AK39">
        <v>0</v>
      </c>
      <c r="AL39">
        <v>0</v>
      </c>
      <c r="AM39">
        <v>0</v>
      </c>
      <c r="AN39">
        <v>0</v>
      </c>
      <c r="AO39">
        <v>0</v>
      </c>
      <c r="AP39">
        <v>0</v>
      </c>
      <c r="AQ39">
        <v>0</v>
      </c>
      <c r="AR39">
        <v>0</v>
      </c>
    </row>
    <row r="40" spans="1:44">
      <c r="A40">
        <f>ROW(Source!A102)</f>
        <v>102</v>
      </c>
      <c r="B40">
        <v>54030072</v>
      </c>
      <c r="C40">
        <v>54030049</v>
      </c>
      <c r="D40">
        <v>29107800</v>
      </c>
      <c r="E40">
        <v>1</v>
      </c>
      <c r="F40">
        <v>1</v>
      </c>
      <c r="G40">
        <v>1</v>
      </c>
      <c r="H40">
        <v>3</v>
      </c>
      <c r="I40" t="s">
        <v>772</v>
      </c>
      <c r="J40" t="s">
        <v>773</v>
      </c>
      <c r="K40" t="s">
        <v>774</v>
      </c>
      <c r="L40">
        <v>1346</v>
      </c>
      <c r="N40">
        <v>1009</v>
      </c>
      <c r="O40" t="s">
        <v>235</v>
      </c>
      <c r="P40" t="s">
        <v>235</v>
      </c>
      <c r="Q40">
        <v>1</v>
      </c>
      <c r="X40">
        <v>0.02</v>
      </c>
      <c r="Y40">
        <v>1.81</v>
      </c>
      <c r="Z40">
        <v>0</v>
      </c>
      <c r="AA40">
        <v>0</v>
      </c>
      <c r="AB40">
        <v>0</v>
      </c>
      <c r="AC40">
        <v>0</v>
      </c>
      <c r="AD40">
        <v>1</v>
      </c>
      <c r="AE40">
        <v>0</v>
      </c>
      <c r="AF40" t="s">
        <v>6</v>
      </c>
      <c r="AG40">
        <v>0.02</v>
      </c>
      <c r="AH40">
        <v>2</v>
      </c>
      <c r="AI40">
        <v>54030057</v>
      </c>
      <c r="AJ40">
        <v>40</v>
      </c>
      <c r="AK40">
        <v>0</v>
      </c>
      <c r="AL40">
        <v>0</v>
      </c>
      <c r="AM40">
        <v>0</v>
      </c>
      <c r="AN40">
        <v>0</v>
      </c>
      <c r="AO40">
        <v>0</v>
      </c>
      <c r="AP40">
        <v>0</v>
      </c>
      <c r="AQ40">
        <v>0</v>
      </c>
      <c r="AR40">
        <v>0</v>
      </c>
    </row>
    <row r="41" spans="1:44">
      <c r="A41">
        <f>ROW(Source!A102)</f>
        <v>102</v>
      </c>
      <c r="B41">
        <v>54030073</v>
      </c>
      <c r="C41">
        <v>54030049</v>
      </c>
      <c r="D41">
        <v>29107671</v>
      </c>
      <c r="E41">
        <v>1</v>
      </c>
      <c r="F41">
        <v>1</v>
      </c>
      <c r="G41">
        <v>1</v>
      </c>
      <c r="H41">
        <v>3</v>
      </c>
      <c r="I41" t="s">
        <v>775</v>
      </c>
      <c r="J41" t="s">
        <v>776</v>
      </c>
      <c r="K41" t="s">
        <v>777</v>
      </c>
      <c r="L41">
        <v>1346</v>
      </c>
      <c r="N41">
        <v>1009</v>
      </c>
      <c r="O41" t="s">
        <v>235</v>
      </c>
      <c r="P41" t="s">
        <v>235</v>
      </c>
      <c r="Q41">
        <v>1</v>
      </c>
      <c r="X41">
        <v>0.01</v>
      </c>
      <c r="Y41">
        <v>14.44</v>
      </c>
      <c r="Z41">
        <v>0</v>
      </c>
      <c r="AA41">
        <v>0</v>
      </c>
      <c r="AB41">
        <v>0</v>
      </c>
      <c r="AC41">
        <v>0</v>
      </c>
      <c r="AD41">
        <v>1</v>
      </c>
      <c r="AE41">
        <v>0</v>
      </c>
      <c r="AF41" t="s">
        <v>6</v>
      </c>
      <c r="AG41">
        <v>0.01</v>
      </c>
      <c r="AH41">
        <v>2</v>
      </c>
      <c r="AI41">
        <v>54030058</v>
      </c>
      <c r="AJ41">
        <v>41</v>
      </c>
      <c r="AK41">
        <v>0</v>
      </c>
      <c r="AL41">
        <v>0</v>
      </c>
      <c r="AM41">
        <v>0</v>
      </c>
      <c r="AN41">
        <v>0</v>
      </c>
      <c r="AO41">
        <v>0</v>
      </c>
      <c r="AP41">
        <v>0</v>
      </c>
      <c r="AQ41">
        <v>0</v>
      </c>
      <c r="AR41">
        <v>0</v>
      </c>
    </row>
    <row r="42" spans="1:44">
      <c r="A42">
        <f>ROW(Source!A102)</f>
        <v>102</v>
      </c>
      <c r="B42">
        <v>54030074</v>
      </c>
      <c r="C42">
        <v>54030049</v>
      </c>
      <c r="D42">
        <v>29113060</v>
      </c>
      <c r="E42">
        <v>1</v>
      </c>
      <c r="F42">
        <v>1</v>
      </c>
      <c r="G42">
        <v>1</v>
      </c>
      <c r="H42">
        <v>3</v>
      </c>
      <c r="I42" t="s">
        <v>778</v>
      </c>
      <c r="J42" t="s">
        <v>779</v>
      </c>
      <c r="K42" t="s">
        <v>780</v>
      </c>
      <c r="L42">
        <v>1348</v>
      </c>
      <c r="N42">
        <v>1009</v>
      </c>
      <c r="O42" t="s">
        <v>172</v>
      </c>
      <c r="P42" t="s">
        <v>172</v>
      </c>
      <c r="Q42">
        <v>1000</v>
      </c>
      <c r="X42">
        <v>0</v>
      </c>
      <c r="Y42">
        <v>0</v>
      </c>
      <c r="Z42">
        <v>0</v>
      </c>
      <c r="AA42">
        <v>0</v>
      </c>
      <c r="AB42">
        <v>0</v>
      </c>
      <c r="AC42">
        <v>1</v>
      </c>
      <c r="AD42">
        <v>0</v>
      </c>
      <c r="AE42">
        <v>0</v>
      </c>
      <c r="AF42" t="s">
        <v>6</v>
      </c>
      <c r="AG42">
        <v>0</v>
      </c>
      <c r="AH42">
        <v>2</v>
      </c>
      <c r="AI42">
        <v>54030059</v>
      </c>
      <c r="AJ42">
        <v>42</v>
      </c>
      <c r="AK42">
        <v>0</v>
      </c>
      <c r="AL42">
        <v>0</v>
      </c>
      <c r="AM42">
        <v>0</v>
      </c>
      <c r="AN42">
        <v>0</v>
      </c>
      <c r="AO42">
        <v>0</v>
      </c>
      <c r="AP42">
        <v>0</v>
      </c>
      <c r="AQ42">
        <v>0</v>
      </c>
      <c r="AR42">
        <v>0</v>
      </c>
    </row>
    <row r="43" spans="1:44">
      <c r="A43">
        <f>ROW(Source!A102)</f>
        <v>102</v>
      </c>
      <c r="B43">
        <v>54030075</v>
      </c>
      <c r="C43">
        <v>54030049</v>
      </c>
      <c r="D43">
        <v>29121665</v>
      </c>
      <c r="E43">
        <v>1</v>
      </c>
      <c r="F43">
        <v>1</v>
      </c>
      <c r="G43">
        <v>1</v>
      </c>
      <c r="H43">
        <v>3</v>
      </c>
      <c r="I43" t="s">
        <v>781</v>
      </c>
      <c r="J43" t="s">
        <v>782</v>
      </c>
      <c r="K43" t="s">
        <v>783</v>
      </c>
      <c r="L43">
        <v>1354</v>
      </c>
      <c r="N43">
        <v>1010</v>
      </c>
      <c r="O43" t="s">
        <v>143</v>
      </c>
      <c r="P43" t="s">
        <v>143</v>
      </c>
      <c r="Q43">
        <v>1</v>
      </c>
      <c r="X43">
        <v>0</v>
      </c>
      <c r="Y43">
        <v>0</v>
      </c>
      <c r="Z43">
        <v>0</v>
      </c>
      <c r="AA43">
        <v>0</v>
      </c>
      <c r="AB43">
        <v>0</v>
      </c>
      <c r="AC43">
        <v>1</v>
      </c>
      <c r="AD43">
        <v>0</v>
      </c>
      <c r="AE43">
        <v>0</v>
      </c>
      <c r="AF43" t="s">
        <v>6</v>
      </c>
      <c r="AG43">
        <v>0</v>
      </c>
      <c r="AH43">
        <v>2</v>
      </c>
      <c r="AI43">
        <v>54030060</v>
      </c>
      <c r="AJ43">
        <v>43</v>
      </c>
      <c r="AK43">
        <v>0</v>
      </c>
      <c r="AL43">
        <v>0</v>
      </c>
      <c r="AM43">
        <v>0</v>
      </c>
      <c r="AN43">
        <v>0</v>
      </c>
      <c r="AO43">
        <v>0</v>
      </c>
      <c r="AP43">
        <v>0</v>
      </c>
      <c r="AQ43">
        <v>0</v>
      </c>
      <c r="AR43">
        <v>0</v>
      </c>
    </row>
    <row r="44" spans="1:44">
      <c r="A44">
        <f>ROW(Source!A102)</f>
        <v>102</v>
      </c>
      <c r="B44">
        <v>54030076</v>
      </c>
      <c r="C44">
        <v>54030049</v>
      </c>
      <c r="D44">
        <v>29122423</v>
      </c>
      <c r="E44">
        <v>1</v>
      </c>
      <c r="F44">
        <v>1</v>
      </c>
      <c r="G44">
        <v>1</v>
      </c>
      <c r="H44">
        <v>3</v>
      </c>
      <c r="I44" t="s">
        <v>179</v>
      </c>
      <c r="J44" t="s">
        <v>181</v>
      </c>
      <c r="K44" t="s">
        <v>180</v>
      </c>
      <c r="L44">
        <v>1348</v>
      </c>
      <c r="N44">
        <v>1009</v>
      </c>
      <c r="O44" t="s">
        <v>172</v>
      </c>
      <c r="P44" t="s">
        <v>172</v>
      </c>
      <c r="Q44">
        <v>1000</v>
      </c>
      <c r="X44">
        <v>1E-4</v>
      </c>
      <c r="Y44">
        <v>9927.0300000000007</v>
      </c>
      <c r="Z44">
        <v>0</v>
      </c>
      <c r="AA44">
        <v>0</v>
      </c>
      <c r="AB44">
        <v>0</v>
      </c>
      <c r="AC44">
        <v>0</v>
      </c>
      <c r="AD44">
        <v>1</v>
      </c>
      <c r="AE44">
        <v>0</v>
      </c>
      <c r="AF44" t="s">
        <v>6</v>
      </c>
      <c r="AG44">
        <v>1E-4</v>
      </c>
      <c r="AH44">
        <v>2</v>
      </c>
      <c r="AI44">
        <v>54030061</v>
      </c>
      <c r="AJ44">
        <v>44</v>
      </c>
      <c r="AK44">
        <v>0</v>
      </c>
      <c r="AL44">
        <v>0</v>
      </c>
      <c r="AM44">
        <v>0</v>
      </c>
      <c r="AN44">
        <v>0</v>
      </c>
      <c r="AO44">
        <v>0</v>
      </c>
      <c r="AP44">
        <v>0</v>
      </c>
      <c r="AQ44">
        <v>0</v>
      </c>
      <c r="AR44">
        <v>0</v>
      </c>
    </row>
    <row r="45" spans="1:44">
      <c r="A45">
        <f>ROW(Source!A102)</f>
        <v>102</v>
      </c>
      <c r="B45">
        <v>54030077</v>
      </c>
      <c r="C45">
        <v>54030049</v>
      </c>
      <c r="D45">
        <v>29128276</v>
      </c>
      <c r="E45">
        <v>1</v>
      </c>
      <c r="F45">
        <v>1</v>
      </c>
      <c r="G45">
        <v>1</v>
      </c>
      <c r="H45">
        <v>3</v>
      </c>
      <c r="I45" t="s">
        <v>808</v>
      </c>
      <c r="J45" t="s">
        <v>809</v>
      </c>
      <c r="K45" t="s">
        <v>810</v>
      </c>
      <c r="L45">
        <v>1346</v>
      </c>
      <c r="N45">
        <v>1009</v>
      </c>
      <c r="O45" t="s">
        <v>235</v>
      </c>
      <c r="P45" t="s">
        <v>235</v>
      </c>
      <c r="Q45">
        <v>1</v>
      </c>
      <c r="X45">
        <v>0</v>
      </c>
      <c r="Y45">
        <v>0</v>
      </c>
      <c r="Z45">
        <v>0</v>
      </c>
      <c r="AA45">
        <v>0</v>
      </c>
      <c r="AB45">
        <v>0</v>
      </c>
      <c r="AC45">
        <v>1</v>
      </c>
      <c r="AD45">
        <v>0</v>
      </c>
      <c r="AE45">
        <v>0</v>
      </c>
      <c r="AF45" t="s">
        <v>6</v>
      </c>
      <c r="AG45">
        <v>0</v>
      </c>
      <c r="AH45">
        <v>2</v>
      </c>
      <c r="AI45">
        <v>54030062</v>
      </c>
      <c r="AJ45">
        <v>45</v>
      </c>
      <c r="AK45">
        <v>0</v>
      </c>
      <c r="AL45">
        <v>0</v>
      </c>
      <c r="AM45">
        <v>0</v>
      </c>
      <c r="AN45">
        <v>0</v>
      </c>
      <c r="AO45">
        <v>0</v>
      </c>
      <c r="AP45">
        <v>0</v>
      </c>
      <c r="AQ45">
        <v>0</v>
      </c>
      <c r="AR45">
        <v>0</v>
      </c>
    </row>
    <row r="46" spans="1:44">
      <c r="A46">
        <f>ROW(Source!A102)</f>
        <v>102</v>
      </c>
      <c r="B46">
        <v>54030078</v>
      </c>
      <c r="C46">
        <v>54030049</v>
      </c>
      <c r="D46">
        <v>29129110</v>
      </c>
      <c r="E46">
        <v>1</v>
      </c>
      <c r="F46">
        <v>1</v>
      </c>
      <c r="G46">
        <v>1</v>
      </c>
      <c r="H46">
        <v>3</v>
      </c>
      <c r="I46" t="s">
        <v>790</v>
      </c>
      <c r="J46" t="s">
        <v>791</v>
      </c>
      <c r="K46" t="s">
        <v>792</v>
      </c>
      <c r="L46">
        <v>1346</v>
      </c>
      <c r="N46">
        <v>1009</v>
      </c>
      <c r="O46" t="s">
        <v>235</v>
      </c>
      <c r="P46" t="s">
        <v>235</v>
      </c>
      <c r="Q46">
        <v>1</v>
      </c>
      <c r="X46">
        <v>0</v>
      </c>
      <c r="Y46">
        <v>0</v>
      </c>
      <c r="Z46">
        <v>0</v>
      </c>
      <c r="AA46">
        <v>0</v>
      </c>
      <c r="AB46">
        <v>0</v>
      </c>
      <c r="AC46">
        <v>1</v>
      </c>
      <c r="AD46">
        <v>0</v>
      </c>
      <c r="AE46">
        <v>0</v>
      </c>
      <c r="AF46" t="s">
        <v>6</v>
      </c>
      <c r="AG46">
        <v>0</v>
      </c>
      <c r="AH46">
        <v>2</v>
      </c>
      <c r="AI46">
        <v>54030063</v>
      </c>
      <c r="AJ46">
        <v>46</v>
      </c>
      <c r="AK46">
        <v>0</v>
      </c>
      <c r="AL46">
        <v>0</v>
      </c>
      <c r="AM46">
        <v>0</v>
      </c>
      <c r="AN46">
        <v>0</v>
      </c>
      <c r="AO46">
        <v>0</v>
      </c>
      <c r="AP46">
        <v>0</v>
      </c>
      <c r="AQ46">
        <v>0</v>
      </c>
      <c r="AR46">
        <v>0</v>
      </c>
    </row>
    <row r="47" spans="1:44">
      <c r="A47">
        <f>ROW(Source!A102)</f>
        <v>102</v>
      </c>
      <c r="B47">
        <v>54030079</v>
      </c>
      <c r="C47">
        <v>54030049</v>
      </c>
      <c r="D47">
        <v>29155661</v>
      </c>
      <c r="E47">
        <v>1</v>
      </c>
      <c r="F47">
        <v>1</v>
      </c>
      <c r="G47">
        <v>1</v>
      </c>
      <c r="H47">
        <v>3</v>
      </c>
      <c r="I47" t="s">
        <v>811</v>
      </c>
      <c r="J47" t="s">
        <v>812</v>
      </c>
      <c r="K47" t="s">
        <v>813</v>
      </c>
      <c r="L47">
        <v>1348</v>
      </c>
      <c r="N47">
        <v>1009</v>
      </c>
      <c r="O47" t="s">
        <v>172</v>
      </c>
      <c r="P47" t="s">
        <v>172</v>
      </c>
      <c r="Q47">
        <v>1000</v>
      </c>
      <c r="X47">
        <v>0</v>
      </c>
      <c r="Y47">
        <v>0</v>
      </c>
      <c r="Z47">
        <v>0</v>
      </c>
      <c r="AA47">
        <v>0</v>
      </c>
      <c r="AB47">
        <v>0</v>
      </c>
      <c r="AC47">
        <v>1</v>
      </c>
      <c r="AD47">
        <v>0</v>
      </c>
      <c r="AE47">
        <v>0</v>
      </c>
      <c r="AF47" t="s">
        <v>6</v>
      </c>
      <c r="AG47">
        <v>0</v>
      </c>
      <c r="AH47">
        <v>2</v>
      </c>
      <c r="AI47">
        <v>54030064</v>
      </c>
      <c r="AJ47">
        <v>47</v>
      </c>
      <c r="AK47">
        <v>0</v>
      </c>
      <c r="AL47">
        <v>0</v>
      </c>
      <c r="AM47">
        <v>0</v>
      </c>
      <c r="AN47">
        <v>0</v>
      </c>
      <c r="AO47">
        <v>0</v>
      </c>
      <c r="AP47">
        <v>0</v>
      </c>
      <c r="AQ47">
        <v>0</v>
      </c>
      <c r="AR47">
        <v>0</v>
      </c>
    </row>
    <row r="48" spans="1:44">
      <c r="A48">
        <f>ROW(Source!A104)</f>
        <v>104</v>
      </c>
      <c r="B48">
        <v>54030083</v>
      </c>
      <c r="C48">
        <v>54030081</v>
      </c>
      <c r="D48">
        <v>18406804</v>
      </c>
      <c r="E48">
        <v>1</v>
      </c>
      <c r="F48">
        <v>1</v>
      </c>
      <c r="G48">
        <v>1</v>
      </c>
      <c r="H48">
        <v>1</v>
      </c>
      <c r="I48" t="s">
        <v>814</v>
      </c>
      <c r="J48" t="s">
        <v>6</v>
      </c>
      <c r="K48" t="s">
        <v>815</v>
      </c>
      <c r="L48">
        <v>1369</v>
      </c>
      <c r="N48">
        <v>1013</v>
      </c>
      <c r="O48" t="s">
        <v>738</v>
      </c>
      <c r="P48" t="s">
        <v>738</v>
      </c>
      <c r="Q48">
        <v>1</v>
      </c>
      <c r="X48">
        <v>154</v>
      </c>
      <c r="Y48">
        <v>0</v>
      </c>
      <c r="Z48">
        <v>0</v>
      </c>
      <c r="AA48">
        <v>0</v>
      </c>
      <c r="AB48">
        <v>7.8</v>
      </c>
      <c r="AC48">
        <v>0</v>
      </c>
      <c r="AD48">
        <v>1</v>
      </c>
      <c r="AE48">
        <v>1</v>
      </c>
      <c r="AF48" t="s">
        <v>6</v>
      </c>
      <c r="AG48">
        <v>154</v>
      </c>
      <c r="AH48">
        <v>2</v>
      </c>
      <c r="AI48">
        <v>54030082</v>
      </c>
      <c r="AJ48">
        <v>48</v>
      </c>
      <c r="AK48">
        <v>0</v>
      </c>
      <c r="AL48">
        <v>0</v>
      </c>
      <c r="AM48">
        <v>0</v>
      </c>
      <c r="AN48">
        <v>0</v>
      </c>
      <c r="AO48">
        <v>0</v>
      </c>
      <c r="AP48">
        <v>0</v>
      </c>
      <c r="AQ48">
        <v>0</v>
      </c>
      <c r="AR48">
        <v>0</v>
      </c>
    </row>
    <row r="49" spans="1:44">
      <c r="A49">
        <f>ROW(Source!A105)</f>
        <v>105</v>
      </c>
      <c r="B49">
        <v>54030093</v>
      </c>
      <c r="C49">
        <v>54030084</v>
      </c>
      <c r="D49">
        <v>29361034</v>
      </c>
      <c r="E49">
        <v>1</v>
      </c>
      <c r="F49">
        <v>1</v>
      </c>
      <c r="G49">
        <v>1</v>
      </c>
      <c r="H49">
        <v>1</v>
      </c>
      <c r="I49" t="s">
        <v>816</v>
      </c>
      <c r="J49" t="s">
        <v>6</v>
      </c>
      <c r="K49" t="s">
        <v>817</v>
      </c>
      <c r="L49">
        <v>1369</v>
      </c>
      <c r="N49">
        <v>1013</v>
      </c>
      <c r="O49" t="s">
        <v>738</v>
      </c>
      <c r="P49" t="s">
        <v>738</v>
      </c>
      <c r="Q49">
        <v>1</v>
      </c>
      <c r="X49">
        <v>16.600000000000001</v>
      </c>
      <c r="Y49">
        <v>0</v>
      </c>
      <c r="Z49">
        <v>0</v>
      </c>
      <c r="AA49">
        <v>0</v>
      </c>
      <c r="AB49">
        <v>9.4</v>
      </c>
      <c r="AC49">
        <v>0</v>
      </c>
      <c r="AD49">
        <v>1</v>
      </c>
      <c r="AE49">
        <v>1</v>
      </c>
      <c r="AF49" t="s">
        <v>6</v>
      </c>
      <c r="AG49">
        <v>16.600000000000001</v>
      </c>
      <c r="AH49">
        <v>2</v>
      </c>
      <c r="AI49">
        <v>54030085</v>
      </c>
      <c r="AJ49">
        <v>49</v>
      </c>
      <c r="AK49">
        <v>0</v>
      </c>
      <c r="AL49">
        <v>0</v>
      </c>
      <c r="AM49">
        <v>0</v>
      </c>
      <c r="AN49">
        <v>0</v>
      </c>
      <c r="AO49">
        <v>0</v>
      </c>
      <c r="AP49">
        <v>0</v>
      </c>
      <c r="AQ49">
        <v>0</v>
      </c>
      <c r="AR49">
        <v>0</v>
      </c>
    </row>
    <row r="50" spans="1:44">
      <c r="A50">
        <f>ROW(Source!A105)</f>
        <v>105</v>
      </c>
      <c r="B50">
        <v>54030094</v>
      </c>
      <c r="C50">
        <v>54030084</v>
      </c>
      <c r="D50">
        <v>121548</v>
      </c>
      <c r="E50">
        <v>1</v>
      </c>
      <c r="F50">
        <v>1</v>
      </c>
      <c r="G50">
        <v>1</v>
      </c>
      <c r="H50">
        <v>1</v>
      </c>
      <c r="I50" t="s">
        <v>108</v>
      </c>
      <c r="J50" t="s">
        <v>6</v>
      </c>
      <c r="K50" t="s">
        <v>741</v>
      </c>
      <c r="L50">
        <v>608254</v>
      </c>
      <c r="N50">
        <v>1013</v>
      </c>
      <c r="O50" t="s">
        <v>742</v>
      </c>
      <c r="P50" t="s">
        <v>742</v>
      </c>
      <c r="Q50">
        <v>1</v>
      </c>
      <c r="X50">
        <v>0.22</v>
      </c>
      <c r="Y50">
        <v>0</v>
      </c>
      <c r="Z50">
        <v>0</v>
      </c>
      <c r="AA50">
        <v>0</v>
      </c>
      <c r="AB50">
        <v>0</v>
      </c>
      <c r="AC50">
        <v>0</v>
      </c>
      <c r="AD50">
        <v>1</v>
      </c>
      <c r="AE50">
        <v>2</v>
      </c>
      <c r="AF50" t="s">
        <v>6</v>
      </c>
      <c r="AG50">
        <v>0.22</v>
      </c>
      <c r="AH50">
        <v>2</v>
      </c>
      <c r="AI50">
        <v>54030086</v>
      </c>
      <c r="AJ50">
        <v>50</v>
      </c>
      <c r="AK50">
        <v>0</v>
      </c>
      <c r="AL50">
        <v>0</v>
      </c>
      <c r="AM50">
        <v>0</v>
      </c>
      <c r="AN50">
        <v>0</v>
      </c>
      <c r="AO50">
        <v>0</v>
      </c>
      <c r="AP50">
        <v>0</v>
      </c>
      <c r="AQ50">
        <v>0</v>
      </c>
      <c r="AR50">
        <v>0</v>
      </c>
    </row>
    <row r="51" spans="1:44">
      <c r="A51">
        <f>ROW(Source!A105)</f>
        <v>105</v>
      </c>
      <c r="B51">
        <v>54030095</v>
      </c>
      <c r="C51">
        <v>54030084</v>
      </c>
      <c r="D51">
        <v>29172362</v>
      </c>
      <c r="E51">
        <v>1</v>
      </c>
      <c r="F51">
        <v>1</v>
      </c>
      <c r="G51">
        <v>1</v>
      </c>
      <c r="H51">
        <v>2</v>
      </c>
      <c r="I51" t="s">
        <v>818</v>
      </c>
      <c r="J51" t="s">
        <v>819</v>
      </c>
      <c r="K51" t="s">
        <v>820</v>
      </c>
      <c r="L51">
        <v>1368</v>
      </c>
      <c r="N51">
        <v>1011</v>
      </c>
      <c r="O51" t="s">
        <v>746</v>
      </c>
      <c r="P51" t="s">
        <v>746</v>
      </c>
      <c r="Q51">
        <v>1</v>
      </c>
      <c r="X51">
        <v>0.22</v>
      </c>
      <c r="Y51">
        <v>0</v>
      </c>
      <c r="Z51">
        <v>134.65</v>
      </c>
      <c r="AA51">
        <v>13.5</v>
      </c>
      <c r="AB51">
        <v>0</v>
      </c>
      <c r="AC51">
        <v>0</v>
      </c>
      <c r="AD51">
        <v>1</v>
      </c>
      <c r="AE51">
        <v>0</v>
      </c>
      <c r="AF51" t="s">
        <v>6</v>
      </c>
      <c r="AG51">
        <v>0.22</v>
      </c>
      <c r="AH51">
        <v>2</v>
      </c>
      <c r="AI51">
        <v>54030087</v>
      </c>
      <c r="AJ51">
        <v>51</v>
      </c>
      <c r="AK51">
        <v>0</v>
      </c>
      <c r="AL51">
        <v>0</v>
      </c>
      <c r="AM51">
        <v>0</v>
      </c>
      <c r="AN51">
        <v>0</v>
      </c>
      <c r="AO51">
        <v>0</v>
      </c>
      <c r="AP51">
        <v>0</v>
      </c>
      <c r="AQ51">
        <v>0</v>
      </c>
      <c r="AR51">
        <v>0</v>
      </c>
    </row>
    <row r="52" spans="1:44">
      <c r="A52">
        <f>ROW(Source!A105)</f>
        <v>105</v>
      </c>
      <c r="B52">
        <v>54030096</v>
      </c>
      <c r="C52">
        <v>54030084</v>
      </c>
      <c r="D52">
        <v>29172657</v>
      </c>
      <c r="E52">
        <v>1</v>
      </c>
      <c r="F52">
        <v>1</v>
      </c>
      <c r="G52">
        <v>1</v>
      </c>
      <c r="H52">
        <v>2</v>
      </c>
      <c r="I52" t="s">
        <v>821</v>
      </c>
      <c r="J52" t="s">
        <v>822</v>
      </c>
      <c r="K52" t="s">
        <v>823</v>
      </c>
      <c r="L52">
        <v>1368</v>
      </c>
      <c r="N52">
        <v>1011</v>
      </c>
      <c r="O52" t="s">
        <v>746</v>
      </c>
      <c r="P52" t="s">
        <v>746</v>
      </c>
      <c r="Q52">
        <v>1</v>
      </c>
      <c r="X52">
        <v>3.13</v>
      </c>
      <c r="Y52">
        <v>0</v>
      </c>
      <c r="Z52">
        <v>8.1</v>
      </c>
      <c r="AA52">
        <v>0</v>
      </c>
      <c r="AB52">
        <v>0</v>
      </c>
      <c r="AC52">
        <v>0</v>
      </c>
      <c r="AD52">
        <v>1</v>
      </c>
      <c r="AE52">
        <v>0</v>
      </c>
      <c r="AF52" t="s">
        <v>6</v>
      </c>
      <c r="AG52">
        <v>3.13</v>
      </c>
      <c r="AH52">
        <v>2</v>
      </c>
      <c r="AI52">
        <v>54030088</v>
      </c>
      <c r="AJ52">
        <v>52</v>
      </c>
      <c r="AK52">
        <v>0</v>
      </c>
      <c r="AL52">
        <v>0</v>
      </c>
      <c r="AM52">
        <v>0</v>
      </c>
      <c r="AN52">
        <v>0</v>
      </c>
      <c r="AO52">
        <v>0</v>
      </c>
      <c r="AP52">
        <v>0</v>
      </c>
      <c r="AQ52">
        <v>0</v>
      </c>
      <c r="AR52">
        <v>0</v>
      </c>
    </row>
    <row r="53" spans="1:44">
      <c r="A53">
        <f>ROW(Source!A105)</f>
        <v>105</v>
      </c>
      <c r="B53">
        <v>54030097</v>
      </c>
      <c r="C53">
        <v>54030084</v>
      </c>
      <c r="D53">
        <v>29174913</v>
      </c>
      <c r="E53">
        <v>1</v>
      </c>
      <c r="F53">
        <v>1</v>
      </c>
      <c r="G53">
        <v>1</v>
      </c>
      <c r="H53">
        <v>2</v>
      </c>
      <c r="I53" t="s">
        <v>760</v>
      </c>
      <c r="J53" t="s">
        <v>761</v>
      </c>
      <c r="K53" t="s">
        <v>762</v>
      </c>
      <c r="L53">
        <v>1368</v>
      </c>
      <c r="N53">
        <v>1011</v>
      </c>
      <c r="O53" t="s">
        <v>746</v>
      </c>
      <c r="P53" t="s">
        <v>746</v>
      </c>
      <c r="Q53">
        <v>1</v>
      </c>
      <c r="X53">
        <v>0.22</v>
      </c>
      <c r="Y53">
        <v>0</v>
      </c>
      <c r="Z53">
        <v>87.17</v>
      </c>
      <c r="AA53">
        <v>11.6</v>
      </c>
      <c r="AB53">
        <v>0</v>
      </c>
      <c r="AC53">
        <v>0</v>
      </c>
      <c r="AD53">
        <v>1</v>
      </c>
      <c r="AE53">
        <v>0</v>
      </c>
      <c r="AF53" t="s">
        <v>6</v>
      </c>
      <c r="AG53">
        <v>0.22</v>
      </c>
      <c r="AH53">
        <v>2</v>
      </c>
      <c r="AI53">
        <v>54030089</v>
      </c>
      <c r="AJ53">
        <v>53</v>
      </c>
      <c r="AK53">
        <v>0</v>
      </c>
      <c r="AL53">
        <v>0</v>
      </c>
      <c r="AM53">
        <v>0</v>
      </c>
      <c r="AN53">
        <v>0</v>
      </c>
      <c r="AO53">
        <v>0</v>
      </c>
      <c r="AP53">
        <v>0</v>
      </c>
      <c r="AQ53">
        <v>0</v>
      </c>
      <c r="AR53">
        <v>0</v>
      </c>
    </row>
    <row r="54" spans="1:44">
      <c r="A54">
        <f>ROW(Source!A105)</f>
        <v>105</v>
      </c>
      <c r="B54">
        <v>54030098</v>
      </c>
      <c r="C54">
        <v>54030084</v>
      </c>
      <c r="D54">
        <v>29113980</v>
      </c>
      <c r="E54">
        <v>1</v>
      </c>
      <c r="F54">
        <v>1</v>
      </c>
      <c r="G54">
        <v>1</v>
      </c>
      <c r="H54">
        <v>3</v>
      </c>
      <c r="I54" t="s">
        <v>824</v>
      </c>
      <c r="J54" t="s">
        <v>825</v>
      </c>
      <c r="K54" t="s">
        <v>826</v>
      </c>
      <c r="L54">
        <v>1346</v>
      </c>
      <c r="N54">
        <v>1009</v>
      </c>
      <c r="O54" t="s">
        <v>235</v>
      </c>
      <c r="P54" t="s">
        <v>235</v>
      </c>
      <c r="Q54">
        <v>1</v>
      </c>
      <c r="X54">
        <v>0.9</v>
      </c>
      <c r="Y54">
        <v>14.31</v>
      </c>
      <c r="Z54">
        <v>0</v>
      </c>
      <c r="AA54">
        <v>0</v>
      </c>
      <c r="AB54">
        <v>0</v>
      </c>
      <c r="AC54">
        <v>0</v>
      </c>
      <c r="AD54">
        <v>1</v>
      </c>
      <c r="AE54">
        <v>0</v>
      </c>
      <c r="AF54" t="s">
        <v>6</v>
      </c>
      <c r="AG54">
        <v>0.9</v>
      </c>
      <c r="AH54">
        <v>2</v>
      </c>
      <c r="AI54">
        <v>54030090</v>
      </c>
      <c r="AJ54">
        <v>54</v>
      </c>
      <c r="AK54">
        <v>0</v>
      </c>
      <c r="AL54">
        <v>0</v>
      </c>
      <c r="AM54">
        <v>0</v>
      </c>
      <c r="AN54">
        <v>0</v>
      </c>
      <c r="AO54">
        <v>0</v>
      </c>
      <c r="AP54">
        <v>0</v>
      </c>
      <c r="AQ54">
        <v>0</v>
      </c>
      <c r="AR54">
        <v>0</v>
      </c>
    </row>
    <row r="55" spans="1:44">
      <c r="A55">
        <f>ROW(Source!A105)</f>
        <v>105</v>
      </c>
      <c r="B55">
        <v>54030099</v>
      </c>
      <c r="C55">
        <v>54030084</v>
      </c>
      <c r="D55">
        <v>29122430</v>
      </c>
      <c r="E55">
        <v>1</v>
      </c>
      <c r="F55">
        <v>1</v>
      </c>
      <c r="G55">
        <v>1</v>
      </c>
      <c r="H55">
        <v>3</v>
      </c>
      <c r="I55" t="s">
        <v>827</v>
      </c>
      <c r="J55" t="s">
        <v>828</v>
      </c>
      <c r="K55" t="s">
        <v>829</v>
      </c>
      <c r="L55">
        <v>1348</v>
      </c>
      <c r="N55">
        <v>1009</v>
      </c>
      <c r="O55" t="s">
        <v>172</v>
      </c>
      <c r="P55" t="s">
        <v>172</v>
      </c>
      <c r="Q55">
        <v>1000</v>
      </c>
      <c r="X55">
        <v>3.7000000000000002E-3</v>
      </c>
      <c r="Y55">
        <v>9073.89</v>
      </c>
      <c r="Z55">
        <v>0</v>
      </c>
      <c r="AA55">
        <v>0</v>
      </c>
      <c r="AB55">
        <v>0</v>
      </c>
      <c r="AC55">
        <v>0</v>
      </c>
      <c r="AD55">
        <v>1</v>
      </c>
      <c r="AE55">
        <v>0</v>
      </c>
      <c r="AF55" t="s">
        <v>6</v>
      </c>
      <c r="AG55">
        <v>3.7000000000000002E-3</v>
      </c>
      <c r="AH55">
        <v>2</v>
      </c>
      <c r="AI55">
        <v>54030091</v>
      </c>
      <c r="AJ55">
        <v>55</v>
      </c>
      <c r="AK55">
        <v>0</v>
      </c>
      <c r="AL55">
        <v>0</v>
      </c>
      <c r="AM55">
        <v>0</v>
      </c>
      <c r="AN55">
        <v>0</v>
      </c>
      <c r="AO55">
        <v>0</v>
      </c>
      <c r="AP55">
        <v>0</v>
      </c>
      <c r="AQ55">
        <v>0</v>
      </c>
      <c r="AR55">
        <v>0</v>
      </c>
    </row>
    <row r="56" spans="1:44">
      <c r="A56">
        <f>ROW(Source!A105)</f>
        <v>105</v>
      </c>
      <c r="B56">
        <v>54030100</v>
      </c>
      <c r="C56">
        <v>54030084</v>
      </c>
      <c r="D56">
        <v>29171808</v>
      </c>
      <c r="E56">
        <v>1</v>
      </c>
      <c r="F56">
        <v>1</v>
      </c>
      <c r="G56">
        <v>1</v>
      </c>
      <c r="H56">
        <v>3</v>
      </c>
      <c r="I56" t="s">
        <v>830</v>
      </c>
      <c r="J56" t="s">
        <v>831</v>
      </c>
      <c r="K56" t="s">
        <v>832</v>
      </c>
      <c r="L56">
        <v>1374</v>
      </c>
      <c r="N56">
        <v>1013</v>
      </c>
      <c r="O56" t="s">
        <v>833</v>
      </c>
      <c r="P56" t="s">
        <v>833</v>
      </c>
      <c r="Q56">
        <v>1</v>
      </c>
      <c r="X56">
        <v>3.12</v>
      </c>
      <c r="Y56">
        <v>1</v>
      </c>
      <c r="Z56">
        <v>0</v>
      </c>
      <c r="AA56">
        <v>0</v>
      </c>
      <c r="AB56">
        <v>0</v>
      </c>
      <c r="AC56">
        <v>0</v>
      </c>
      <c r="AD56">
        <v>1</v>
      </c>
      <c r="AE56">
        <v>0</v>
      </c>
      <c r="AF56" t="s">
        <v>6</v>
      </c>
      <c r="AG56">
        <v>3.12</v>
      </c>
      <c r="AH56">
        <v>2</v>
      </c>
      <c r="AI56">
        <v>54030092</v>
      </c>
      <c r="AJ56">
        <v>56</v>
      </c>
      <c r="AK56">
        <v>0</v>
      </c>
      <c r="AL56">
        <v>0</v>
      </c>
      <c r="AM56">
        <v>0</v>
      </c>
      <c r="AN56">
        <v>0</v>
      </c>
      <c r="AO56">
        <v>0</v>
      </c>
      <c r="AP56">
        <v>0</v>
      </c>
      <c r="AQ56">
        <v>0</v>
      </c>
      <c r="AR56">
        <v>0</v>
      </c>
    </row>
    <row r="57" spans="1:44">
      <c r="A57">
        <f>ROW(Source!A106)</f>
        <v>106</v>
      </c>
      <c r="B57">
        <v>54030110</v>
      </c>
      <c r="C57">
        <v>54030101</v>
      </c>
      <c r="D57">
        <v>29361034</v>
      </c>
      <c r="E57">
        <v>1</v>
      </c>
      <c r="F57">
        <v>1</v>
      </c>
      <c r="G57">
        <v>1</v>
      </c>
      <c r="H57">
        <v>1</v>
      </c>
      <c r="I57" t="s">
        <v>816</v>
      </c>
      <c r="J57" t="s">
        <v>6</v>
      </c>
      <c r="K57" t="s">
        <v>817</v>
      </c>
      <c r="L57">
        <v>1369</v>
      </c>
      <c r="N57">
        <v>1013</v>
      </c>
      <c r="O57" t="s">
        <v>738</v>
      </c>
      <c r="P57" t="s">
        <v>738</v>
      </c>
      <c r="Q57">
        <v>1</v>
      </c>
      <c r="X57">
        <v>10.7</v>
      </c>
      <c r="Y57">
        <v>0</v>
      </c>
      <c r="Z57">
        <v>0</v>
      </c>
      <c r="AA57">
        <v>0</v>
      </c>
      <c r="AB57">
        <v>9.4</v>
      </c>
      <c r="AC57">
        <v>0</v>
      </c>
      <c r="AD57">
        <v>1</v>
      </c>
      <c r="AE57">
        <v>1</v>
      </c>
      <c r="AF57" t="s">
        <v>6</v>
      </c>
      <c r="AG57">
        <v>10.7</v>
      </c>
      <c r="AH57">
        <v>2</v>
      </c>
      <c r="AI57">
        <v>54030102</v>
      </c>
      <c r="AJ57">
        <v>57</v>
      </c>
      <c r="AK57">
        <v>0</v>
      </c>
      <c r="AL57">
        <v>0</v>
      </c>
      <c r="AM57">
        <v>0</v>
      </c>
      <c r="AN57">
        <v>0</v>
      </c>
      <c r="AO57">
        <v>0</v>
      </c>
      <c r="AP57">
        <v>0</v>
      </c>
      <c r="AQ57">
        <v>0</v>
      </c>
      <c r="AR57">
        <v>0</v>
      </c>
    </row>
    <row r="58" spans="1:44">
      <c r="A58">
        <f>ROW(Source!A106)</f>
        <v>106</v>
      </c>
      <c r="B58">
        <v>54030111</v>
      </c>
      <c r="C58">
        <v>54030101</v>
      </c>
      <c r="D58">
        <v>121548</v>
      </c>
      <c r="E58">
        <v>1</v>
      </c>
      <c r="F58">
        <v>1</v>
      </c>
      <c r="G58">
        <v>1</v>
      </c>
      <c r="H58">
        <v>1</v>
      </c>
      <c r="I58" t="s">
        <v>108</v>
      </c>
      <c r="J58" t="s">
        <v>6</v>
      </c>
      <c r="K58" t="s">
        <v>741</v>
      </c>
      <c r="L58">
        <v>608254</v>
      </c>
      <c r="N58">
        <v>1013</v>
      </c>
      <c r="O58" t="s">
        <v>742</v>
      </c>
      <c r="P58" t="s">
        <v>742</v>
      </c>
      <c r="Q58">
        <v>1</v>
      </c>
      <c r="X58">
        <v>0.19</v>
      </c>
      <c r="Y58">
        <v>0</v>
      </c>
      <c r="Z58">
        <v>0</v>
      </c>
      <c r="AA58">
        <v>0</v>
      </c>
      <c r="AB58">
        <v>0</v>
      </c>
      <c r="AC58">
        <v>0</v>
      </c>
      <c r="AD58">
        <v>1</v>
      </c>
      <c r="AE58">
        <v>2</v>
      </c>
      <c r="AF58" t="s">
        <v>6</v>
      </c>
      <c r="AG58">
        <v>0.19</v>
      </c>
      <c r="AH58">
        <v>2</v>
      </c>
      <c r="AI58">
        <v>54030103</v>
      </c>
      <c r="AJ58">
        <v>58</v>
      </c>
      <c r="AK58">
        <v>0</v>
      </c>
      <c r="AL58">
        <v>0</v>
      </c>
      <c r="AM58">
        <v>0</v>
      </c>
      <c r="AN58">
        <v>0</v>
      </c>
      <c r="AO58">
        <v>0</v>
      </c>
      <c r="AP58">
        <v>0</v>
      </c>
      <c r="AQ58">
        <v>0</v>
      </c>
      <c r="AR58">
        <v>0</v>
      </c>
    </row>
    <row r="59" spans="1:44">
      <c r="A59">
        <f>ROW(Source!A106)</f>
        <v>106</v>
      </c>
      <c r="B59">
        <v>54030112</v>
      </c>
      <c r="C59">
        <v>54030101</v>
      </c>
      <c r="D59">
        <v>29172362</v>
      </c>
      <c r="E59">
        <v>1</v>
      </c>
      <c r="F59">
        <v>1</v>
      </c>
      <c r="G59">
        <v>1</v>
      </c>
      <c r="H59">
        <v>2</v>
      </c>
      <c r="I59" t="s">
        <v>818</v>
      </c>
      <c r="J59" t="s">
        <v>819</v>
      </c>
      <c r="K59" t="s">
        <v>820</v>
      </c>
      <c r="L59">
        <v>1368</v>
      </c>
      <c r="N59">
        <v>1011</v>
      </c>
      <c r="O59" t="s">
        <v>746</v>
      </c>
      <c r="P59" t="s">
        <v>746</v>
      </c>
      <c r="Q59">
        <v>1</v>
      </c>
      <c r="X59">
        <v>0.19</v>
      </c>
      <c r="Y59">
        <v>0</v>
      </c>
      <c r="Z59">
        <v>134.65</v>
      </c>
      <c r="AA59">
        <v>13.5</v>
      </c>
      <c r="AB59">
        <v>0</v>
      </c>
      <c r="AC59">
        <v>0</v>
      </c>
      <c r="AD59">
        <v>1</v>
      </c>
      <c r="AE59">
        <v>0</v>
      </c>
      <c r="AF59" t="s">
        <v>6</v>
      </c>
      <c r="AG59">
        <v>0.19</v>
      </c>
      <c r="AH59">
        <v>2</v>
      </c>
      <c r="AI59">
        <v>54030104</v>
      </c>
      <c r="AJ59">
        <v>59</v>
      </c>
      <c r="AK59">
        <v>0</v>
      </c>
      <c r="AL59">
        <v>0</v>
      </c>
      <c r="AM59">
        <v>0</v>
      </c>
      <c r="AN59">
        <v>0</v>
      </c>
      <c r="AO59">
        <v>0</v>
      </c>
      <c r="AP59">
        <v>0</v>
      </c>
      <c r="AQ59">
        <v>0</v>
      </c>
      <c r="AR59">
        <v>0</v>
      </c>
    </row>
    <row r="60" spans="1:44">
      <c r="A60">
        <f>ROW(Source!A106)</f>
        <v>106</v>
      </c>
      <c r="B60">
        <v>54030113</v>
      </c>
      <c r="C60">
        <v>54030101</v>
      </c>
      <c r="D60">
        <v>29172657</v>
      </c>
      <c r="E60">
        <v>1</v>
      </c>
      <c r="F60">
        <v>1</v>
      </c>
      <c r="G60">
        <v>1</v>
      </c>
      <c r="H60">
        <v>2</v>
      </c>
      <c r="I60" t="s">
        <v>821</v>
      </c>
      <c r="J60" t="s">
        <v>822</v>
      </c>
      <c r="K60" t="s">
        <v>823</v>
      </c>
      <c r="L60">
        <v>1368</v>
      </c>
      <c r="N60">
        <v>1011</v>
      </c>
      <c r="O60" t="s">
        <v>746</v>
      </c>
      <c r="P60" t="s">
        <v>746</v>
      </c>
      <c r="Q60">
        <v>1</v>
      </c>
      <c r="X60">
        <v>1.75</v>
      </c>
      <c r="Y60">
        <v>0</v>
      </c>
      <c r="Z60">
        <v>8.1</v>
      </c>
      <c r="AA60">
        <v>0</v>
      </c>
      <c r="AB60">
        <v>0</v>
      </c>
      <c r="AC60">
        <v>0</v>
      </c>
      <c r="AD60">
        <v>1</v>
      </c>
      <c r="AE60">
        <v>0</v>
      </c>
      <c r="AF60" t="s">
        <v>6</v>
      </c>
      <c r="AG60">
        <v>1.75</v>
      </c>
      <c r="AH60">
        <v>2</v>
      </c>
      <c r="AI60">
        <v>54030105</v>
      </c>
      <c r="AJ60">
        <v>60</v>
      </c>
      <c r="AK60">
        <v>0</v>
      </c>
      <c r="AL60">
        <v>0</v>
      </c>
      <c r="AM60">
        <v>0</v>
      </c>
      <c r="AN60">
        <v>0</v>
      </c>
      <c r="AO60">
        <v>0</v>
      </c>
      <c r="AP60">
        <v>0</v>
      </c>
      <c r="AQ60">
        <v>0</v>
      </c>
      <c r="AR60">
        <v>0</v>
      </c>
    </row>
    <row r="61" spans="1:44">
      <c r="A61">
        <f>ROW(Source!A106)</f>
        <v>106</v>
      </c>
      <c r="B61">
        <v>54030114</v>
      </c>
      <c r="C61">
        <v>54030101</v>
      </c>
      <c r="D61">
        <v>29174913</v>
      </c>
      <c r="E61">
        <v>1</v>
      </c>
      <c r="F61">
        <v>1</v>
      </c>
      <c r="G61">
        <v>1</v>
      </c>
      <c r="H61">
        <v>2</v>
      </c>
      <c r="I61" t="s">
        <v>760</v>
      </c>
      <c r="J61" t="s">
        <v>761</v>
      </c>
      <c r="K61" t="s">
        <v>762</v>
      </c>
      <c r="L61">
        <v>1368</v>
      </c>
      <c r="N61">
        <v>1011</v>
      </c>
      <c r="O61" t="s">
        <v>746</v>
      </c>
      <c r="P61" t="s">
        <v>746</v>
      </c>
      <c r="Q61">
        <v>1</v>
      </c>
      <c r="X61">
        <v>0.19</v>
      </c>
      <c r="Y61">
        <v>0</v>
      </c>
      <c r="Z61">
        <v>87.17</v>
      </c>
      <c r="AA61">
        <v>11.6</v>
      </c>
      <c r="AB61">
        <v>0</v>
      </c>
      <c r="AC61">
        <v>0</v>
      </c>
      <c r="AD61">
        <v>1</v>
      </c>
      <c r="AE61">
        <v>0</v>
      </c>
      <c r="AF61" t="s">
        <v>6</v>
      </c>
      <c r="AG61">
        <v>0.19</v>
      </c>
      <c r="AH61">
        <v>2</v>
      </c>
      <c r="AI61">
        <v>54030106</v>
      </c>
      <c r="AJ61">
        <v>61</v>
      </c>
      <c r="AK61">
        <v>0</v>
      </c>
      <c r="AL61">
        <v>0</v>
      </c>
      <c r="AM61">
        <v>0</v>
      </c>
      <c r="AN61">
        <v>0</v>
      </c>
      <c r="AO61">
        <v>0</v>
      </c>
      <c r="AP61">
        <v>0</v>
      </c>
      <c r="AQ61">
        <v>0</v>
      </c>
      <c r="AR61">
        <v>0</v>
      </c>
    </row>
    <row r="62" spans="1:44">
      <c r="A62">
        <f>ROW(Source!A106)</f>
        <v>106</v>
      </c>
      <c r="B62">
        <v>54030115</v>
      </c>
      <c r="C62">
        <v>54030101</v>
      </c>
      <c r="D62">
        <v>29113980</v>
      </c>
      <c r="E62">
        <v>1</v>
      </c>
      <c r="F62">
        <v>1</v>
      </c>
      <c r="G62">
        <v>1</v>
      </c>
      <c r="H62">
        <v>3</v>
      </c>
      <c r="I62" t="s">
        <v>824</v>
      </c>
      <c r="J62" t="s">
        <v>825</v>
      </c>
      <c r="K62" t="s">
        <v>826</v>
      </c>
      <c r="L62">
        <v>1346</v>
      </c>
      <c r="N62">
        <v>1009</v>
      </c>
      <c r="O62" t="s">
        <v>235</v>
      </c>
      <c r="P62" t="s">
        <v>235</v>
      </c>
      <c r="Q62">
        <v>1</v>
      </c>
      <c r="X62">
        <v>0.65</v>
      </c>
      <c r="Y62">
        <v>14.31</v>
      </c>
      <c r="Z62">
        <v>0</v>
      </c>
      <c r="AA62">
        <v>0</v>
      </c>
      <c r="AB62">
        <v>0</v>
      </c>
      <c r="AC62">
        <v>0</v>
      </c>
      <c r="AD62">
        <v>1</v>
      </c>
      <c r="AE62">
        <v>0</v>
      </c>
      <c r="AF62" t="s">
        <v>6</v>
      </c>
      <c r="AG62">
        <v>0.65</v>
      </c>
      <c r="AH62">
        <v>2</v>
      </c>
      <c r="AI62">
        <v>54030107</v>
      </c>
      <c r="AJ62">
        <v>62</v>
      </c>
      <c r="AK62">
        <v>0</v>
      </c>
      <c r="AL62">
        <v>0</v>
      </c>
      <c r="AM62">
        <v>0</v>
      </c>
      <c r="AN62">
        <v>0</v>
      </c>
      <c r="AO62">
        <v>0</v>
      </c>
      <c r="AP62">
        <v>0</v>
      </c>
      <c r="AQ62">
        <v>0</v>
      </c>
      <c r="AR62">
        <v>0</v>
      </c>
    </row>
    <row r="63" spans="1:44">
      <c r="A63">
        <f>ROW(Source!A106)</f>
        <v>106</v>
      </c>
      <c r="B63">
        <v>54030116</v>
      </c>
      <c r="C63">
        <v>54030101</v>
      </c>
      <c r="D63">
        <v>29122430</v>
      </c>
      <c r="E63">
        <v>1</v>
      </c>
      <c r="F63">
        <v>1</v>
      </c>
      <c r="G63">
        <v>1</v>
      </c>
      <c r="H63">
        <v>3</v>
      </c>
      <c r="I63" t="s">
        <v>827</v>
      </c>
      <c r="J63" t="s">
        <v>828</v>
      </c>
      <c r="K63" t="s">
        <v>829</v>
      </c>
      <c r="L63">
        <v>1348</v>
      </c>
      <c r="N63">
        <v>1009</v>
      </c>
      <c r="O63" t="s">
        <v>172</v>
      </c>
      <c r="P63" t="s">
        <v>172</v>
      </c>
      <c r="Q63">
        <v>1000</v>
      </c>
      <c r="X63">
        <v>2E-3</v>
      </c>
      <c r="Y63">
        <v>9073.89</v>
      </c>
      <c r="Z63">
        <v>0</v>
      </c>
      <c r="AA63">
        <v>0</v>
      </c>
      <c r="AB63">
        <v>0</v>
      </c>
      <c r="AC63">
        <v>0</v>
      </c>
      <c r="AD63">
        <v>1</v>
      </c>
      <c r="AE63">
        <v>0</v>
      </c>
      <c r="AF63" t="s">
        <v>6</v>
      </c>
      <c r="AG63">
        <v>2E-3</v>
      </c>
      <c r="AH63">
        <v>2</v>
      </c>
      <c r="AI63">
        <v>54030108</v>
      </c>
      <c r="AJ63">
        <v>63</v>
      </c>
      <c r="AK63">
        <v>0</v>
      </c>
      <c r="AL63">
        <v>0</v>
      </c>
      <c r="AM63">
        <v>0</v>
      </c>
      <c r="AN63">
        <v>0</v>
      </c>
      <c r="AO63">
        <v>0</v>
      </c>
      <c r="AP63">
        <v>0</v>
      </c>
      <c r="AQ63">
        <v>0</v>
      </c>
      <c r="AR63">
        <v>0</v>
      </c>
    </row>
    <row r="64" spans="1:44">
      <c r="A64">
        <f>ROW(Source!A106)</f>
        <v>106</v>
      </c>
      <c r="B64">
        <v>54030117</v>
      </c>
      <c r="C64">
        <v>54030101</v>
      </c>
      <c r="D64">
        <v>29171808</v>
      </c>
      <c r="E64">
        <v>1</v>
      </c>
      <c r="F64">
        <v>1</v>
      </c>
      <c r="G64">
        <v>1</v>
      </c>
      <c r="H64">
        <v>3</v>
      </c>
      <c r="I64" t="s">
        <v>830</v>
      </c>
      <c r="J64" t="s">
        <v>831</v>
      </c>
      <c r="K64" t="s">
        <v>832</v>
      </c>
      <c r="L64">
        <v>1374</v>
      </c>
      <c r="N64">
        <v>1013</v>
      </c>
      <c r="O64" t="s">
        <v>833</v>
      </c>
      <c r="P64" t="s">
        <v>833</v>
      </c>
      <c r="Q64">
        <v>1</v>
      </c>
      <c r="X64">
        <v>2.0099999999999998</v>
      </c>
      <c r="Y64">
        <v>1</v>
      </c>
      <c r="Z64">
        <v>0</v>
      </c>
      <c r="AA64">
        <v>0</v>
      </c>
      <c r="AB64">
        <v>0</v>
      </c>
      <c r="AC64">
        <v>0</v>
      </c>
      <c r="AD64">
        <v>1</v>
      </c>
      <c r="AE64">
        <v>0</v>
      </c>
      <c r="AF64" t="s">
        <v>6</v>
      </c>
      <c r="AG64">
        <v>2.0099999999999998</v>
      </c>
      <c r="AH64">
        <v>2</v>
      </c>
      <c r="AI64">
        <v>54030109</v>
      </c>
      <c r="AJ64">
        <v>64</v>
      </c>
      <c r="AK64">
        <v>0</v>
      </c>
      <c r="AL64">
        <v>0</v>
      </c>
      <c r="AM64">
        <v>0</v>
      </c>
      <c r="AN64">
        <v>0</v>
      </c>
      <c r="AO64">
        <v>0</v>
      </c>
      <c r="AP64">
        <v>0</v>
      </c>
      <c r="AQ64">
        <v>0</v>
      </c>
      <c r="AR64">
        <v>0</v>
      </c>
    </row>
    <row r="65" spans="1:44">
      <c r="A65">
        <f>ROW(Source!A107)</f>
        <v>107</v>
      </c>
      <c r="B65">
        <v>54030120</v>
      </c>
      <c r="C65">
        <v>54030118</v>
      </c>
      <c r="D65">
        <v>18411579</v>
      </c>
      <c r="E65">
        <v>1</v>
      </c>
      <c r="F65">
        <v>1</v>
      </c>
      <c r="G65">
        <v>1</v>
      </c>
      <c r="H65">
        <v>1</v>
      </c>
      <c r="I65" t="s">
        <v>834</v>
      </c>
      <c r="J65" t="s">
        <v>6</v>
      </c>
      <c r="K65" t="s">
        <v>835</v>
      </c>
      <c r="L65">
        <v>1369</v>
      </c>
      <c r="N65">
        <v>1013</v>
      </c>
      <c r="O65" t="s">
        <v>738</v>
      </c>
      <c r="P65" t="s">
        <v>738</v>
      </c>
      <c r="Q65">
        <v>1</v>
      </c>
      <c r="X65">
        <v>88.5</v>
      </c>
      <c r="Y65">
        <v>0</v>
      </c>
      <c r="Z65">
        <v>0</v>
      </c>
      <c r="AA65">
        <v>0</v>
      </c>
      <c r="AB65">
        <v>7.5</v>
      </c>
      <c r="AC65">
        <v>0</v>
      </c>
      <c r="AD65">
        <v>1</v>
      </c>
      <c r="AE65">
        <v>1</v>
      </c>
      <c r="AF65" t="s">
        <v>6</v>
      </c>
      <c r="AG65">
        <v>88.5</v>
      </c>
      <c r="AH65">
        <v>2</v>
      </c>
      <c r="AI65">
        <v>54030119</v>
      </c>
      <c r="AJ65">
        <v>65</v>
      </c>
      <c r="AK65">
        <v>0</v>
      </c>
      <c r="AL65">
        <v>0</v>
      </c>
      <c r="AM65">
        <v>0</v>
      </c>
      <c r="AN65">
        <v>0</v>
      </c>
      <c r="AO65">
        <v>0</v>
      </c>
      <c r="AP65">
        <v>0</v>
      </c>
      <c r="AQ65">
        <v>0</v>
      </c>
      <c r="AR65">
        <v>0</v>
      </c>
    </row>
    <row r="66" spans="1:44">
      <c r="A66">
        <f>ROW(Source!A108)</f>
        <v>108</v>
      </c>
      <c r="B66">
        <v>54030136</v>
      </c>
      <c r="C66">
        <v>54030121</v>
      </c>
      <c r="D66">
        <v>18410280</v>
      </c>
      <c r="E66">
        <v>1</v>
      </c>
      <c r="F66">
        <v>1</v>
      </c>
      <c r="G66">
        <v>1</v>
      </c>
      <c r="H66">
        <v>1</v>
      </c>
      <c r="I66" t="s">
        <v>836</v>
      </c>
      <c r="J66" t="s">
        <v>6</v>
      </c>
      <c r="K66" t="s">
        <v>837</v>
      </c>
      <c r="L66">
        <v>1369</v>
      </c>
      <c r="N66">
        <v>1013</v>
      </c>
      <c r="O66" t="s">
        <v>738</v>
      </c>
      <c r="P66" t="s">
        <v>738</v>
      </c>
      <c r="Q66">
        <v>1</v>
      </c>
      <c r="X66">
        <v>57.23</v>
      </c>
      <c r="Y66">
        <v>0</v>
      </c>
      <c r="Z66">
        <v>0</v>
      </c>
      <c r="AA66">
        <v>0</v>
      </c>
      <c r="AB66">
        <v>9.51</v>
      </c>
      <c r="AC66">
        <v>0</v>
      </c>
      <c r="AD66">
        <v>1</v>
      </c>
      <c r="AE66">
        <v>1</v>
      </c>
      <c r="AF66" t="s">
        <v>6</v>
      </c>
      <c r="AG66">
        <v>57.23</v>
      </c>
      <c r="AH66">
        <v>2</v>
      </c>
      <c r="AI66">
        <v>54030122</v>
      </c>
      <c r="AJ66">
        <v>66</v>
      </c>
      <c r="AK66">
        <v>0</v>
      </c>
      <c r="AL66">
        <v>0</v>
      </c>
      <c r="AM66">
        <v>0</v>
      </c>
      <c r="AN66">
        <v>0</v>
      </c>
      <c r="AO66">
        <v>0</v>
      </c>
      <c r="AP66">
        <v>0</v>
      </c>
      <c r="AQ66">
        <v>0</v>
      </c>
      <c r="AR66">
        <v>0</v>
      </c>
    </row>
    <row r="67" spans="1:44">
      <c r="A67">
        <f>ROW(Source!A108)</f>
        <v>108</v>
      </c>
      <c r="B67">
        <v>54030137</v>
      </c>
      <c r="C67">
        <v>54030121</v>
      </c>
      <c r="D67">
        <v>121548</v>
      </c>
      <c r="E67">
        <v>1</v>
      </c>
      <c r="F67">
        <v>1</v>
      </c>
      <c r="G67">
        <v>1</v>
      </c>
      <c r="H67">
        <v>1</v>
      </c>
      <c r="I67" t="s">
        <v>108</v>
      </c>
      <c r="J67" t="s">
        <v>6</v>
      </c>
      <c r="K67" t="s">
        <v>741</v>
      </c>
      <c r="L67">
        <v>608254</v>
      </c>
      <c r="N67">
        <v>1013</v>
      </c>
      <c r="O67" t="s">
        <v>742</v>
      </c>
      <c r="P67" t="s">
        <v>742</v>
      </c>
      <c r="Q67">
        <v>1</v>
      </c>
      <c r="X67">
        <v>22.38</v>
      </c>
      <c r="Y67">
        <v>0</v>
      </c>
      <c r="Z67">
        <v>0</v>
      </c>
      <c r="AA67">
        <v>0</v>
      </c>
      <c r="AB67">
        <v>0</v>
      </c>
      <c r="AC67">
        <v>0</v>
      </c>
      <c r="AD67">
        <v>1</v>
      </c>
      <c r="AE67">
        <v>2</v>
      </c>
      <c r="AF67" t="s">
        <v>6</v>
      </c>
      <c r="AG67">
        <v>22.38</v>
      </c>
      <c r="AH67">
        <v>2</v>
      </c>
      <c r="AI67">
        <v>54030123</v>
      </c>
      <c r="AJ67">
        <v>67</v>
      </c>
      <c r="AK67">
        <v>0</v>
      </c>
      <c r="AL67">
        <v>0</v>
      </c>
      <c r="AM67">
        <v>0</v>
      </c>
      <c r="AN67">
        <v>0</v>
      </c>
      <c r="AO67">
        <v>0</v>
      </c>
      <c r="AP67">
        <v>0</v>
      </c>
      <c r="AQ67">
        <v>0</v>
      </c>
      <c r="AR67">
        <v>0</v>
      </c>
    </row>
    <row r="68" spans="1:44">
      <c r="A68">
        <f>ROW(Source!A108)</f>
        <v>108</v>
      </c>
      <c r="B68">
        <v>54030138</v>
      </c>
      <c r="C68">
        <v>54030121</v>
      </c>
      <c r="D68">
        <v>29172248</v>
      </c>
      <c r="E68">
        <v>1</v>
      </c>
      <c r="F68">
        <v>1</v>
      </c>
      <c r="G68">
        <v>1</v>
      </c>
      <c r="H68">
        <v>2</v>
      </c>
      <c r="I68" t="s">
        <v>747</v>
      </c>
      <c r="J68" t="s">
        <v>754</v>
      </c>
      <c r="K68" t="s">
        <v>749</v>
      </c>
      <c r="L68">
        <v>1368</v>
      </c>
      <c r="N68">
        <v>1011</v>
      </c>
      <c r="O68" t="s">
        <v>746</v>
      </c>
      <c r="P68" t="s">
        <v>746</v>
      </c>
      <c r="Q68">
        <v>1</v>
      </c>
      <c r="X68">
        <v>7.56</v>
      </c>
      <c r="Y68">
        <v>0</v>
      </c>
      <c r="Z68">
        <v>74.61</v>
      </c>
      <c r="AA68">
        <v>13.5</v>
      </c>
      <c r="AB68">
        <v>0</v>
      </c>
      <c r="AC68">
        <v>0</v>
      </c>
      <c r="AD68">
        <v>1</v>
      </c>
      <c r="AE68">
        <v>0</v>
      </c>
      <c r="AF68" t="s">
        <v>6</v>
      </c>
      <c r="AG68">
        <v>7.56</v>
      </c>
      <c r="AH68">
        <v>2</v>
      </c>
      <c r="AI68">
        <v>54030124</v>
      </c>
      <c r="AJ68">
        <v>68</v>
      </c>
      <c r="AK68">
        <v>0</v>
      </c>
      <c r="AL68">
        <v>0</v>
      </c>
      <c r="AM68">
        <v>0</v>
      </c>
      <c r="AN68">
        <v>0</v>
      </c>
      <c r="AO68">
        <v>0</v>
      </c>
      <c r="AP68">
        <v>0</v>
      </c>
      <c r="AQ68">
        <v>0</v>
      </c>
      <c r="AR68">
        <v>0</v>
      </c>
    </row>
    <row r="69" spans="1:44">
      <c r="A69">
        <f>ROW(Source!A108)</f>
        <v>108</v>
      </c>
      <c r="B69">
        <v>54030139</v>
      </c>
      <c r="C69">
        <v>54030121</v>
      </c>
      <c r="D69">
        <v>29172559</v>
      </c>
      <c r="E69">
        <v>1</v>
      </c>
      <c r="F69">
        <v>1</v>
      </c>
      <c r="G69">
        <v>1</v>
      </c>
      <c r="H69">
        <v>2</v>
      </c>
      <c r="I69" t="s">
        <v>838</v>
      </c>
      <c r="J69" t="s">
        <v>839</v>
      </c>
      <c r="K69" t="s">
        <v>840</v>
      </c>
      <c r="L69">
        <v>1368</v>
      </c>
      <c r="N69">
        <v>1011</v>
      </c>
      <c r="O69" t="s">
        <v>746</v>
      </c>
      <c r="P69" t="s">
        <v>746</v>
      </c>
      <c r="Q69">
        <v>1</v>
      </c>
      <c r="X69">
        <v>14.82</v>
      </c>
      <c r="Y69">
        <v>0</v>
      </c>
      <c r="Z69">
        <v>83.76</v>
      </c>
      <c r="AA69">
        <v>10.06</v>
      </c>
      <c r="AB69">
        <v>0</v>
      </c>
      <c r="AC69">
        <v>0</v>
      </c>
      <c r="AD69">
        <v>1</v>
      </c>
      <c r="AE69">
        <v>0</v>
      </c>
      <c r="AF69" t="s">
        <v>6</v>
      </c>
      <c r="AG69">
        <v>14.82</v>
      </c>
      <c r="AH69">
        <v>2</v>
      </c>
      <c r="AI69">
        <v>54030125</v>
      </c>
      <c r="AJ69">
        <v>69</v>
      </c>
      <c r="AK69">
        <v>0</v>
      </c>
      <c r="AL69">
        <v>0</v>
      </c>
      <c r="AM69">
        <v>0</v>
      </c>
      <c r="AN69">
        <v>0</v>
      </c>
      <c r="AO69">
        <v>0</v>
      </c>
      <c r="AP69">
        <v>0</v>
      </c>
      <c r="AQ69">
        <v>0</v>
      </c>
      <c r="AR69">
        <v>0</v>
      </c>
    </row>
    <row r="70" spans="1:44">
      <c r="A70">
        <f>ROW(Source!A108)</f>
        <v>108</v>
      </c>
      <c r="B70">
        <v>54030140</v>
      </c>
      <c r="C70">
        <v>54030121</v>
      </c>
      <c r="D70">
        <v>29174913</v>
      </c>
      <c r="E70">
        <v>1</v>
      </c>
      <c r="F70">
        <v>1</v>
      </c>
      <c r="G70">
        <v>1</v>
      </c>
      <c r="H70">
        <v>2</v>
      </c>
      <c r="I70" t="s">
        <v>760</v>
      </c>
      <c r="J70" t="s">
        <v>761</v>
      </c>
      <c r="K70" t="s">
        <v>762</v>
      </c>
      <c r="L70">
        <v>1368</v>
      </c>
      <c r="N70">
        <v>1011</v>
      </c>
      <c r="O70" t="s">
        <v>746</v>
      </c>
      <c r="P70" t="s">
        <v>746</v>
      </c>
      <c r="Q70">
        <v>1</v>
      </c>
      <c r="X70">
        <v>2.86</v>
      </c>
      <c r="Y70">
        <v>0</v>
      </c>
      <c r="Z70">
        <v>87.17</v>
      </c>
      <c r="AA70">
        <v>11.6</v>
      </c>
      <c r="AB70">
        <v>0</v>
      </c>
      <c r="AC70">
        <v>0</v>
      </c>
      <c r="AD70">
        <v>1</v>
      </c>
      <c r="AE70">
        <v>0</v>
      </c>
      <c r="AF70" t="s">
        <v>6</v>
      </c>
      <c r="AG70">
        <v>2.86</v>
      </c>
      <c r="AH70">
        <v>2</v>
      </c>
      <c r="AI70">
        <v>54030126</v>
      </c>
      <c r="AJ70">
        <v>70</v>
      </c>
      <c r="AK70">
        <v>0</v>
      </c>
      <c r="AL70">
        <v>0</v>
      </c>
      <c r="AM70">
        <v>0</v>
      </c>
      <c r="AN70">
        <v>0</v>
      </c>
      <c r="AO70">
        <v>0</v>
      </c>
      <c r="AP70">
        <v>0</v>
      </c>
      <c r="AQ70">
        <v>0</v>
      </c>
      <c r="AR70">
        <v>0</v>
      </c>
    </row>
    <row r="71" spans="1:44">
      <c r="A71">
        <f>ROW(Source!A108)</f>
        <v>108</v>
      </c>
      <c r="B71">
        <v>54030141</v>
      </c>
      <c r="C71">
        <v>54030121</v>
      </c>
      <c r="D71">
        <v>29107700</v>
      </c>
      <c r="E71">
        <v>1</v>
      </c>
      <c r="F71">
        <v>1</v>
      </c>
      <c r="G71">
        <v>1</v>
      </c>
      <c r="H71">
        <v>3</v>
      </c>
      <c r="I71" t="s">
        <v>805</v>
      </c>
      <c r="J71" t="s">
        <v>806</v>
      </c>
      <c r="K71" t="s">
        <v>807</v>
      </c>
      <c r="L71">
        <v>1348</v>
      </c>
      <c r="N71">
        <v>1009</v>
      </c>
      <c r="O71" t="s">
        <v>172</v>
      </c>
      <c r="P71" t="s">
        <v>172</v>
      </c>
      <c r="Q71">
        <v>1000</v>
      </c>
      <c r="X71">
        <v>2.2000000000000001E-4</v>
      </c>
      <c r="Y71">
        <v>6667.01</v>
      </c>
      <c r="Z71">
        <v>0</v>
      </c>
      <c r="AA71">
        <v>0</v>
      </c>
      <c r="AB71">
        <v>0</v>
      </c>
      <c r="AC71">
        <v>0</v>
      </c>
      <c r="AD71">
        <v>1</v>
      </c>
      <c r="AE71">
        <v>0</v>
      </c>
      <c r="AF71" t="s">
        <v>6</v>
      </c>
      <c r="AG71">
        <v>2.2000000000000001E-4</v>
      </c>
      <c r="AH71">
        <v>2</v>
      </c>
      <c r="AI71">
        <v>54030127</v>
      </c>
      <c r="AJ71">
        <v>71</v>
      </c>
      <c r="AK71">
        <v>0</v>
      </c>
      <c r="AL71">
        <v>0</v>
      </c>
      <c r="AM71">
        <v>0</v>
      </c>
      <c r="AN71">
        <v>0</v>
      </c>
      <c r="AO71">
        <v>0</v>
      </c>
      <c r="AP71">
        <v>0</v>
      </c>
      <c r="AQ71">
        <v>0</v>
      </c>
      <c r="AR71">
        <v>0</v>
      </c>
    </row>
    <row r="72" spans="1:44">
      <c r="A72">
        <f>ROW(Source!A108)</f>
        <v>108</v>
      </c>
      <c r="B72">
        <v>54030142</v>
      </c>
      <c r="C72">
        <v>54030121</v>
      </c>
      <c r="D72">
        <v>29107412</v>
      </c>
      <c r="E72">
        <v>1</v>
      </c>
      <c r="F72">
        <v>1</v>
      </c>
      <c r="G72">
        <v>1</v>
      </c>
      <c r="H72">
        <v>3</v>
      </c>
      <c r="I72" t="s">
        <v>841</v>
      </c>
      <c r="J72" t="s">
        <v>842</v>
      </c>
      <c r="K72" t="s">
        <v>843</v>
      </c>
      <c r="L72">
        <v>1348</v>
      </c>
      <c r="N72">
        <v>1009</v>
      </c>
      <c r="O72" t="s">
        <v>172</v>
      </c>
      <c r="P72" t="s">
        <v>172</v>
      </c>
      <c r="Q72">
        <v>1000</v>
      </c>
      <c r="X72">
        <v>6.0000000000000002E-5</v>
      </c>
      <c r="Y72">
        <v>6143.8</v>
      </c>
      <c r="Z72">
        <v>0</v>
      </c>
      <c r="AA72">
        <v>0</v>
      </c>
      <c r="AB72">
        <v>0</v>
      </c>
      <c r="AC72">
        <v>0</v>
      </c>
      <c r="AD72">
        <v>1</v>
      </c>
      <c r="AE72">
        <v>0</v>
      </c>
      <c r="AF72" t="s">
        <v>6</v>
      </c>
      <c r="AG72">
        <v>6.0000000000000002E-5</v>
      </c>
      <c r="AH72">
        <v>2</v>
      </c>
      <c r="AI72">
        <v>54030128</v>
      </c>
      <c r="AJ72">
        <v>72</v>
      </c>
      <c r="AK72">
        <v>0</v>
      </c>
      <c r="AL72">
        <v>0</v>
      </c>
      <c r="AM72">
        <v>0</v>
      </c>
      <c r="AN72">
        <v>0</v>
      </c>
      <c r="AO72">
        <v>0</v>
      </c>
      <c r="AP72">
        <v>0</v>
      </c>
      <c r="AQ72">
        <v>0</v>
      </c>
      <c r="AR72">
        <v>0</v>
      </c>
    </row>
    <row r="73" spans="1:44">
      <c r="A73">
        <f>ROW(Source!A108)</f>
        <v>108</v>
      </c>
      <c r="B73">
        <v>54030143</v>
      </c>
      <c r="C73">
        <v>54030121</v>
      </c>
      <c r="D73">
        <v>29107800</v>
      </c>
      <c r="E73">
        <v>1</v>
      </c>
      <c r="F73">
        <v>1</v>
      </c>
      <c r="G73">
        <v>1</v>
      </c>
      <c r="H73">
        <v>3</v>
      </c>
      <c r="I73" t="s">
        <v>772</v>
      </c>
      <c r="J73" t="s">
        <v>773</v>
      </c>
      <c r="K73" t="s">
        <v>774</v>
      </c>
      <c r="L73">
        <v>1346</v>
      </c>
      <c r="N73">
        <v>1009</v>
      </c>
      <c r="O73" t="s">
        <v>235</v>
      </c>
      <c r="P73" t="s">
        <v>235</v>
      </c>
      <c r="Q73">
        <v>1</v>
      </c>
      <c r="X73">
        <v>0.05</v>
      </c>
      <c r="Y73">
        <v>1.81</v>
      </c>
      <c r="Z73">
        <v>0</v>
      </c>
      <c r="AA73">
        <v>0</v>
      </c>
      <c r="AB73">
        <v>0</v>
      </c>
      <c r="AC73">
        <v>0</v>
      </c>
      <c r="AD73">
        <v>1</v>
      </c>
      <c r="AE73">
        <v>0</v>
      </c>
      <c r="AF73" t="s">
        <v>6</v>
      </c>
      <c r="AG73">
        <v>0.05</v>
      </c>
      <c r="AH73">
        <v>2</v>
      </c>
      <c r="AI73">
        <v>54030129</v>
      </c>
      <c r="AJ73">
        <v>73</v>
      </c>
      <c r="AK73">
        <v>0</v>
      </c>
      <c r="AL73">
        <v>0</v>
      </c>
      <c r="AM73">
        <v>0</v>
      </c>
      <c r="AN73">
        <v>0</v>
      </c>
      <c r="AO73">
        <v>0</v>
      </c>
      <c r="AP73">
        <v>0</v>
      </c>
      <c r="AQ73">
        <v>0</v>
      </c>
      <c r="AR73">
        <v>0</v>
      </c>
    </row>
    <row r="74" spans="1:44">
      <c r="A74">
        <f>ROW(Source!A108)</f>
        <v>108</v>
      </c>
      <c r="B74">
        <v>54030144</v>
      </c>
      <c r="C74">
        <v>54030121</v>
      </c>
      <c r="D74">
        <v>29107671</v>
      </c>
      <c r="E74">
        <v>1</v>
      </c>
      <c r="F74">
        <v>1</v>
      </c>
      <c r="G74">
        <v>1</v>
      </c>
      <c r="H74">
        <v>3</v>
      </c>
      <c r="I74" t="s">
        <v>775</v>
      </c>
      <c r="J74" t="s">
        <v>776</v>
      </c>
      <c r="K74" t="s">
        <v>777</v>
      </c>
      <c r="L74">
        <v>1346</v>
      </c>
      <c r="N74">
        <v>1009</v>
      </c>
      <c r="O74" t="s">
        <v>235</v>
      </c>
      <c r="P74" t="s">
        <v>235</v>
      </c>
      <c r="Q74">
        <v>1</v>
      </c>
      <c r="X74">
        <v>0.1</v>
      </c>
      <c r="Y74">
        <v>14.44</v>
      </c>
      <c r="Z74">
        <v>0</v>
      </c>
      <c r="AA74">
        <v>0</v>
      </c>
      <c r="AB74">
        <v>0</v>
      </c>
      <c r="AC74">
        <v>0</v>
      </c>
      <c r="AD74">
        <v>1</v>
      </c>
      <c r="AE74">
        <v>0</v>
      </c>
      <c r="AF74" t="s">
        <v>6</v>
      </c>
      <c r="AG74">
        <v>0.1</v>
      </c>
      <c r="AH74">
        <v>2</v>
      </c>
      <c r="AI74">
        <v>54030130</v>
      </c>
      <c r="AJ74">
        <v>74</v>
      </c>
      <c r="AK74">
        <v>0</v>
      </c>
      <c r="AL74">
        <v>0</v>
      </c>
      <c r="AM74">
        <v>0</v>
      </c>
      <c r="AN74">
        <v>0</v>
      </c>
      <c r="AO74">
        <v>0</v>
      </c>
      <c r="AP74">
        <v>0</v>
      </c>
      <c r="AQ74">
        <v>0</v>
      </c>
      <c r="AR74">
        <v>0</v>
      </c>
    </row>
    <row r="75" spans="1:44">
      <c r="A75">
        <f>ROW(Source!A108)</f>
        <v>108</v>
      </c>
      <c r="B75">
        <v>54030145</v>
      </c>
      <c r="C75">
        <v>54030121</v>
      </c>
      <c r="D75">
        <v>29121459</v>
      </c>
      <c r="E75">
        <v>1</v>
      </c>
      <c r="F75">
        <v>1</v>
      </c>
      <c r="G75">
        <v>1</v>
      </c>
      <c r="H75">
        <v>3</v>
      </c>
      <c r="I75" t="s">
        <v>844</v>
      </c>
      <c r="J75" t="s">
        <v>845</v>
      </c>
      <c r="K75" t="s">
        <v>846</v>
      </c>
      <c r="L75">
        <v>1348</v>
      </c>
      <c r="N75">
        <v>1009</v>
      </c>
      <c r="O75" t="s">
        <v>172</v>
      </c>
      <c r="P75" t="s">
        <v>172</v>
      </c>
      <c r="Q75">
        <v>1000</v>
      </c>
      <c r="X75">
        <v>0</v>
      </c>
      <c r="Y75">
        <v>0</v>
      </c>
      <c r="Z75">
        <v>0</v>
      </c>
      <c r="AA75">
        <v>0</v>
      </c>
      <c r="AB75">
        <v>0</v>
      </c>
      <c r="AC75">
        <v>1</v>
      </c>
      <c r="AD75">
        <v>0</v>
      </c>
      <c r="AE75">
        <v>0</v>
      </c>
      <c r="AF75" t="s">
        <v>6</v>
      </c>
      <c r="AG75">
        <v>0</v>
      </c>
      <c r="AH75">
        <v>2</v>
      </c>
      <c r="AI75">
        <v>54030131</v>
      </c>
      <c r="AJ75">
        <v>75</v>
      </c>
      <c r="AK75">
        <v>0</v>
      </c>
      <c r="AL75">
        <v>0</v>
      </c>
      <c r="AM75">
        <v>0</v>
      </c>
      <c r="AN75">
        <v>0</v>
      </c>
      <c r="AO75">
        <v>0</v>
      </c>
      <c r="AP75">
        <v>0</v>
      </c>
      <c r="AQ75">
        <v>0</v>
      </c>
      <c r="AR75">
        <v>0</v>
      </c>
    </row>
    <row r="76" spans="1:44">
      <c r="A76">
        <f>ROW(Source!A108)</f>
        <v>108</v>
      </c>
      <c r="B76">
        <v>54030146</v>
      </c>
      <c r="C76">
        <v>54030121</v>
      </c>
      <c r="D76">
        <v>29121740</v>
      </c>
      <c r="E76">
        <v>1</v>
      </c>
      <c r="F76">
        <v>1</v>
      </c>
      <c r="G76">
        <v>1</v>
      </c>
      <c r="H76">
        <v>3</v>
      </c>
      <c r="I76" t="s">
        <v>847</v>
      </c>
      <c r="J76" t="s">
        <v>848</v>
      </c>
      <c r="K76" t="s">
        <v>849</v>
      </c>
      <c r="L76">
        <v>1348</v>
      </c>
      <c r="N76">
        <v>1009</v>
      </c>
      <c r="O76" t="s">
        <v>172</v>
      </c>
      <c r="P76" t="s">
        <v>172</v>
      </c>
      <c r="Q76">
        <v>1000</v>
      </c>
      <c r="X76">
        <v>0</v>
      </c>
      <c r="Y76">
        <v>0</v>
      </c>
      <c r="Z76">
        <v>0</v>
      </c>
      <c r="AA76">
        <v>0</v>
      </c>
      <c r="AB76">
        <v>0</v>
      </c>
      <c r="AC76">
        <v>1</v>
      </c>
      <c r="AD76">
        <v>0</v>
      </c>
      <c r="AE76">
        <v>0</v>
      </c>
      <c r="AF76" t="s">
        <v>6</v>
      </c>
      <c r="AG76">
        <v>0</v>
      </c>
      <c r="AH76">
        <v>2</v>
      </c>
      <c r="AI76">
        <v>54030132</v>
      </c>
      <c r="AJ76">
        <v>76</v>
      </c>
      <c r="AK76">
        <v>0</v>
      </c>
      <c r="AL76">
        <v>0</v>
      </c>
      <c r="AM76">
        <v>0</v>
      </c>
      <c r="AN76">
        <v>0</v>
      </c>
      <c r="AO76">
        <v>0</v>
      </c>
      <c r="AP76">
        <v>0</v>
      </c>
      <c r="AQ76">
        <v>0</v>
      </c>
      <c r="AR76">
        <v>0</v>
      </c>
    </row>
    <row r="77" spans="1:44">
      <c r="A77">
        <f>ROW(Source!A108)</f>
        <v>108</v>
      </c>
      <c r="B77">
        <v>54030147</v>
      </c>
      <c r="C77">
        <v>54030121</v>
      </c>
      <c r="D77">
        <v>29155661</v>
      </c>
      <c r="E77">
        <v>1</v>
      </c>
      <c r="F77">
        <v>1</v>
      </c>
      <c r="G77">
        <v>1</v>
      </c>
      <c r="H77">
        <v>3</v>
      </c>
      <c r="I77" t="s">
        <v>811</v>
      </c>
      <c r="J77" t="s">
        <v>812</v>
      </c>
      <c r="K77" t="s">
        <v>813</v>
      </c>
      <c r="L77">
        <v>1348</v>
      </c>
      <c r="N77">
        <v>1009</v>
      </c>
      <c r="O77" t="s">
        <v>172</v>
      </c>
      <c r="P77" t="s">
        <v>172</v>
      </c>
      <c r="Q77">
        <v>1000</v>
      </c>
      <c r="X77">
        <v>0</v>
      </c>
      <c r="Y77">
        <v>0</v>
      </c>
      <c r="Z77">
        <v>0</v>
      </c>
      <c r="AA77">
        <v>0</v>
      </c>
      <c r="AB77">
        <v>0</v>
      </c>
      <c r="AC77">
        <v>1</v>
      </c>
      <c r="AD77">
        <v>0</v>
      </c>
      <c r="AE77">
        <v>0</v>
      </c>
      <c r="AF77" t="s">
        <v>6</v>
      </c>
      <c r="AG77">
        <v>0</v>
      </c>
      <c r="AH77">
        <v>2</v>
      </c>
      <c r="AI77">
        <v>54030133</v>
      </c>
      <c r="AJ77">
        <v>77</v>
      </c>
      <c r="AK77">
        <v>0</v>
      </c>
      <c r="AL77">
        <v>0</v>
      </c>
      <c r="AM77">
        <v>0</v>
      </c>
      <c r="AN77">
        <v>0</v>
      </c>
      <c r="AO77">
        <v>0</v>
      </c>
      <c r="AP77">
        <v>0</v>
      </c>
      <c r="AQ77">
        <v>0</v>
      </c>
      <c r="AR77">
        <v>0</v>
      </c>
    </row>
    <row r="78" spans="1:44">
      <c r="A78">
        <f>ROW(Source!A108)</f>
        <v>108</v>
      </c>
      <c r="B78">
        <v>54030148</v>
      </c>
      <c r="C78">
        <v>54030121</v>
      </c>
      <c r="D78">
        <v>29157431</v>
      </c>
      <c r="E78">
        <v>1</v>
      </c>
      <c r="F78">
        <v>1</v>
      </c>
      <c r="G78">
        <v>1</v>
      </c>
      <c r="H78">
        <v>3</v>
      </c>
      <c r="I78" t="s">
        <v>850</v>
      </c>
      <c r="J78" t="s">
        <v>851</v>
      </c>
      <c r="K78" t="s">
        <v>852</v>
      </c>
      <c r="L78">
        <v>1348</v>
      </c>
      <c r="N78">
        <v>1009</v>
      </c>
      <c r="O78" t="s">
        <v>172</v>
      </c>
      <c r="P78" t="s">
        <v>172</v>
      </c>
      <c r="Q78">
        <v>1000</v>
      </c>
      <c r="X78">
        <v>3.5000000000000001E-3</v>
      </c>
      <c r="Y78">
        <v>29097.52</v>
      </c>
      <c r="Z78">
        <v>0</v>
      </c>
      <c r="AA78">
        <v>0</v>
      </c>
      <c r="AB78">
        <v>0</v>
      </c>
      <c r="AC78">
        <v>0</v>
      </c>
      <c r="AD78">
        <v>1</v>
      </c>
      <c r="AE78">
        <v>0</v>
      </c>
      <c r="AF78" t="s">
        <v>6</v>
      </c>
      <c r="AG78">
        <v>3.5000000000000001E-3</v>
      </c>
      <c r="AH78">
        <v>2</v>
      </c>
      <c r="AI78">
        <v>54030134</v>
      </c>
      <c r="AJ78">
        <v>78</v>
      </c>
      <c r="AK78">
        <v>0</v>
      </c>
      <c r="AL78">
        <v>0</v>
      </c>
      <c r="AM78">
        <v>0</v>
      </c>
      <c r="AN78">
        <v>0</v>
      </c>
      <c r="AO78">
        <v>0</v>
      </c>
      <c r="AP78">
        <v>0</v>
      </c>
      <c r="AQ78">
        <v>0</v>
      </c>
      <c r="AR78">
        <v>0</v>
      </c>
    </row>
    <row r="79" spans="1:44">
      <c r="A79">
        <f>ROW(Source!A108)</f>
        <v>108</v>
      </c>
      <c r="B79">
        <v>54030149</v>
      </c>
      <c r="C79">
        <v>54030121</v>
      </c>
      <c r="D79">
        <v>29165874</v>
      </c>
      <c r="E79">
        <v>1</v>
      </c>
      <c r="F79">
        <v>1</v>
      </c>
      <c r="G79">
        <v>1</v>
      </c>
      <c r="H79">
        <v>3</v>
      </c>
      <c r="I79" t="s">
        <v>141</v>
      </c>
      <c r="J79" t="s">
        <v>144</v>
      </c>
      <c r="K79" t="s">
        <v>142</v>
      </c>
      <c r="L79">
        <v>1354</v>
      </c>
      <c r="N79">
        <v>1010</v>
      </c>
      <c r="O79" t="s">
        <v>143</v>
      </c>
      <c r="P79" t="s">
        <v>143</v>
      </c>
      <c r="Q79">
        <v>1</v>
      </c>
      <c r="X79">
        <v>3.4</v>
      </c>
      <c r="Y79">
        <v>88</v>
      </c>
      <c r="Z79">
        <v>0</v>
      </c>
      <c r="AA79">
        <v>0</v>
      </c>
      <c r="AB79">
        <v>0</v>
      </c>
      <c r="AC79">
        <v>0</v>
      </c>
      <c r="AD79">
        <v>1</v>
      </c>
      <c r="AE79">
        <v>0</v>
      </c>
      <c r="AF79" t="s">
        <v>6</v>
      </c>
      <c r="AG79">
        <v>3.4</v>
      </c>
      <c r="AH79">
        <v>2</v>
      </c>
      <c r="AI79">
        <v>54030135</v>
      </c>
      <c r="AJ79">
        <v>79</v>
      </c>
      <c r="AK79">
        <v>0</v>
      </c>
      <c r="AL79">
        <v>0</v>
      </c>
      <c r="AM79">
        <v>0</v>
      </c>
      <c r="AN79">
        <v>0</v>
      </c>
      <c r="AO79">
        <v>0</v>
      </c>
      <c r="AP79">
        <v>0</v>
      </c>
      <c r="AQ79">
        <v>0</v>
      </c>
      <c r="AR79">
        <v>0</v>
      </c>
    </row>
    <row r="80" spans="1:44">
      <c r="A80">
        <f>ROW(Source!A110)</f>
        <v>110</v>
      </c>
      <c r="B80">
        <v>54030162</v>
      </c>
      <c r="C80">
        <v>54030151</v>
      </c>
      <c r="D80">
        <v>18411117</v>
      </c>
      <c r="E80">
        <v>1</v>
      </c>
      <c r="F80">
        <v>1</v>
      </c>
      <c r="G80">
        <v>1</v>
      </c>
      <c r="H80">
        <v>1</v>
      </c>
      <c r="I80" t="s">
        <v>853</v>
      </c>
      <c r="J80" t="s">
        <v>6</v>
      </c>
      <c r="K80" t="s">
        <v>854</v>
      </c>
      <c r="L80">
        <v>1369</v>
      </c>
      <c r="N80">
        <v>1013</v>
      </c>
      <c r="O80" t="s">
        <v>738</v>
      </c>
      <c r="P80" t="s">
        <v>738</v>
      </c>
      <c r="Q80">
        <v>1</v>
      </c>
      <c r="X80">
        <v>2.42</v>
      </c>
      <c r="Y80">
        <v>0</v>
      </c>
      <c r="Z80">
        <v>0</v>
      </c>
      <c r="AA80">
        <v>0</v>
      </c>
      <c r="AB80">
        <v>9.6199999999999992</v>
      </c>
      <c r="AC80">
        <v>0</v>
      </c>
      <c r="AD80">
        <v>1</v>
      </c>
      <c r="AE80">
        <v>1</v>
      </c>
      <c r="AF80" t="s">
        <v>6</v>
      </c>
      <c r="AG80">
        <v>2.42</v>
      </c>
      <c r="AH80">
        <v>2</v>
      </c>
      <c r="AI80">
        <v>54030152</v>
      </c>
      <c r="AJ80">
        <v>80</v>
      </c>
      <c r="AK80">
        <v>0</v>
      </c>
      <c r="AL80">
        <v>0</v>
      </c>
      <c r="AM80">
        <v>0</v>
      </c>
      <c r="AN80">
        <v>0</v>
      </c>
      <c r="AO80">
        <v>0</v>
      </c>
      <c r="AP80">
        <v>0</v>
      </c>
      <c r="AQ80">
        <v>0</v>
      </c>
      <c r="AR80">
        <v>0</v>
      </c>
    </row>
    <row r="81" spans="1:44">
      <c r="A81">
        <f>ROW(Source!A110)</f>
        <v>110</v>
      </c>
      <c r="B81">
        <v>54030163</v>
      </c>
      <c r="C81">
        <v>54030151</v>
      </c>
      <c r="D81">
        <v>121548</v>
      </c>
      <c r="E81">
        <v>1</v>
      </c>
      <c r="F81">
        <v>1</v>
      </c>
      <c r="G81">
        <v>1</v>
      </c>
      <c r="H81">
        <v>1</v>
      </c>
      <c r="I81" t="s">
        <v>108</v>
      </c>
      <c r="J81" t="s">
        <v>6</v>
      </c>
      <c r="K81" t="s">
        <v>741</v>
      </c>
      <c r="L81">
        <v>608254</v>
      </c>
      <c r="N81">
        <v>1013</v>
      </c>
      <c r="O81" t="s">
        <v>742</v>
      </c>
      <c r="P81" t="s">
        <v>742</v>
      </c>
      <c r="Q81">
        <v>1</v>
      </c>
      <c r="X81">
        <v>1.19</v>
      </c>
      <c r="Y81">
        <v>0</v>
      </c>
      <c r="Z81">
        <v>0</v>
      </c>
      <c r="AA81">
        <v>0</v>
      </c>
      <c r="AB81">
        <v>0</v>
      </c>
      <c r="AC81">
        <v>0</v>
      </c>
      <c r="AD81">
        <v>1</v>
      </c>
      <c r="AE81">
        <v>2</v>
      </c>
      <c r="AF81" t="s">
        <v>6</v>
      </c>
      <c r="AG81">
        <v>1.19</v>
      </c>
      <c r="AH81">
        <v>2</v>
      </c>
      <c r="AI81">
        <v>54030153</v>
      </c>
      <c r="AJ81">
        <v>81</v>
      </c>
      <c r="AK81">
        <v>0</v>
      </c>
      <c r="AL81">
        <v>0</v>
      </c>
      <c r="AM81">
        <v>0</v>
      </c>
      <c r="AN81">
        <v>0</v>
      </c>
      <c r="AO81">
        <v>0</v>
      </c>
      <c r="AP81">
        <v>0</v>
      </c>
      <c r="AQ81">
        <v>0</v>
      </c>
      <c r="AR81">
        <v>0</v>
      </c>
    </row>
    <row r="82" spans="1:44">
      <c r="A82">
        <f>ROW(Source!A110)</f>
        <v>110</v>
      </c>
      <c r="B82">
        <v>54030164</v>
      </c>
      <c r="C82">
        <v>54030151</v>
      </c>
      <c r="D82">
        <v>29172559</v>
      </c>
      <c r="E82">
        <v>1</v>
      </c>
      <c r="F82">
        <v>1</v>
      </c>
      <c r="G82">
        <v>1</v>
      </c>
      <c r="H82">
        <v>2</v>
      </c>
      <c r="I82" t="s">
        <v>838</v>
      </c>
      <c r="J82" t="s">
        <v>839</v>
      </c>
      <c r="K82" t="s">
        <v>840</v>
      </c>
      <c r="L82">
        <v>1368</v>
      </c>
      <c r="N82">
        <v>1011</v>
      </c>
      <c r="O82" t="s">
        <v>746</v>
      </c>
      <c r="P82" t="s">
        <v>746</v>
      </c>
      <c r="Q82">
        <v>1</v>
      </c>
      <c r="X82">
        <v>1.19</v>
      </c>
      <c r="Y82">
        <v>0</v>
      </c>
      <c r="Z82">
        <v>83.76</v>
      </c>
      <c r="AA82">
        <v>10.06</v>
      </c>
      <c r="AB82">
        <v>0</v>
      </c>
      <c r="AC82">
        <v>0</v>
      </c>
      <c r="AD82">
        <v>1</v>
      </c>
      <c r="AE82">
        <v>0</v>
      </c>
      <c r="AF82" t="s">
        <v>6</v>
      </c>
      <c r="AG82">
        <v>1.19</v>
      </c>
      <c r="AH82">
        <v>2</v>
      </c>
      <c r="AI82">
        <v>54030154</v>
      </c>
      <c r="AJ82">
        <v>82</v>
      </c>
      <c r="AK82">
        <v>0</v>
      </c>
      <c r="AL82">
        <v>0</v>
      </c>
      <c r="AM82">
        <v>0</v>
      </c>
      <c r="AN82">
        <v>0</v>
      </c>
      <c r="AO82">
        <v>0</v>
      </c>
      <c r="AP82">
        <v>0</v>
      </c>
      <c r="AQ82">
        <v>0</v>
      </c>
      <c r="AR82">
        <v>0</v>
      </c>
    </row>
    <row r="83" spans="1:44">
      <c r="A83">
        <f>ROW(Source!A110)</f>
        <v>110</v>
      </c>
      <c r="B83">
        <v>54030165</v>
      </c>
      <c r="C83">
        <v>54030151</v>
      </c>
      <c r="D83">
        <v>29174913</v>
      </c>
      <c r="E83">
        <v>1</v>
      </c>
      <c r="F83">
        <v>1</v>
      </c>
      <c r="G83">
        <v>1</v>
      </c>
      <c r="H83">
        <v>2</v>
      </c>
      <c r="I83" t="s">
        <v>760</v>
      </c>
      <c r="J83" t="s">
        <v>761</v>
      </c>
      <c r="K83" t="s">
        <v>762</v>
      </c>
      <c r="L83">
        <v>1368</v>
      </c>
      <c r="N83">
        <v>1011</v>
      </c>
      <c r="O83" t="s">
        <v>746</v>
      </c>
      <c r="P83" t="s">
        <v>746</v>
      </c>
      <c r="Q83">
        <v>1</v>
      </c>
      <c r="X83">
        <v>0.12</v>
      </c>
      <c r="Y83">
        <v>0</v>
      </c>
      <c r="Z83">
        <v>87.17</v>
      </c>
      <c r="AA83">
        <v>11.6</v>
      </c>
      <c r="AB83">
        <v>0</v>
      </c>
      <c r="AC83">
        <v>0</v>
      </c>
      <c r="AD83">
        <v>1</v>
      </c>
      <c r="AE83">
        <v>0</v>
      </c>
      <c r="AF83" t="s">
        <v>6</v>
      </c>
      <c r="AG83">
        <v>0.12</v>
      </c>
      <c r="AH83">
        <v>2</v>
      </c>
      <c r="AI83">
        <v>54030155</v>
      </c>
      <c r="AJ83">
        <v>83</v>
      </c>
      <c r="AK83">
        <v>0</v>
      </c>
      <c r="AL83">
        <v>0</v>
      </c>
      <c r="AM83">
        <v>0</v>
      </c>
      <c r="AN83">
        <v>0</v>
      </c>
      <c r="AO83">
        <v>0</v>
      </c>
      <c r="AP83">
        <v>0</v>
      </c>
      <c r="AQ83">
        <v>0</v>
      </c>
      <c r="AR83">
        <v>0</v>
      </c>
    </row>
    <row r="84" spans="1:44">
      <c r="A84">
        <f>ROW(Source!A110)</f>
        <v>110</v>
      </c>
      <c r="B84">
        <v>54030166</v>
      </c>
      <c r="C84">
        <v>54030151</v>
      </c>
      <c r="D84">
        <v>29107700</v>
      </c>
      <c r="E84">
        <v>1</v>
      </c>
      <c r="F84">
        <v>1</v>
      </c>
      <c r="G84">
        <v>1</v>
      </c>
      <c r="H84">
        <v>3</v>
      </c>
      <c r="I84" t="s">
        <v>805</v>
      </c>
      <c r="J84" t="s">
        <v>806</v>
      </c>
      <c r="K84" t="s">
        <v>807</v>
      </c>
      <c r="L84">
        <v>1348</v>
      </c>
      <c r="N84">
        <v>1009</v>
      </c>
      <c r="O84" t="s">
        <v>172</v>
      </c>
      <c r="P84" t="s">
        <v>172</v>
      </c>
      <c r="Q84">
        <v>1000</v>
      </c>
      <c r="X84">
        <v>3.0000000000000001E-5</v>
      </c>
      <c r="Y84">
        <v>6667.01</v>
      </c>
      <c r="Z84">
        <v>0</v>
      </c>
      <c r="AA84">
        <v>0</v>
      </c>
      <c r="AB84">
        <v>0</v>
      </c>
      <c r="AC84">
        <v>0</v>
      </c>
      <c r="AD84">
        <v>1</v>
      </c>
      <c r="AE84">
        <v>0</v>
      </c>
      <c r="AF84" t="s">
        <v>6</v>
      </c>
      <c r="AG84">
        <v>3.0000000000000001E-5</v>
      </c>
      <c r="AH84">
        <v>2</v>
      </c>
      <c r="AI84">
        <v>54030156</v>
      </c>
      <c r="AJ84">
        <v>84</v>
      </c>
      <c r="AK84">
        <v>0</v>
      </c>
      <c r="AL84">
        <v>0</v>
      </c>
      <c r="AM84">
        <v>0</v>
      </c>
      <c r="AN84">
        <v>0</v>
      </c>
      <c r="AO84">
        <v>0</v>
      </c>
      <c r="AP84">
        <v>0</v>
      </c>
      <c r="AQ84">
        <v>0</v>
      </c>
      <c r="AR84">
        <v>0</v>
      </c>
    </row>
    <row r="85" spans="1:44">
      <c r="A85">
        <f>ROW(Source!A110)</f>
        <v>110</v>
      </c>
      <c r="B85">
        <v>54030167</v>
      </c>
      <c r="C85">
        <v>54030151</v>
      </c>
      <c r="D85">
        <v>29107412</v>
      </c>
      <c r="E85">
        <v>1</v>
      </c>
      <c r="F85">
        <v>1</v>
      </c>
      <c r="G85">
        <v>1</v>
      </c>
      <c r="H85">
        <v>3</v>
      </c>
      <c r="I85" t="s">
        <v>841</v>
      </c>
      <c r="J85" t="s">
        <v>842</v>
      </c>
      <c r="K85" t="s">
        <v>843</v>
      </c>
      <c r="L85">
        <v>1348</v>
      </c>
      <c r="N85">
        <v>1009</v>
      </c>
      <c r="O85" t="s">
        <v>172</v>
      </c>
      <c r="P85" t="s">
        <v>172</v>
      </c>
      <c r="Q85">
        <v>1000</v>
      </c>
      <c r="X85">
        <v>6.0000000000000002E-5</v>
      </c>
      <c r="Y85">
        <v>6143.8</v>
      </c>
      <c r="Z85">
        <v>0</v>
      </c>
      <c r="AA85">
        <v>0</v>
      </c>
      <c r="AB85">
        <v>0</v>
      </c>
      <c r="AC85">
        <v>0</v>
      </c>
      <c r="AD85">
        <v>1</v>
      </c>
      <c r="AE85">
        <v>0</v>
      </c>
      <c r="AF85" t="s">
        <v>6</v>
      </c>
      <c r="AG85">
        <v>6.0000000000000002E-5</v>
      </c>
      <c r="AH85">
        <v>2</v>
      </c>
      <c r="AI85">
        <v>54030157</v>
      </c>
      <c r="AJ85">
        <v>85</v>
      </c>
      <c r="AK85">
        <v>0</v>
      </c>
      <c r="AL85">
        <v>0</v>
      </c>
      <c r="AM85">
        <v>0</v>
      </c>
      <c r="AN85">
        <v>0</v>
      </c>
      <c r="AO85">
        <v>0</v>
      </c>
      <c r="AP85">
        <v>0</v>
      </c>
      <c r="AQ85">
        <v>0</v>
      </c>
      <c r="AR85">
        <v>0</v>
      </c>
    </row>
    <row r="86" spans="1:44">
      <c r="A86">
        <f>ROW(Source!A110)</f>
        <v>110</v>
      </c>
      <c r="B86">
        <v>54030168</v>
      </c>
      <c r="C86">
        <v>54030151</v>
      </c>
      <c r="D86">
        <v>29107800</v>
      </c>
      <c r="E86">
        <v>1</v>
      </c>
      <c r="F86">
        <v>1</v>
      </c>
      <c r="G86">
        <v>1</v>
      </c>
      <c r="H86">
        <v>3</v>
      </c>
      <c r="I86" t="s">
        <v>772</v>
      </c>
      <c r="J86" t="s">
        <v>773</v>
      </c>
      <c r="K86" t="s">
        <v>774</v>
      </c>
      <c r="L86">
        <v>1346</v>
      </c>
      <c r="N86">
        <v>1009</v>
      </c>
      <c r="O86" t="s">
        <v>235</v>
      </c>
      <c r="P86" t="s">
        <v>235</v>
      </c>
      <c r="Q86">
        <v>1</v>
      </c>
      <c r="X86">
        <v>0.05</v>
      </c>
      <c r="Y86">
        <v>1.81</v>
      </c>
      <c r="Z86">
        <v>0</v>
      </c>
      <c r="AA86">
        <v>0</v>
      </c>
      <c r="AB86">
        <v>0</v>
      </c>
      <c r="AC86">
        <v>0</v>
      </c>
      <c r="AD86">
        <v>1</v>
      </c>
      <c r="AE86">
        <v>0</v>
      </c>
      <c r="AF86" t="s">
        <v>6</v>
      </c>
      <c r="AG86">
        <v>0.05</v>
      </c>
      <c r="AH86">
        <v>2</v>
      </c>
      <c r="AI86">
        <v>54030158</v>
      </c>
      <c r="AJ86">
        <v>86</v>
      </c>
      <c r="AK86">
        <v>0</v>
      </c>
      <c r="AL86">
        <v>0</v>
      </c>
      <c r="AM86">
        <v>0</v>
      </c>
      <c r="AN86">
        <v>0</v>
      </c>
      <c r="AO86">
        <v>0</v>
      </c>
      <c r="AP86">
        <v>0</v>
      </c>
      <c r="AQ86">
        <v>0</v>
      </c>
      <c r="AR86">
        <v>0</v>
      </c>
    </row>
    <row r="87" spans="1:44">
      <c r="A87">
        <f>ROW(Source!A110)</f>
        <v>110</v>
      </c>
      <c r="B87">
        <v>54030169</v>
      </c>
      <c r="C87">
        <v>54030151</v>
      </c>
      <c r="D87">
        <v>29107671</v>
      </c>
      <c r="E87">
        <v>1</v>
      </c>
      <c r="F87">
        <v>1</v>
      </c>
      <c r="G87">
        <v>1</v>
      </c>
      <c r="H87">
        <v>3</v>
      </c>
      <c r="I87" t="s">
        <v>775</v>
      </c>
      <c r="J87" t="s">
        <v>776</v>
      </c>
      <c r="K87" t="s">
        <v>777</v>
      </c>
      <c r="L87">
        <v>1346</v>
      </c>
      <c r="N87">
        <v>1009</v>
      </c>
      <c r="O87" t="s">
        <v>235</v>
      </c>
      <c r="P87" t="s">
        <v>235</v>
      </c>
      <c r="Q87">
        <v>1</v>
      </c>
      <c r="X87">
        <v>0.1</v>
      </c>
      <c r="Y87">
        <v>14.44</v>
      </c>
      <c r="Z87">
        <v>0</v>
      </c>
      <c r="AA87">
        <v>0</v>
      </c>
      <c r="AB87">
        <v>0</v>
      </c>
      <c r="AC87">
        <v>0</v>
      </c>
      <c r="AD87">
        <v>1</v>
      </c>
      <c r="AE87">
        <v>0</v>
      </c>
      <c r="AF87" t="s">
        <v>6</v>
      </c>
      <c r="AG87">
        <v>0.1</v>
      </c>
      <c r="AH87">
        <v>2</v>
      </c>
      <c r="AI87">
        <v>54030159</v>
      </c>
      <c r="AJ87">
        <v>87</v>
      </c>
      <c r="AK87">
        <v>0</v>
      </c>
      <c r="AL87">
        <v>0</v>
      </c>
      <c r="AM87">
        <v>0</v>
      </c>
      <c r="AN87">
        <v>0</v>
      </c>
      <c r="AO87">
        <v>0</v>
      </c>
      <c r="AP87">
        <v>0</v>
      </c>
      <c r="AQ87">
        <v>0</v>
      </c>
      <c r="AR87">
        <v>0</v>
      </c>
    </row>
    <row r="88" spans="1:44">
      <c r="A88">
        <f>ROW(Source!A110)</f>
        <v>110</v>
      </c>
      <c r="B88">
        <v>54030170</v>
      </c>
      <c r="C88">
        <v>54030151</v>
      </c>
      <c r="D88">
        <v>29157431</v>
      </c>
      <c r="E88">
        <v>1</v>
      </c>
      <c r="F88">
        <v>1</v>
      </c>
      <c r="G88">
        <v>1</v>
      </c>
      <c r="H88">
        <v>3</v>
      </c>
      <c r="I88" t="s">
        <v>850</v>
      </c>
      <c r="J88" t="s">
        <v>851</v>
      </c>
      <c r="K88" t="s">
        <v>852</v>
      </c>
      <c r="L88">
        <v>1348</v>
      </c>
      <c r="N88">
        <v>1009</v>
      </c>
      <c r="O88" t="s">
        <v>172</v>
      </c>
      <c r="P88" t="s">
        <v>172</v>
      </c>
      <c r="Q88">
        <v>1000</v>
      </c>
      <c r="X88">
        <v>4.0000000000000002E-4</v>
      </c>
      <c r="Y88">
        <v>29097.52</v>
      </c>
      <c r="Z88">
        <v>0</v>
      </c>
      <c r="AA88">
        <v>0</v>
      </c>
      <c r="AB88">
        <v>0</v>
      </c>
      <c r="AC88">
        <v>0</v>
      </c>
      <c r="AD88">
        <v>1</v>
      </c>
      <c r="AE88">
        <v>0</v>
      </c>
      <c r="AF88" t="s">
        <v>6</v>
      </c>
      <c r="AG88">
        <v>4.0000000000000002E-4</v>
      </c>
      <c r="AH88">
        <v>2</v>
      </c>
      <c r="AI88">
        <v>54030160</v>
      </c>
      <c r="AJ88">
        <v>88</v>
      </c>
      <c r="AK88">
        <v>0</v>
      </c>
      <c r="AL88">
        <v>0</v>
      </c>
      <c r="AM88">
        <v>0</v>
      </c>
      <c r="AN88">
        <v>0</v>
      </c>
      <c r="AO88">
        <v>0</v>
      </c>
      <c r="AP88">
        <v>0</v>
      </c>
      <c r="AQ88">
        <v>0</v>
      </c>
      <c r="AR88">
        <v>0</v>
      </c>
    </row>
    <row r="89" spans="1:44">
      <c r="A89">
        <f>ROW(Source!A110)</f>
        <v>110</v>
      </c>
      <c r="B89">
        <v>54030171</v>
      </c>
      <c r="C89">
        <v>54030151</v>
      </c>
      <c r="D89">
        <v>29165874</v>
      </c>
      <c r="E89">
        <v>1</v>
      </c>
      <c r="F89">
        <v>1</v>
      </c>
      <c r="G89">
        <v>1</v>
      </c>
      <c r="H89">
        <v>3</v>
      </c>
      <c r="I89" t="s">
        <v>141</v>
      </c>
      <c r="J89" t="s">
        <v>144</v>
      </c>
      <c r="K89" t="s">
        <v>142</v>
      </c>
      <c r="L89">
        <v>1354</v>
      </c>
      <c r="N89">
        <v>1010</v>
      </c>
      <c r="O89" t="s">
        <v>143</v>
      </c>
      <c r="P89" t="s">
        <v>143</v>
      </c>
      <c r="Q89">
        <v>1</v>
      </c>
      <c r="X89">
        <v>3.4</v>
      </c>
      <c r="Y89">
        <v>88</v>
      </c>
      <c r="Z89">
        <v>0</v>
      </c>
      <c r="AA89">
        <v>0</v>
      </c>
      <c r="AB89">
        <v>0</v>
      </c>
      <c r="AC89">
        <v>0</v>
      </c>
      <c r="AD89">
        <v>1</v>
      </c>
      <c r="AE89">
        <v>0</v>
      </c>
      <c r="AF89" t="s">
        <v>6</v>
      </c>
      <c r="AG89">
        <v>3.4</v>
      </c>
      <c r="AH89">
        <v>2</v>
      </c>
      <c r="AI89">
        <v>54030161</v>
      </c>
      <c r="AJ89">
        <v>89</v>
      </c>
      <c r="AK89">
        <v>0</v>
      </c>
      <c r="AL89">
        <v>0</v>
      </c>
      <c r="AM89">
        <v>0</v>
      </c>
      <c r="AN89">
        <v>0</v>
      </c>
      <c r="AO89">
        <v>0</v>
      </c>
      <c r="AP89">
        <v>0</v>
      </c>
      <c r="AQ89">
        <v>0</v>
      </c>
      <c r="AR89">
        <v>0</v>
      </c>
    </row>
    <row r="90" spans="1:44">
      <c r="A90">
        <f>ROW(Source!A112)</f>
        <v>112</v>
      </c>
      <c r="B90">
        <v>54030179</v>
      </c>
      <c r="C90">
        <v>54030173</v>
      </c>
      <c r="D90">
        <v>41133467</v>
      </c>
      <c r="E90">
        <v>1</v>
      </c>
      <c r="F90">
        <v>1</v>
      </c>
      <c r="G90">
        <v>1</v>
      </c>
      <c r="H90">
        <v>1</v>
      </c>
      <c r="I90" t="s">
        <v>855</v>
      </c>
      <c r="J90" t="s">
        <v>6</v>
      </c>
      <c r="K90" t="s">
        <v>856</v>
      </c>
      <c r="L90">
        <v>1369</v>
      </c>
      <c r="N90">
        <v>1013</v>
      </c>
      <c r="O90" t="s">
        <v>738</v>
      </c>
      <c r="P90" t="s">
        <v>738</v>
      </c>
      <c r="Q90">
        <v>1</v>
      </c>
      <c r="X90">
        <v>7.42</v>
      </c>
      <c r="Y90">
        <v>0</v>
      </c>
      <c r="Z90">
        <v>0</v>
      </c>
      <c r="AA90">
        <v>0</v>
      </c>
      <c r="AB90">
        <v>9.51</v>
      </c>
      <c r="AC90">
        <v>0</v>
      </c>
      <c r="AD90">
        <v>1</v>
      </c>
      <c r="AE90">
        <v>1</v>
      </c>
      <c r="AF90" t="s">
        <v>6</v>
      </c>
      <c r="AG90">
        <v>7.42</v>
      </c>
      <c r="AH90">
        <v>2</v>
      </c>
      <c r="AI90">
        <v>54030174</v>
      </c>
      <c r="AJ90">
        <v>90</v>
      </c>
      <c r="AK90">
        <v>0</v>
      </c>
      <c r="AL90">
        <v>0</v>
      </c>
      <c r="AM90">
        <v>0</v>
      </c>
      <c r="AN90">
        <v>0</v>
      </c>
      <c r="AO90">
        <v>0</v>
      </c>
      <c r="AP90">
        <v>0</v>
      </c>
      <c r="AQ90">
        <v>0</v>
      </c>
      <c r="AR90">
        <v>0</v>
      </c>
    </row>
    <row r="91" spans="1:44">
      <c r="A91">
        <f>ROW(Source!A112)</f>
        <v>112</v>
      </c>
      <c r="B91">
        <v>54030180</v>
      </c>
      <c r="C91">
        <v>54030173</v>
      </c>
      <c r="D91">
        <v>121548</v>
      </c>
      <c r="E91">
        <v>1</v>
      </c>
      <c r="F91">
        <v>1</v>
      </c>
      <c r="G91">
        <v>1</v>
      </c>
      <c r="H91">
        <v>1</v>
      </c>
      <c r="I91" t="s">
        <v>108</v>
      </c>
      <c r="J91" t="s">
        <v>6</v>
      </c>
      <c r="K91" t="s">
        <v>741</v>
      </c>
      <c r="L91">
        <v>608254</v>
      </c>
      <c r="N91">
        <v>1013</v>
      </c>
      <c r="O91" t="s">
        <v>742</v>
      </c>
      <c r="P91" t="s">
        <v>742</v>
      </c>
      <c r="Q91">
        <v>1</v>
      </c>
      <c r="X91">
        <v>3.48</v>
      </c>
      <c r="Y91">
        <v>0</v>
      </c>
      <c r="Z91">
        <v>0</v>
      </c>
      <c r="AA91">
        <v>0</v>
      </c>
      <c r="AB91">
        <v>0</v>
      </c>
      <c r="AC91">
        <v>0</v>
      </c>
      <c r="AD91">
        <v>1</v>
      </c>
      <c r="AE91">
        <v>2</v>
      </c>
      <c r="AF91" t="s">
        <v>6</v>
      </c>
      <c r="AG91">
        <v>3.48</v>
      </c>
      <c r="AH91">
        <v>2</v>
      </c>
      <c r="AI91">
        <v>54030175</v>
      </c>
      <c r="AJ91">
        <v>91</v>
      </c>
      <c r="AK91">
        <v>0</v>
      </c>
      <c r="AL91">
        <v>0</v>
      </c>
      <c r="AM91">
        <v>0</v>
      </c>
      <c r="AN91">
        <v>0</v>
      </c>
      <c r="AO91">
        <v>0</v>
      </c>
      <c r="AP91">
        <v>0</v>
      </c>
      <c r="AQ91">
        <v>0</v>
      </c>
      <c r="AR91">
        <v>0</v>
      </c>
    </row>
    <row r="92" spans="1:44">
      <c r="A92">
        <f>ROW(Source!A112)</f>
        <v>112</v>
      </c>
      <c r="B92">
        <v>54030181</v>
      </c>
      <c r="C92">
        <v>54030173</v>
      </c>
      <c r="D92">
        <v>51662459</v>
      </c>
      <c r="E92">
        <v>1</v>
      </c>
      <c r="F92">
        <v>1</v>
      </c>
      <c r="G92">
        <v>1</v>
      </c>
      <c r="H92">
        <v>2</v>
      </c>
      <c r="I92" t="s">
        <v>857</v>
      </c>
      <c r="J92" t="s">
        <v>858</v>
      </c>
      <c r="K92" t="s">
        <v>859</v>
      </c>
      <c r="L92">
        <v>1368</v>
      </c>
      <c r="N92">
        <v>1011</v>
      </c>
      <c r="O92" t="s">
        <v>746</v>
      </c>
      <c r="P92" t="s">
        <v>746</v>
      </c>
      <c r="Q92">
        <v>1</v>
      </c>
      <c r="X92">
        <v>7.0000000000000007E-2</v>
      </c>
      <c r="Y92">
        <v>0</v>
      </c>
      <c r="Z92">
        <v>107.3</v>
      </c>
      <c r="AA92">
        <v>13.5</v>
      </c>
      <c r="AB92">
        <v>0</v>
      </c>
      <c r="AC92">
        <v>0</v>
      </c>
      <c r="AD92">
        <v>1</v>
      </c>
      <c r="AE92">
        <v>0</v>
      </c>
      <c r="AF92" t="s">
        <v>6</v>
      </c>
      <c r="AG92">
        <v>7.0000000000000007E-2</v>
      </c>
      <c r="AH92">
        <v>2</v>
      </c>
      <c r="AI92">
        <v>54030176</v>
      </c>
      <c r="AJ92">
        <v>92</v>
      </c>
      <c r="AK92">
        <v>0</v>
      </c>
      <c r="AL92">
        <v>0</v>
      </c>
      <c r="AM92">
        <v>0</v>
      </c>
      <c r="AN92">
        <v>0</v>
      </c>
      <c r="AO92">
        <v>0</v>
      </c>
      <c r="AP92">
        <v>0</v>
      </c>
      <c r="AQ92">
        <v>0</v>
      </c>
      <c r="AR92">
        <v>0</v>
      </c>
    </row>
    <row r="93" spans="1:44">
      <c r="A93">
        <f>ROW(Source!A112)</f>
        <v>112</v>
      </c>
      <c r="B93">
        <v>54030182</v>
      </c>
      <c r="C93">
        <v>54030173</v>
      </c>
      <c r="D93">
        <v>51667736</v>
      </c>
      <c r="E93">
        <v>1</v>
      </c>
      <c r="F93">
        <v>1</v>
      </c>
      <c r="G93">
        <v>1</v>
      </c>
      <c r="H93">
        <v>2</v>
      </c>
      <c r="I93" t="s">
        <v>860</v>
      </c>
      <c r="J93" t="s">
        <v>861</v>
      </c>
      <c r="K93" t="s">
        <v>862</v>
      </c>
      <c r="L93">
        <v>1368</v>
      </c>
      <c r="N93">
        <v>1011</v>
      </c>
      <c r="O93" t="s">
        <v>746</v>
      </c>
      <c r="P93" t="s">
        <v>746</v>
      </c>
      <c r="Q93">
        <v>1</v>
      </c>
      <c r="X93">
        <v>3.48</v>
      </c>
      <c r="Y93">
        <v>0</v>
      </c>
      <c r="Z93">
        <v>82.22</v>
      </c>
      <c r="AA93">
        <v>10.06</v>
      </c>
      <c r="AB93">
        <v>0</v>
      </c>
      <c r="AC93">
        <v>0</v>
      </c>
      <c r="AD93">
        <v>1</v>
      </c>
      <c r="AE93">
        <v>0</v>
      </c>
      <c r="AF93" t="s">
        <v>6</v>
      </c>
      <c r="AG93">
        <v>3.48</v>
      </c>
      <c r="AH93">
        <v>2</v>
      </c>
      <c r="AI93">
        <v>54030177</v>
      </c>
      <c r="AJ93">
        <v>93</v>
      </c>
      <c r="AK93">
        <v>0</v>
      </c>
      <c r="AL93">
        <v>0</v>
      </c>
      <c r="AM93">
        <v>0</v>
      </c>
      <c r="AN93">
        <v>0</v>
      </c>
      <c r="AO93">
        <v>0</v>
      </c>
      <c r="AP93">
        <v>0</v>
      </c>
      <c r="AQ93">
        <v>0</v>
      </c>
      <c r="AR93">
        <v>0</v>
      </c>
    </row>
    <row r="94" spans="1:44">
      <c r="A94">
        <f>ROW(Source!A112)</f>
        <v>112</v>
      </c>
      <c r="B94">
        <v>54030183</v>
      </c>
      <c r="C94">
        <v>54030173</v>
      </c>
      <c r="D94">
        <v>51669022</v>
      </c>
      <c r="E94">
        <v>1</v>
      </c>
      <c r="F94">
        <v>1</v>
      </c>
      <c r="G94">
        <v>1</v>
      </c>
      <c r="H94">
        <v>3</v>
      </c>
      <c r="I94" t="s">
        <v>863</v>
      </c>
      <c r="J94" t="s">
        <v>864</v>
      </c>
      <c r="K94" t="s">
        <v>865</v>
      </c>
      <c r="L94">
        <v>1346</v>
      </c>
      <c r="N94">
        <v>1009</v>
      </c>
      <c r="O94" t="s">
        <v>235</v>
      </c>
      <c r="P94" t="s">
        <v>235</v>
      </c>
      <c r="Q94">
        <v>1</v>
      </c>
      <c r="X94">
        <v>0.3</v>
      </c>
      <c r="Y94">
        <v>159.93</v>
      </c>
      <c r="Z94">
        <v>0</v>
      </c>
      <c r="AA94">
        <v>0</v>
      </c>
      <c r="AB94">
        <v>0</v>
      </c>
      <c r="AC94">
        <v>0</v>
      </c>
      <c r="AD94">
        <v>1</v>
      </c>
      <c r="AE94">
        <v>0</v>
      </c>
      <c r="AF94" t="s">
        <v>6</v>
      </c>
      <c r="AG94">
        <v>0.3</v>
      </c>
      <c r="AH94">
        <v>2</v>
      </c>
      <c r="AI94">
        <v>54030178</v>
      </c>
      <c r="AJ94">
        <v>94</v>
      </c>
      <c r="AK94">
        <v>0</v>
      </c>
      <c r="AL94">
        <v>0</v>
      </c>
      <c r="AM94">
        <v>0</v>
      </c>
      <c r="AN94">
        <v>0</v>
      </c>
      <c r="AO94">
        <v>0</v>
      </c>
      <c r="AP94">
        <v>0</v>
      </c>
      <c r="AQ94">
        <v>0</v>
      </c>
      <c r="AR94">
        <v>0</v>
      </c>
    </row>
    <row r="95" spans="1:44">
      <c r="A95">
        <f>ROW(Source!A113)</f>
        <v>113</v>
      </c>
      <c r="B95">
        <v>54030194</v>
      </c>
      <c r="C95">
        <v>54030184</v>
      </c>
      <c r="D95">
        <v>18406785</v>
      </c>
      <c r="E95">
        <v>1</v>
      </c>
      <c r="F95">
        <v>1</v>
      </c>
      <c r="G95">
        <v>1</v>
      </c>
      <c r="H95">
        <v>1</v>
      </c>
      <c r="I95" t="s">
        <v>755</v>
      </c>
      <c r="J95" t="s">
        <v>6</v>
      </c>
      <c r="K95" t="s">
        <v>756</v>
      </c>
      <c r="L95">
        <v>1369</v>
      </c>
      <c r="N95">
        <v>1013</v>
      </c>
      <c r="O95" t="s">
        <v>738</v>
      </c>
      <c r="P95" t="s">
        <v>738</v>
      </c>
      <c r="Q95">
        <v>1</v>
      </c>
      <c r="X95">
        <v>4.29</v>
      </c>
      <c r="Y95">
        <v>0</v>
      </c>
      <c r="Z95">
        <v>0</v>
      </c>
      <c r="AA95">
        <v>0</v>
      </c>
      <c r="AB95">
        <v>8.86</v>
      </c>
      <c r="AC95">
        <v>0</v>
      </c>
      <c r="AD95">
        <v>1</v>
      </c>
      <c r="AE95">
        <v>1</v>
      </c>
      <c r="AF95" t="s">
        <v>6</v>
      </c>
      <c r="AG95">
        <v>4.29</v>
      </c>
      <c r="AH95">
        <v>2</v>
      </c>
      <c r="AI95">
        <v>54030185</v>
      </c>
      <c r="AJ95">
        <v>95</v>
      </c>
      <c r="AK95">
        <v>0</v>
      </c>
      <c r="AL95">
        <v>0</v>
      </c>
      <c r="AM95">
        <v>0</v>
      </c>
      <c r="AN95">
        <v>0</v>
      </c>
      <c r="AO95">
        <v>0</v>
      </c>
      <c r="AP95">
        <v>0</v>
      </c>
      <c r="AQ95">
        <v>0</v>
      </c>
      <c r="AR95">
        <v>0</v>
      </c>
    </row>
    <row r="96" spans="1:44">
      <c r="A96">
        <f>ROW(Source!A113)</f>
        <v>113</v>
      </c>
      <c r="B96">
        <v>54030195</v>
      </c>
      <c r="C96">
        <v>54030184</v>
      </c>
      <c r="D96">
        <v>121548</v>
      </c>
      <c r="E96">
        <v>1</v>
      </c>
      <c r="F96">
        <v>1</v>
      </c>
      <c r="G96">
        <v>1</v>
      </c>
      <c r="H96">
        <v>1</v>
      </c>
      <c r="I96" t="s">
        <v>108</v>
      </c>
      <c r="J96" t="s">
        <v>6</v>
      </c>
      <c r="K96" t="s">
        <v>741</v>
      </c>
      <c r="L96">
        <v>608254</v>
      </c>
      <c r="N96">
        <v>1013</v>
      </c>
      <c r="O96" t="s">
        <v>742</v>
      </c>
      <c r="P96" t="s">
        <v>742</v>
      </c>
      <c r="Q96">
        <v>1</v>
      </c>
      <c r="X96">
        <v>0.97</v>
      </c>
      <c r="Y96">
        <v>0</v>
      </c>
      <c r="Z96">
        <v>0</v>
      </c>
      <c r="AA96">
        <v>0</v>
      </c>
      <c r="AB96">
        <v>0</v>
      </c>
      <c r="AC96">
        <v>0</v>
      </c>
      <c r="AD96">
        <v>1</v>
      </c>
      <c r="AE96">
        <v>2</v>
      </c>
      <c r="AF96" t="s">
        <v>6</v>
      </c>
      <c r="AG96">
        <v>0.97</v>
      </c>
      <c r="AH96">
        <v>2</v>
      </c>
      <c r="AI96">
        <v>54030186</v>
      </c>
      <c r="AJ96">
        <v>96</v>
      </c>
      <c r="AK96">
        <v>0</v>
      </c>
      <c r="AL96">
        <v>0</v>
      </c>
      <c r="AM96">
        <v>0</v>
      </c>
      <c r="AN96">
        <v>0</v>
      </c>
      <c r="AO96">
        <v>0</v>
      </c>
      <c r="AP96">
        <v>0</v>
      </c>
      <c r="AQ96">
        <v>0</v>
      </c>
      <c r="AR96">
        <v>0</v>
      </c>
    </row>
    <row r="97" spans="1:44">
      <c r="A97">
        <f>ROW(Source!A113)</f>
        <v>113</v>
      </c>
      <c r="B97">
        <v>54030196</v>
      </c>
      <c r="C97">
        <v>54030184</v>
      </c>
      <c r="D97">
        <v>29172559</v>
      </c>
      <c r="E97">
        <v>1</v>
      </c>
      <c r="F97">
        <v>1</v>
      </c>
      <c r="G97">
        <v>1</v>
      </c>
      <c r="H97">
        <v>2</v>
      </c>
      <c r="I97" t="s">
        <v>838</v>
      </c>
      <c r="J97" t="s">
        <v>839</v>
      </c>
      <c r="K97" t="s">
        <v>840</v>
      </c>
      <c r="L97">
        <v>1368</v>
      </c>
      <c r="N97">
        <v>1011</v>
      </c>
      <c r="O97" t="s">
        <v>746</v>
      </c>
      <c r="P97" t="s">
        <v>746</v>
      </c>
      <c r="Q97">
        <v>1</v>
      </c>
      <c r="X97">
        <v>0.97</v>
      </c>
      <c r="Y97">
        <v>0</v>
      </c>
      <c r="Z97">
        <v>83.76</v>
      </c>
      <c r="AA97">
        <v>10.06</v>
      </c>
      <c r="AB97">
        <v>0</v>
      </c>
      <c r="AC97">
        <v>0</v>
      </c>
      <c r="AD97">
        <v>1</v>
      </c>
      <c r="AE97">
        <v>0</v>
      </c>
      <c r="AF97" t="s">
        <v>6</v>
      </c>
      <c r="AG97">
        <v>0.97</v>
      </c>
      <c r="AH97">
        <v>2</v>
      </c>
      <c r="AI97">
        <v>54030187</v>
      </c>
      <c r="AJ97">
        <v>97</v>
      </c>
      <c r="AK97">
        <v>0</v>
      </c>
      <c r="AL97">
        <v>0</v>
      </c>
      <c r="AM97">
        <v>0</v>
      </c>
      <c r="AN97">
        <v>0</v>
      </c>
      <c r="AO97">
        <v>0</v>
      </c>
      <c r="AP97">
        <v>0</v>
      </c>
      <c r="AQ97">
        <v>0</v>
      </c>
      <c r="AR97">
        <v>0</v>
      </c>
    </row>
    <row r="98" spans="1:44">
      <c r="A98">
        <f>ROW(Source!A113)</f>
        <v>113</v>
      </c>
      <c r="B98">
        <v>54030197</v>
      </c>
      <c r="C98">
        <v>54030184</v>
      </c>
      <c r="D98">
        <v>29174913</v>
      </c>
      <c r="E98">
        <v>1</v>
      </c>
      <c r="F98">
        <v>1</v>
      </c>
      <c r="G98">
        <v>1</v>
      </c>
      <c r="H98">
        <v>2</v>
      </c>
      <c r="I98" t="s">
        <v>760</v>
      </c>
      <c r="J98" t="s">
        <v>761</v>
      </c>
      <c r="K98" t="s">
        <v>762</v>
      </c>
      <c r="L98">
        <v>1368</v>
      </c>
      <c r="N98">
        <v>1011</v>
      </c>
      <c r="O98" t="s">
        <v>746</v>
      </c>
      <c r="P98" t="s">
        <v>746</v>
      </c>
      <c r="Q98">
        <v>1</v>
      </c>
      <c r="X98">
        <v>0.22</v>
      </c>
      <c r="Y98">
        <v>0</v>
      </c>
      <c r="Z98">
        <v>87.17</v>
      </c>
      <c r="AA98">
        <v>11.6</v>
      </c>
      <c r="AB98">
        <v>0</v>
      </c>
      <c r="AC98">
        <v>0</v>
      </c>
      <c r="AD98">
        <v>1</v>
      </c>
      <c r="AE98">
        <v>0</v>
      </c>
      <c r="AF98" t="s">
        <v>6</v>
      </c>
      <c r="AG98">
        <v>0.22</v>
      </c>
      <c r="AH98">
        <v>2</v>
      </c>
      <c r="AI98">
        <v>54030188</v>
      </c>
      <c r="AJ98">
        <v>98</v>
      </c>
      <c r="AK98">
        <v>0</v>
      </c>
      <c r="AL98">
        <v>0</v>
      </c>
      <c r="AM98">
        <v>0</v>
      </c>
      <c r="AN98">
        <v>0</v>
      </c>
      <c r="AO98">
        <v>0</v>
      </c>
      <c r="AP98">
        <v>0</v>
      </c>
      <c r="AQ98">
        <v>0</v>
      </c>
      <c r="AR98">
        <v>0</v>
      </c>
    </row>
    <row r="99" spans="1:44">
      <c r="A99">
        <f>ROW(Source!A113)</f>
        <v>113</v>
      </c>
      <c r="B99">
        <v>54030198</v>
      </c>
      <c r="C99">
        <v>54030184</v>
      </c>
      <c r="D99">
        <v>29107658</v>
      </c>
      <c r="E99">
        <v>1</v>
      </c>
      <c r="F99">
        <v>1</v>
      </c>
      <c r="G99">
        <v>1</v>
      </c>
      <c r="H99">
        <v>3</v>
      </c>
      <c r="I99" t="s">
        <v>766</v>
      </c>
      <c r="J99" t="s">
        <v>767</v>
      </c>
      <c r="K99" t="s">
        <v>768</v>
      </c>
      <c r="L99">
        <v>1348</v>
      </c>
      <c r="N99">
        <v>1009</v>
      </c>
      <c r="O99" t="s">
        <v>172</v>
      </c>
      <c r="P99" t="s">
        <v>172</v>
      </c>
      <c r="Q99">
        <v>1000</v>
      </c>
      <c r="X99">
        <v>3.0000000000000001E-5</v>
      </c>
      <c r="Y99">
        <v>9661.51</v>
      </c>
      <c r="Z99">
        <v>0</v>
      </c>
      <c r="AA99">
        <v>0</v>
      </c>
      <c r="AB99">
        <v>0</v>
      </c>
      <c r="AC99">
        <v>0</v>
      </c>
      <c r="AD99">
        <v>1</v>
      </c>
      <c r="AE99">
        <v>0</v>
      </c>
      <c r="AF99" t="s">
        <v>6</v>
      </c>
      <c r="AG99">
        <v>3.0000000000000001E-5</v>
      </c>
      <c r="AH99">
        <v>2</v>
      </c>
      <c r="AI99">
        <v>54030189</v>
      </c>
      <c r="AJ99">
        <v>99</v>
      </c>
      <c r="AK99">
        <v>0</v>
      </c>
      <c r="AL99">
        <v>0</v>
      </c>
      <c r="AM99">
        <v>0</v>
      </c>
      <c r="AN99">
        <v>0</v>
      </c>
      <c r="AO99">
        <v>0</v>
      </c>
      <c r="AP99">
        <v>0</v>
      </c>
      <c r="AQ99">
        <v>0</v>
      </c>
      <c r="AR99">
        <v>0</v>
      </c>
    </row>
    <row r="100" spans="1:44">
      <c r="A100">
        <f>ROW(Source!A113)</f>
        <v>113</v>
      </c>
      <c r="B100">
        <v>54030199</v>
      </c>
      <c r="C100">
        <v>54030184</v>
      </c>
      <c r="D100">
        <v>29107700</v>
      </c>
      <c r="E100">
        <v>1</v>
      </c>
      <c r="F100">
        <v>1</v>
      </c>
      <c r="G100">
        <v>1</v>
      </c>
      <c r="H100">
        <v>3</v>
      </c>
      <c r="I100" t="s">
        <v>805</v>
      </c>
      <c r="J100" t="s">
        <v>806</v>
      </c>
      <c r="K100" t="s">
        <v>807</v>
      </c>
      <c r="L100">
        <v>1348</v>
      </c>
      <c r="N100">
        <v>1009</v>
      </c>
      <c r="O100" t="s">
        <v>172</v>
      </c>
      <c r="P100" t="s">
        <v>172</v>
      </c>
      <c r="Q100">
        <v>1000</v>
      </c>
      <c r="X100">
        <v>3.0000000000000001E-5</v>
      </c>
      <c r="Y100">
        <v>6667.01</v>
      </c>
      <c r="Z100">
        <v>0</v>
      </c>
      <c r="AA100">
        <v>0</v>
      </c>
      <c r="AB100">
        <v>0</v>
      </c>
      <c r="AC100">
        <v>0</v>
      </c>
      <c r="AD100">
        <v>1</v>
      </c>
      <c r="AE100">
        <v>0</v>
      </c>
      <c r="AF100" t="s">
        <v>6</v>
      </c>
      <c r="AG100">
        <v>3.0000000000000001E-5</v>
      </c>
      <c r="AH100">
        <v>2</v>
      </c>
      <c r="AI100">
        <v>54030190</v>
      </c>
      <c r="AJ100">
        <v>100</v>
      </c>
      <c r="AK100">
        <v>0</v>
      </c>
      <c r="AL100">
        <v>0</v>
      </c>
      <c r="AM100">
        <v>0</v>
      </c>
      <c r="AN100">
        <v>0</v>
      </c>
      <c r="AO100">
        <v>0</v>
      </c>
      <c r="AP100">
        <v>0</v>
      </c>
      <c r="AQ100">
        <v>0</v>
      </c>
      <c r="AR100">
        <v>0</v>
      </c>
    </row>
    <row r="101" spans="1:44">
      <c r="A101">
        <f>ROW(Source!A113)</f>
        <v>113</v>
      </c>
      <c r="B101">
        <v>54030200</v>
      </c>
      <c r="C101">
        <v>54030184</v>
      </c>
      <c r="D101">
        <v>29114247</v>
      </c>
      <c r="E101">
        <v>1</v>
      </c>
      <c r="F101">
        <v>1</v>
      </c>
      <c r="G101">
        <v>1</v>
      </c>
      <c r="H101">
        <v>3</v>
      </c>
      <c r="I101" t="s">
        <v>769</v>
      </c>
      <c r="J101" t="s">
        <v>770</v>
      </c>
      <c r="K101" t="s">
        <v>771</v>
      </c>
      <c r="L101">
        <v>1348</v>
      </c>
      <c r="N101">
        <v>1009</v>
      </c>
      <c r="O101" t="s">
        <v>172</v>
      </c>
      <c r="P101" t="s">
        <v>172</v>
      </c>
      <c r="Q101">
        <v>1000</v>
      </c>
      <c r="X101">
        <v>0</v>
      </c>
      <c r="Y101">
        <v>9040.01</v>
      </c>
      <c r="Z101">
        <v>0</v>
      </c>
      <c r="AA101">
        <v>0</v>
      </c>
      <c r="AB101">
        <v>0</v>
      </c>
      <c r="AC101">
        <v>1</v>
      </c>
      <c r="AD101">
        <v>0</v>
      </c>
      <c r="AE101">
        <v>0</v>
      </c>
      <c r="AF101" t="s">
        <v>6</v>
      </c>
      <c r="AG101">
        <v>0</v>
      </c>
      <c r="AH101">
        <v>3</v>
      </c>
      <c r="AI101">
        <v>-1</v>
      </c>
      <c r="AJ101" t="s">
        <v>6</v>
      </c>
      <c r="AK101">
        <v>0</v>
      </c>
      <c r="AL101">
        <v>0</v>
      </c>
      <c r="AM101">
        <v>0</v>
      </c>
      <c r="AN101">
        <v>0</v>
      </c>
      <c r="AO101">
        <v>0</v>
      </c>
      <c r="AP101">
        <v>0</v>
      </c>
      <c r="AQ101">
        <v>0</v>
      </c>
      <c r="AR101">
        <v>0</v>
      </c>
    </row>
    <row r="102" spans="1:44">
      <c r="A102">
        <f>ROW(Source!A113)</f>
        <v>113</v>
      </c>
      <c r="B102">
        <v>54030201</v>
      </c>
      <c r="C102">
        <v>54030184</v>
      </c>
      <c r="D102">
        <v>29107800</v>
      </c>
      <c r="E102">
        <v>1</v>
      </c>
      <c r="F102">
        <v>1</v>
      </c>
      <c r="G102">
        <v>1</v>
      </c>
      <c r="H102">
        <v>3</v>
      </c>
      <c r="I102" t="s">
        <v>772</v>
      </c>
      <c r="J102" t="s">
        <v>773</v>
      </c>
      <c r="K102" t="s">
        <v>774</v>
      </c>
      <c r="L102">
        <v>1346</v>
      </c>
      <c r="N102">
        <v>1009</v>
      </c>
      <c r="O102" t="s">
        <v>235</v>
      </c>
      <c r="P102" t="s">
        <v>235</v>
      </c>
      <c r="Q102">
        <v>1</v>
      </c>
      <c r="X102">
        <v>0.02</v>
      </c>
      <c r="Y102">
        <v>1.81</v>
      </c>
      <c r="Z102">
        <v>0</v>
      </c>
      <c r="AA102">
        <v>0</v>
      </c>
      <c r="AB102">
        <v>0</v>
      </c>
      <c r="AC102">
        <v>0</v>
      </c>
      <c r="AD102">
        <v>1</v>
      </c>
      <c r="AE102">
        <v>0</v>
      </c>
      <c r="AF102" t="s">
        <v>6</v>
      </c>
      <c r="AG102">
        <v>0.02</v>
      </c>
      <c r="AH102">
        <v>2</v>
      </c>
      <c r="AI102">
        <v>54030191</v>
      </c>
      <c r="AJ102">
        <v>101</v>
      </c>
      <c r="AK102">
        <v>0</v>
      </c>
      <c r="AL102">
        <v>0</v>
      </c>
      <c r="AM102">
        <v>0</v>
      </c>
      <c r="AN102">
        <v>0</v>
      </c>
      <c r="AO102">
        <v>0</v>
      </c>
      <c r="AP102">
        <v>0</v>
      </c>
      <c r="AQ102">
        <v>0</v>
      </c>
      <c r="AR102">
        <v>0</v>
      </c>
    </row>
    <row r="103" spans="1:44">
      <c r="A103">
        <f>ROW(Source!A113)</f>
        <v>113</v>
      </c>
      <c r="B103">
        <v>54030202</v>
      </c>
      <c r="C103">
        <v>54030184</v>
      </c>
      <c r="D103">
        <v>29107671</v>
      </c>
      <c r="E103">
        <v>1</v>
      </c>
      <c r="F103">
        <v>1</v>
      </c>
      <c r="G103">
        <v>1</v>
      </c>
      <c r="H103">
        <v>3</v>
      </c>
      <c r="I103" t="s">
        <v>775</v>
      </c>
      <c r="J103" t="s">
        <v>776</v>
      </c>
      <c r="K103" t="s">
        <v>777</v>
      </c>
      <c r="L103">
        <v>1346</v>
      </c>
      <c r="N103">
        <v>1009</v>
      </c>
      <c r="O103" t="s">
        <v>235</v>
      </c>
      <c r="P103" t="s">
        <v>235</v>
      </c>
      <c r="Q103">
        <v>1</v>
      </c>
      <c r="X103">
        <v>0.1</v>
      </c>
      <c r="Y103">
        <v>14.44</v>
      </c>
      <c r="Z103">
        <v>0</v>
      </c>
      <c r="AA103">
        <v>0</v>
      </c>
      <c r="AB103">
        <v>0</v>
      </c>
      <c r="AC103">
        <v>0</v>
      </c>
      <c r="AD103">
        <v>1</v>
      </c>
      <c r="AE103">
        <v>0</v>
      </c>
      <c r="AF103" t="s">
        <v>6</v>
      </c>
      <c r="AG103">
        <v>0.1</v>
      </c>
      <c r="AH103">
        <v>2</v>
      </c>
      <c r="AI103">
        <v>54030192</v>
      </c>
      <c r="AJ103">
        <v>102</v>
      </c>
      <c r="AK103">
        <v>0</v>
      </c>
      <c r="AL103">
        <v>0</v>
      </c>
      <c r="AM103">
        <v>0</v>
      </c>
      <c r="AN103">
        <v>0</v>
      </c>
      <c r="AO103">
        <v>0</v>
      </c>
      <c r="AP103">
        <v>0</v>
      </c>
      <c r="AQ103">
        <v>0</v>
      </c>
      <c r="AR103">
        <v>0</v>
      </c>
    </row>
    <row r="104" spans="1:44">
      <c r="A104">
        <f>ROW(Source!A113)</f>
        <v>113</v>
      </c>
      <c r="B104">
        <v>54030203</v>
      </c>
      <c r="C104">
        <v>54030184</v>
      </c>
      <c r="D104">
        <v>29113060</v>
      </c>
      <c r="E104">
        <v>1</v>
      </c>
      <c r="F104">
        <v>1</v>
      </c>
      <c r="G104">
        <v>1</v>
      </c>
      <c r="H104">
        <v>3</v>
      </c>
      <c r="I104" t="s">
        <v>778</v>
      </c>
      <c r="J104" t="s">
        <v>779</v>
      </c>
      <c r="K104" t="s">
        <v>780</v>
      </c>
      <c r="L104">
        <v>1348</v>
      </c>
      <c r="N104">
        <v>1009</v>
      </c>
      <c r="O104" t="s">
        <v>172</v>
      </c>
      <c r="P104" t="s">
        <v>172</v>
      </c>
      <c r="Q104">
        <v>1000</v>
      </c>
      <c r="X104">
        <v>0</v>
      </c>
      <c r="Y104">
        <v>0</v>
      </c>
      <c r="Z104">
        <v>0</v>
      </c>
      <c r="AA104">
        <v>0</v>
      </c>
      <c r="AB104">
        <v>0</v>
      </c>
      <c r="AC104">
        <v>1</v>
      </c>
      <c r="AD104">
        <v>0</v>
      </c>
      <c r="AE104">
        <v>0</v>
      </c>
      <c r="AF104" t="s">
        <v>6</v>
      </c>
      <c r="AG104">
        <v>0</v>
      </c>
      <c r="AH104">
        <v>3</v>
      </c>
      <c r="AI104">
        <v>-1</v>
      </c>
      <c r="AJ104" t="s">
        <v>6</v>
      </c>
      <c r="AK104">
        <v>0</v>
      </c>
      <c r="AL104">
        <v>0</v>
      </c>
      <c r="AM104">
        <v>0</v>
      </c>
      <c r="AN104">
        <v>0</v>
      </c>
      <c r="AO104">
        <v>0</v>
      </c>
      <c r="AP104">
        <v>0</v>
      </c>
      <c r="AQ104">
        <v>0</v>
      </c>
      <c r="AR104">
        <v>0</v>
      </c>
    </row>
    <row r="105" spans="1:44">
      <c r="A105">
        <f>ROW(Source!A113)</f>
        <v>113</v>
      </c>
      <c r="B105">
        <v>54030204</v>
      </c>
      <c r="C105">
        <v>54030184</v>
      </c>
      <c r="D105">
        <v>29121665</v>
      </c>
      <c r="E105">
        <v>1</v>
      </c>
      <c r="F105">
        <v>1</v>
      </c>
      <c r="G105">
        <v>1</v>
      </c>
      <c r="H105">
        <v>3</v>
      </c>
      <c r="I105" t="s">
        <v>781</v>
      </c>
      <c r="J105" t="s">
        <v>782</v>
      </c>
      <c r="K105" t="s">
        <v>783</v>
      </c>
      <c r="L105">
        <v>1354</v>
      </c>
      <c r="N105">
        <v>1010</v>
      </c>
      <c r="O105" t="s">
        <v>143</v>
      </c>
      <c r="P105" t="s">
        <v>143</v>
      </c>
      <c r="Q105">
        <v>1</v>
      </c>
      <c r="X105">
        <v>0</v>
      </c>
      <c r="Y105">
        <v>0</v>
      </c>
      <c r="Z105">
        <v>0</v>
      </c>
      <c r="AA105">
        <v>0</v>
      </c>
      <c r="AB105">
        <v>0</v>
      </c>
      <c r="AC105">
        <v>1</v>
      </c>
      <c r="AD105">
        <v>0</v>
      </c>
      <c r="AE105">
        <v>0</v>
      </c>
      <c r="AF105" t="s">
        <v>6</v>
      </c>
      <c r="AG105">
        <v>0</v>
      </c>
      <c r="AH105">
        <v>3</v>
      </c>
      <c r="AI105">
        <v>-1</v>
      </c>
      <c r="AJ105" t="s">
        <v>6</v>
      </c>
      <c r="AK105">
        <v>0</v>
      </c>
      <c r="AL105">
        <v>0</v>
      </c>
      <c r="AM105">
        <v>0</v>
      </c>
      <c r="AN105">
        <v>0</v>
      </c>
      <c r="AO105">
        <v>0</v>
      </c>
      <c r="AP105">
        <v>0</v>
      </c>
      <c r="AQ105">
        <v>0</v>
      </c>
      <c r="AR105">
        <v>0</v>
      </c>
    </row>
    <row r="106" spans="1:44">
      <c r="A106">
        <f>ROW(Source!A113)</f>
        <v>113</v>
      </c>
      <c r="B106">
        <v>54030205</v>
      </c>
      <c r="C106">
        <v>54030184</v>
      </c>
      <c r="D106">
        <v>29122423</v>
      </c>
      <c r="E106">
        <v>1</v>
      </c>
      <c r="F106">
        <v>1</v>
      </c>
      <c r="G106">
        <v>1</v>
      </c>
      <c r="H106">
        <v>3</v>
      </c>
      <c r="I106" t="s">
        <v>179</v>
      </c>
      <c r="J106" t="s">
        <v>181</v>
      </c>
      <c r="K106" t="s">
        <v>180</v>
      </c>
      <c r="L106">
        <v>1348</v>
      </c>
      <c r="N106">
        <v>1009</v>
      </c>
      <c r="O106" t="s">
        <v>172</v>
      </c>
      <c r="P106" t="s">
        <v>172</v>
      </c>
      <c r="Q106">
        <v>1000</v>
      </c>
      <c r="X106">
        <v>1E-4</v>
      </c>
      <c r="Y106">
        <v>9927.0300000000007</v>
      </c>
      <c r="Z106">
        <v>0</v>
      </c>
      <c r="AA106">
        <v>0</v>
      </c>
      <c r="AB106">
        <v>0</v>
      </c>
      <c r="AC106">
        <v>0</v>
      </c>
      <c r="AD106">
        <v>1</v>
      </c>
      <c r="AE106">
        <v>0</v>
      </c>
      <c r="AF106" t="s">
        <v>6</v>
      </c>
      <c r="AG106">
        <v>1E-4</v>
      </c>
      <c r="AH106">
        <v>2</v>
      </c>
      <c r="AI106">
        <v>54030193</v>
      </c>
      <c r="AJ106">
        <v>103</v>
      </c>
      <c r="AK106">
        <v>0</v>
      </c>
      <c r="AL106">
        <v>0</v>
      </c>
      <c r="AM106">
        <v>0</v>
      </c>
      <c r="AN106">
        <v>0</v>
      </c>
      <c r="AO106">
        <v>0</v>
      </c>
      <c r="AP106">
        <v>0</v>
      </c>
      <c r="AQ106">
        <v>0</v>
      </c>
      <c r="AR106">
        <v>0</v>
      </c>
    </row>
    <row r="107" spans="1:44">
      <c r="A107">
        <f>ROW(Source!A113)</f>
        <v>113</v>
      </c>
      <c r="B107">
        <v>54030206</v>
      </c>
      <c r="C107">
        <v>54030184</v>
      </c>
      <c r="D107">
        <v>29128276</v>
      </c>
      <c r="E107">
        <v>1</v>
      </c>
      <c r="F107">
        <v>1</v>
      </c>
      <c r="G107">
        <v>1</v>
      </c>
      <c r="H107">
        <v>3</v>
      </c>
      <c r="I107" t="s">
        <v>808</v>
      </c>
      <c r="J107" t="s">
        <v>809</v>
      </c>
      <c r="K107" t="s">
        <v>810</v>
      </c>
      <c r="L107">
        <v>1346</v>
      </c>
      <c r="N107">
        <v>1009</v>
      </c>
      <c r="O107" t="s">
        <v>235</v>
      </c>
      <c r="P107" t="s">
        <v>235</v>
      </c>
      <c r="Q107">
        <v>1</v>
      </c>
      <c r="X107">
        <v>0</v>
      </c>
      <c r="Y107">
        <v>0</v>
      </c>
      <c r="Z107">
        <v>0</v>
      </c>
      <c r="AA107">
        <v>0</v>
      </c>
      <c r="AB107">
        <v>0</v>
      </c>
      <c r="AC107">
        <v>1</v>
      </c>
      <c r="AD107">
        <v>0</v>
      </c>
      <c r="AE107">
        <v>0</v>
      </c>
      <c r="AF107" t="s">
        <v>6</v>
      </c>
      <c r="AG107">
        <v>0</v>
      </c>
      <c r="AH107">
        <v>3</v>
      </c>
      <c r="AI107">
        <v>-1</v>
      </c>
      <c r="AJ107" t="s">
        <v>6</v>
      </c>
      <c r="AK107">
        <v>0</v>
      </c>
      <c r="AL107">
        <v>0</v>
      </c>
      <c r="AM107">
        <v>0</v>
      </c>
      <c r="AN107">
        <v>0</v>
      </c>
      <c r="AO107">
        <v>0</v>
      </c>
      <c r="AP107">
        <v>0</v>
      </c>
      <c r="AQ107">
        <v>0</v>
      </c>
      <c r="AR107">
        <v>0</v>
      </c>
    </row>
    <row r="108" spans="1:44">
      <c r="A108">
        <f>ROW(Source!A113)</f>
        <v>113</v>
      </c>
      <c r="B108">
        <v>54030207</v>
      </c>
      <c r="C108">
        <v>54030184</v>
      </c>
      <c r="D108">
        <v>29129110</v>
      </c>
      <c r="E108">
        <v>1</v>
      </c>
      <c r="F108">
        <v>1</v>
      </c>
      <c r="G108">
        <v>1</v>
      </c>
      <c r="H108">
        <v>3</v>
      </c>
      <c r="I108" t="s">
        <v>790</v>
      </c>
      <c r="J108" t="s">
        <v>791</v>
      </c>
      <c r="K108" t="s">
        <v>792</v>
      </c>
      <c r="L108">
        <v>1346</v>
      </c>
      <c r="N108">
        <v>1009</v>
      </c>
      <c r="O108" t="s">
        <v>235</v>
      </c>
      <c r="P108" t="s">
        <v>235</v>
      </c>
      <c r="Q108">
        <v>1</v>
      </c>
      <c r="X108">
        <v>0</v>
      </c>
      <c r="Y108">
        <v>0</v>
      </c>
      <c r="Z108">
        <v>0</v>
      </c>
      <c r="AA108">
        <v>0</v>
      </c>
      <c r="AB108">
        <v>0</v>
      </c>
      <c r="AC108">
        <v>1</v>
      </c>
      <c r="AD108">
        <v>0</v>
      </c>
      <c r="AE108">
        <v>0</v>
      </c>
      <c r="AF108" t="s">
        <v>6</v>
      </c>
      <c r="AG108">
        <v>0</v>
      </c>
      <c r="AH108">
        <v>3</v>
      </c>
      <c r="AI108">
        <v>-1</v>
      </c>
      <c r="AJ108" t="s">
        <v>6</v>
      </c>
      <c r="AK108">
        <v>0</v>
      </c>
      <c r="AL108">
        <v>0</v>
      </c>
      <c r="AM108">
        <v>0</v>
      </c>
      <c r="AN108">
        <v>0</v>
      </c>
      <c r="AO108">
        <v>0</v>
      </c>
      <c r="AP108">
        <v>0</v>
      </c>
      <c r="AQ108">
        <v>0</v>
      </c>
      <c r="AR108">
        <v>0</v>
      </c>
    </row>
    <row r="109" spans="1:44">
      <c r="A109">
        <f>ROW(Source!A114)</f>
        <v>114</v>
      </c>
      <c r="B109">
        <v>54030217</v>
      </c>
      <c r="C109">
        <v>54030208</v>
      </c>
      <c r="D109">
        <v>18409850</v>
      </c>
      <c r="E109">
        <v>1</v>
      </c>
      <c r="F109">
        <v>1</v>
      </c>
      <c r="G109">
        <v>1</v>
      </c>
      <c r="H109">
        <v>1</v>
      </c>
      <c r="I109" t="s">
        <v>866</v>
      </c>
      <c r="J109" t="s">
        <v>6</v>
      </c>
      <c r="K109" t="s">
        <v>867</v>
      </c>
      <c r="L109">
        <v>1369</v>
      </c>
      <c r="N109">
        <v>1013</v>
      </c>
      <c r="O109" t="s">
        <v>738</v>
      </c>
      <c r="P109" t="s">
        <v>738</v>
      </c>
      <c r="Q109">
        <v>1</v>
      </c>
      <c r="X109">
        <v>5.38</v>
      </c>
      <c r="Y109">
        <v>0</v>
      </c>
      <c r="Z109">
        <v>0</v>
      </c>
      <c r="AA109">
        <v>0</v>
      </c>
      <c r="AB109">
        <v>9.07</v>
      </c>
      <c r="AC109">
        <v>0</v>
      </c>
      <c r="AD109">
        <v>1</v>
      </c>
      <c r="AE109">
        <v>1</v>
      </c>
      <c r="AF109" t="s">
        <v>6</v>
      </c>
      <c r="AG109">
        <v>5.38</v>
      </c>
      <c r="AH109">
        <v>2</v>
      </c>
      <c r="AI109">
        <v>54030209</v>
      </c>
      <c r="AJ109">
        <v>104</v>
      </c>
      <c r="AK109">
        <v>0</v>
      </c>
      <c r="AL109">
        <v>0</v>
      </c>
      <c r="AM109">
        <v>0</v>
      </c>
      <c r="AN109">
        <v>0</v>
      </c>
      <c r="AO109">
        <v>0</v>
      </c>
      <c r="AP109">
        <v>0</v>
      </c>
      <c r="AQ109">
        <v>0</v>
      </c>
      <c r="AR109">
        <v>0</v>
      </c>
    </row>
    <row r="110" spans="1:44">
      <c r="A110">
        <f>ROW(Source!A114)</f>
        <v>114</v>
      </c>
      <c r="B110">
        <v>54030218</v>
      </c>
      <c r="C110">
        <v>54030208</v>
      </c>
      <c r="D110">
        <v>121548</v>
      </c>
      <c r="E110">
        <v>1</v>
      </c>
      <c r="F110">
        <v>1</v>
      </c>
      <c r="G110">
        <v>1</v>
      </c>
      <c r="H110">
        <v>1</v>
      </c>
      <c r="I110" t="s">
        <v>108</v>
      </c>
      <c r="J110" t="s">
        <v>6</v>
      </c>
      <c r="K110" t="s">
        <v>741</v>
      </c>
      <c r="L110">
        <v>608254</v>
      </c>
      <c r="N110">
        <v>1013</v>
      </c>
      <c r="O110" t="s">
        <v>742</v>
      </c>
      <c r="P110" t="s">
        <v>742</v>
      </c>
      <c r="Q110">
        <v>1</v>
      </c>
      <c r="X110">
        <v>0.01</v>
      </c>
      <c r="Y110">
        <v>0</v>
      </c>
      <c r="Z110">
        <v>0</v>
      </c>
      <c r="AA110">
        <v>0</v>
      </c>
      <c r="AB110">
        <v>0</v>
      </c>
      <c r="AC110">
        <v>0</v>
      </c>
      <c r="AD110">
        <v>1</v>
      </c>
      <c r="AE110">
        <v>2</v>
      </c>
      <c r="AF110" t="s">
        <v>6</v>
      </c>
      <c r="AG110">
        <v>0.01</v>
      </c>
      <c r="AH110">
        <v>2</v>
      </c>
      <c r="AI110">
        <v>54030210</v>
      </c>
      <c r="AJ110">
        <v>105</v>
      </c>
      <c r="AK110">
        <v>0</v>
      </c>
      <c r="AL110">
        <v>0</v>
      </c>
      <c r="AM110">
        <v>0</v>
      </c>
      <c r="AN110">
        <v>0</v>
      </c>
      <c r="AO110">
        <v>0</v>
      </c>
      <c r="AP110">
        <v>0</v>
      </c>
      <c r="AQ110">
        <v>0</v>
      </c>
      <c r="AR110">
        <v>0</v>
      </c>
    </row>
    <row r="111" spans="1:44">
      <c r="A111">
        <f>ROW(Source!A114)</f>
        <v>114</v>
      </c>
      <c r="B111">
        <v>54030219</v>
      </c>
      <c r="C111">
        <v>54030208</v>
      </c>
      <c r="D111">
        <v>29172479</v>
      </c>
      <c r="E111">
        <v>1</v>
      </c>
      <c r="F111">
        <v>1</v>
      </c>
      <c r="G111">
        <v>1</v>
      </c>
      <c r="H111">
        <v>2</v>
      </c>
      <c r="I111" t="s">
        <v>868</v>
      </c>
      <c r="J111" t="s">
        <v>869</v>
      </c>
      <c r="K111" t="s">
        <v>870</v>
      </c>
      <c r="L111">
        <v>1368</v>
      </c>
      <c r="N111">
        <v>1011</v>
      </c>
      <c r="O111" t="s">
        <v>746</v>
      </c>
      <c r="P111" t="s">
        <v>746</v>
      </c>
      <c r="Q111">
        <v>1</v>
      </c>
      <c r="X111">
        <v>0.01</v>
      </c>
      <c r="Y111">
        <v>0</v>
      </c>
      <c r="Z111">
        <v>99.89</v>
      </c>
      <c r="AA111">
        <v>10.06</v>
      </c>
      <c r="AB111">
        <v>0</v>
      </c>
      <c r="AC111">
        <v>0</v>
      </c>
      <c r="AD111">
        <v>1</v>
      </c>
      <c r="AE111">
        <v>0</v>
      </c>
      <c r="AF111" t="s">
        <v>6</v>
      </c>
      <c r="AG111">
        <v>0.01</v>
      </c>
      <c r="AH111">
        <v>2</v>
      </c>
      <c r="AI111">
        <v>54030211</v>
      </c>
      <c r="AJ111">
        <v>106</v>
      </c>
      <c r="AK111">
        <v>0</v>
      </c>
      <c r="AL111">
        <v>0</v>
      </c>
      <c r="AM111">
        <v>0</v>
      </c>
      <c r="AN111">
        <v>0</v>
      </c>
      <c r="AO111">
        <v>0</v>
      </c>
      <c r="AP111">
        <v>0</v>
      </c>
      <c r="AQ111">
        <v>0</v>
      </c>
      <c r="AR111">
        <v>0</v>
      </c>
    </row>
    <row r="112" spans="1:44">
      <c r="A112">
        <f>ROW(Source!A114)</f>
        <v>114</v>
      </c>
      <c r="B112">
        <v>54030220</v>
      </c>
      <c r="C112">
        <v>54030208</v>
      </c>
      <c r="D112">
        <v>29172513</v>
      </c>
      <c r="E112">
        <v>1</v>
      </c>
      <c r="F112">
        <v>1</v>
      </c>
      <c r="G112">
        <v>1</v>
      </c>
      <c r="H112">
        <v>2</v>
      </c>
      <c r="I112" t="s">
        <v>871</v>
      </c>
      <c r="J112" t="s">
        <v>872</v>
      </c>
      <c r="K112" t="s">
        <v>873</v>
      </c>
      <c r="L112">
        <v>1368</v>
      </c>
      <c r="N112">
        <v>1011</v>
      </c>
      <c r="O112" t="s">
        <v>746</v>
      </c>
      <c r="P112" t="s">
        <v>746</v>
      </c>
      <c r="Q112">
        <v>1</v>
      </c>
      <c r="X112">
        <v>0.01</v>
      </c>
      <c r="Y112">
        <v>0</v>
      </c>
      <c r="Z112">
        <v>1.7</v>
      </c>
      <c r="AA112">
        <v>0</v>
      </c>
      <c r="AB112">
        <v>0</v>
      </c>
      <c r="AC112">
        <v>0</v>
      </c>
      <c r="AD112">
        <v>1</v>
      </c>
      <c r="AE112">
        <v>0</v>
      </c>
      <c r="AF112" t="s">
        <v>6</v>
      </c>
      <c r="AG112">
        <v>0.01</v>
      </c>
      <c r="AH112">
        <v>2</v>
      </c>
      <c r="AI112">
        <v>54030212</v>
      </c>
      <c r="AJ112">
        <v>107</v>
      </c>
      <c r="AK112">
        <v>0</v>
      </c>
      <c r="AL112">
        <v>0</v>
      </c>
      <c r="AM112">
        <v>0</v>
      </c>
      <c r="AN112">
        <v>0</v>
      </c>
      <c r="AO112">
        <v>0</v>
      </c>
      <c r="AP112">
        <v>0</v>
      </c>
      <c r="AQ112">
        <v>0</v>
      </c>
      <c r="AR112">
        <v>0</v>
      </c>
    </row>
    <row r="113" spans="1:44">
      <c r="A113">
        <f>ROW(Source!A114)</f>
        <v>114</v>
      </c>
      <c r="B113">
        <v>54030221</v>
      </c>
      <c r="C113">
        <v>54030208</v>
      </c>
      <c r="D113">
        <v>29174653</v>
      </c>
      <c r="E113">
        <v>1</v>
      </c>
      <c r="F113">
        <v>1</v>
      </c>
      <c r="G113">
        <v>1</v>
      </c>
      <c r="H113">
        <v>2</v>
      </c>
      <c r="I113" t="s">
        <v>874</v>
      </c>
      <c r="J113" t="s">
        <v>875</v>
      </c>
      <c r="K113" t="s">
        <v>876</v>
      </c>
      <c r="L113">
        <v>1368</v>
      </c>
      <c r="N113">
        <v>1011</v>
      </c>
      <c r="O113" t="s">
        <v>746</v>
      </c>
      <c r="P113" t="s">
        <v>746</v>
      </c>
      <c r="Q113">
        <v>1</v>
      </c>
      <c r="X113">
        <v>0.65</v>
      </c>
      <c r="Y113">
        <v>0</v>
      </c>
      <c r="Z113">
        <v>6.82</v>
      </c>
      <c r="AA113">
        <v>0</v>
      </c>
      <c r="AB113">
        <v>0</v>
      </c>
      <c r="AC113">
        <v>0</v>
      </c>
      <c r="AD113">
        <v>1</v>
      </c>
      <c r="AE113">
        <v>0</v>
      </c>
      <c r="AF113" t="s">
        <v>6</v>
      </c>
      <c r="AG113">
        <v>0.65</v>
      </c>
      <c r="AH113">
        <v>2</v>
      </c>
      <c r="AI113">
        <v>54030213</v>
      </c>
      <c r="AJ113">
        <v>108</v>
      </c>
      <c r="AK113">
        <v>0</v>
      </c>
      <c r="AL113">
        <v>0</v>
      </c>
      <c r="AM113">
        <v>0</v>
      </c>
      <c r="AN113">
        <v>0</v>
      </c>
      <c r="AO113">
        <v>0</v>
      </c>
      <c r="AP113">
        <v>0</v>
      </c>
      <c r="AQ113">
        <v>0</v>
      </c>
      <c r="AR113">
        <v>0</v>
      </c>
    </row>
    <row r="114" spans="1:44">
      <c r="A114">
        <f>ROW(Source!A114)</f>
        <v>114</v>
      </c>
      <c r="B114">
        <v>54030222</v>
      </c>
      <c r="C114">
        <v>54030208</v>
      </c>
      <c r="D114">
        <v>29174913</v>
      </c>
      <c r="E114">
        <v>1</v>
      </c>
      <c r="F114">
        <v>1</v>
      </c>
      <c r="G114">
        <v>1</v>
      </c>
      <c r="H114">
        <v>2</v>
      </c>
      <c r="I114" t="s">
        <v>760</v>
      </c>
      <c r="J114" t="s">
        <v>761</v>
      </c>
      <c r="K114" t="s">
        <v>762</v>
      </c>
      <c r="L114">
        <v>1368</v>
      </c>
      <c r="N114">
        <v>1011</v>
      </c>
      <c r="O114" t="s">
        <v>746</v>
      </c>
      <c r="P114" t="s">
        <v>746</v>
      </c>
      <c r="Q114">
        <v>1</v>
      </c>
      <c r="X114">
        <v>0.01</v>
      </c>
      <c r="Y114">
        <v>0</v>
      </c>
      <c r="Z114">
        <v>87.17</v>
      </c>
      <c r="AA114">
        <v>11.6</v>
      </c>
      <c r="AB114">
        <v>0</v>
      </c>
      <c r="AC114">
        <v>0</v>
      </c>
      <c r="AD114">
        <v>1</v>
      </c>
      <c r="AE114">
        <v>0</v>
      </c>
      <c r="AF114" t="s">
        <v>6</v>
      </c>
      <c r="AG114">
        <v>0.01</v>
      </c>
      <c r="AH114">
        <v>2</v>
      </c>
      <c r="AI114">
        <v>54030214</v>
      </c>
      <c r="AJ114">
        <v>109</v>
      </c>
      <c r="AK114">
        <v>0</v>
      </c>
      <c r="AL114">
        <v>0</v>
      </c>
      <c r="AM114">
        <v>0</v>
      </c>
      <c r="AN114">
        <v>0</v>
      </c>
      <c r="AO114">
        <v>0</v>
      </c>
      <c r="AP114">
        <v>0</v>
      </c>
      <c r="AQ114">
        <v>0</v>
      </c>
      <c r="AR114">
        <v>0</v>
      </c>
    </row>
    <row r="115" spans="1:44">
      <c r="A115">
        <f>ROW(Source!A114)</f>
        <v>114</v>
      </c>
      <c r="B115">
        <v>54030223</v>
      </c>
      <c r="C115">
        <v>54030208</v>
      </c>
      <c r="D115">
        <v>29122499</v>
      </c>
      <c r="E115">
        <v>1</v>
      </c>
      <c r="F115">
        <v>1</v>
      </c>
      <c r="G115">
        <v>1</v>
      </c>
      <c r="H115">
        <v>3</v>
      </c>
      <c r="I115" t="s">
        <v>877</v>
      </c>
      <c r="J115" t="s">
        <v>878</v>
      </c>
      <c r="K115" t="s">
        <v>879</v>
      </c>
      <c r="L115">
        <v>1348</v>
      </c>
      <c r="N115">
        <v>1009</v>
      </c>
      <c r="O115" t="s">
        <v>172</v>
      </c>
      <c r="P115" t="s">
        <v>172</v>
      </c>
      <c r="Q115">
        <v>1000</v>
      </c>
      <c r="X115">
        <v>1.4E-3</v>
      </c>
      <c r="Y115">
        <v>7640.01</v>
      </c>
      <c r="Z115">
        <v>0</v>
      </c>
      <c r="AA115">
        <v>0</v>
      </c>
      <c r="AB115">
        <v>0</v>
      </c>
      <c r="AC115">
        <v>0</v>
      </c>
      <c r="AD115">
        <v>1</v>
      </c>
      <c r="AE115">
        <v>0</v>
      </c>
      <c r="AF115" t="s">
        <v>6</v>
      </c>
      <c r="AG115">
        <v>1.4E-3</v>
      </c>
      <c r="AH115">
        <v>2</v>
      </c>
      <c r="AI115">
        <v>54030215</v>
      </c>
      <c r="AJ115">
        <v>110</v>
      </c>
      <c r="AK115">
        <v>0</v>
      </c>
      <c r="AL115">
        <v>0</v>
      </c>
      <c r="AM115">
        <v>0</v>
      </c>
      <c r="AN115">
        <v>0</v>
      </c>
      <c r="AO115">
        <v>0</v>
      </c>
      <c r="AP115">
        <v>0</v>
      </c>
      <c r="AQ115">
        <v>0</v>
      </c>
      <c r="AR115">
        <v>0</v>
      </c>
    </row>
    <row r="116" spans="1:44">
      <c r="A116">
        <f>ROW(Source!A114)</f>
        <v>114</v>
      </c>
      <c r="B116">
        <v>54030224</v>
      </c>
      <c r="C116">
        <v>54030208</v>
      </c>
      <c r="D116">
        <v>29122989</v>
      </c>
      <c r="E116">
        <v>1</v>
      </c>
      <c r="F116">
        <v>1</v>
      </c>
      <c r="G116">
        <v>1</v>
      </c>
      <c r="H116">
        <v>3</v>
      </c>
      <c r="I116" t="s">
        <v>170</v>
      </c>
      <c r="J116" t="s">
        <v>173</v>
      </c>
      <c r="K116" t="s">
        <v>171</v>
      </c>
      <c r="L116">
        <v>1348</v>
      </c>
      <c r="N116">
        <v>1009</v>
      </c>
      <c r="O116" t="s">
        <v>172</v>
      </c>
      <c r="P116" t="s">
        <v>172</v>
      </c>
      <c r="Q116">
        <v>1000</v>
      </c>
      <c r="X116">
        <v>8.9999999999999993E-3</v>
      </c>
      <c r="Y116">
        <v>24950</v>
      </c>
      <c r="Z116">
        <v>0</v>
      </c>
      <c r="AA116">
        <v>0</v>
      </c>
      <c r="AB116">
        <v>0</v>
      </c>
      <c r="AC116">
        <v>0</v>
      </c>
      <c r="AD116">
        <v>1</v>
      </c>
      <c r="AE116">
        <v>0</v>
      </c>
      <c r="AF116" t="s">
        <v>6</v>
      </c>
      <c r="AG116">
        <v>8.9999999999999993E-3</v>
      </c>
      <c r="AH116">
        <v>2</v>
      </c>
      <c r="AI116">
        <v>54030216</v>
      </c>
      <c r="AJ116">
        <v>111</v>
      </c>
      <c r="AK116">
        <v>0</v>
      </c>
      <c r="AL116">
        <v>0</v>
      </c>
      <c r="AM116">
        <v>0</v>
      </c>
      <c r="AN116">
        <v>0</v>
      </c>
      <c r="AO116">
        <v>0</v>
      </c>
      <c r="AP116">
        <v>0</v>
      </c>
      <c r="AQ116">
        <v>0</v>
      </c>
      <c r="AR116">
        <v>0</v>
      </c>
    </row>
    <row r="117" spans="1:44">
      <c r="A117">
        <f>ROW(Source!A116)</f>
        <v>116</v>
      </c>
      <c r="B117">
        <v>54030235</v>
      </c>
      <c r="C117">
        <v>54030226</v>
      </c>
      <c r="D117">
        <v>18410255</v>
      </c>
      <c r="E117">
        <v>1</v>
      </c>
      <c r="F117">
        <v>1</v>
      </c>
      <c r="G117">
        <v>1</v>
      </c>
      <c r="H117">
        <v>1</v>
      </c>
      <c r="I117" t="s">
        <v>880</v>
      </c>
      <c r="J117" t="s">
        <v>6</v>
      </c>
      <c r="K117" t="s">
        <v>881</v>
      </c>
      <c r="L117">
        <v>1369</v>
      </c>
      <c r="N117">
        <v>1013</v>
      </c>
      <c r="O117" t="s">
        <v>738</v>
      </c>
      <c r="P117" t="s">
        <v>738</v>
      </c>
      <c r="Q117">
        <v>1</v>
      </c>
      <c r="X117">
        <v>3.91</v>
      </c>
      <c r="Y117">
        <v>0</v>
      </c>
      <c r="Z117">
        <v>0</v>
      </c>
      <c r="AA117">
        <v>0</v>
      </c>
      <c r="AB117">
        <v>10.94</v>
      </c>
      <c r="AC117">
        <v>0</v>
      </c>
      <c r="AD117">
        <v>1</v>
      </c>
      <c r="AE117">
        <v>1</v>
      </c>
      <c r="AF117" t="s">
        <v>6</v>
      </c>
      <c r="AG117">
        <v>3.91</v>
      </c>
      <c r="AH117">
        <v>2</v>
      </c>
      <c r="AI117">
        <v>54030227</v>
      </c>
      <c r="AJ117">
        <v>112</v>
      </c>
      <c r="AK117">
        <v>0</v>
      </c>
      <c r="AL117">
        <v>0</v>
      </c>
      <c r="AM117">
        <v>0</v>
      </c>
      <c r="AN117">
        <v>0</v>
      </c>
      <c r="AO117">
        <v>0</v>
      </c>
      <c r="AP117">
        <v>0</v>
      </c>
      <c r="AQ117">
        <v>0</v>
      </c>
      <c r="AR117">
        <v>0</v>
      </c>
    </row>
    <row r="118" spans="1:44">
      <c r="A118">
        <f>ROW(Source!A116)</f>
        <v>116</v>
      </c>
      <c r="B118">
        <v>54030236</v>
      </c>
      <c r="C118">
        <v>54030226</v>
      </c>
      <c r="D118">
        <v>121548</v>
      </c>
      <c r="E118">
        <v>1</v>
      </c>
      <c r="F118">
        <v>1</v>
      </c>
      <c r="G118">
        <v>1</v>
      </c>
      <c r="H118">
        <v>1</v>
      </c>
      <c r="I118" t="s">
        <v>108</v>
      </c>
      <c r="J118" t="s">
        <v>6</v>
      </c>
      <c r="K118" t="s">
        <v>741</v>
      </c>
      <c r="L118">
        <v>608254</v>
      </c>
      <c r="N118">
        <v>1013</v>
      </c>
      <c r="O118" t="s">
        <v>742</v>
      </c>
      <c r="P118" t="s">
        <v>742</v>
      </c>
      <c r="Q118">
        <v>1</v>
      </c>
      <c r="X118">
        <v>0.01</v>
      </c>
      <c r="Y118">
        <v>0</v>
      </c>
      <c r="Z118">
        <v>0</v>
      </c>
      <c r="AA118">
        <v>0</v>
      </c>
      <c r="AB118">
        <v>0</v>
      </c>
      <c r="AC118">
        <v>0</v>
      </c>
      <c r="AD118">
        <v>1</v>
      </c>
      <c r="AE118">
        <v>2</v>
      </c>
      <c r="AF118" t="s">
        <v>6</v>
      </c>
      <c r="AG118">
        <v>0.01</v>
      </c>
      <c r="AH118">
        <v>2</v>
      </c>
      <c r="AI118">
        <v>54030228</v>
      </c>
      <c r="AJ118">
        <v>113</v>
      </c>
      <c r="AK118">
        <v>0</v>
      </c>
      <c r="AL118">
        <v>0</v>
      </c>
      <c r="AM118">
        <v>0</v>
      </c>
      <c r="AN118">
        <v>0</v>
      </c>
      <c r="AO118">
        <v>0</v>
      </c>
      <c r="AP118">
        <v>0</v>
      </c>
      <c r="AQ118">
        <v>0</v>
      </c>
      <c r="AR118">
        <v>0</v>
      </c>
    </row>
    <row r="119" spans="1:44">
      <c r="A119">
        <f>ROW(Source!A116)</f>
        <v>116</v>
      </c>
      <c r="B119">
        <v>54030237</v>
      </c>
      <c r="C119">
        <v>54030226</v>
      </c>
      <c r="D119">
        <v>29172479</v>
      </c>
      <c r="E119">
        <v>1</v>
      </c>
      <c r="F119">
        <v>1</v>
      </c>
      <c r="G119">
        <v>1</v>
      </c>
      <c r="H119">
        <v>2</v>
      </c>
      <c r="I119" t="s">
        <v>868</v>
      </c>
      <c r="J119" t="s">
        <v>869</v>
      </c>
      <c r="K119" t="s">
        <v>870</v>
      </c>
      <c r="L119">
        <v>1368</v>
      </c>
      <c r="N119">
        <v>1011</v>
      </c>
      <c r="O119" t="s">
        <v>746</v>
      </c>
      <c r="P119" t="s">
        <v>746</v>
      </c>
      <c r="Q119">
        <v>1</v>
      </c>
      <c r="X119">
        <v>0.01</v>
      </c>
      <c r="Y119">
        <v>0</v>
      </c>
      <c r="Z119">
        <v>99.89</v>
      </c>
      <c r="AA119">
        <v>10.06</v>
      </c>
      <c r="AB119">
        <v>0</v>
      </c>
      <c r="AC119">
        <v>0</v>
      </c>
      <c r="AD119">
        <v>1</v>
      </c>
      <c r="AE119">
        <v>0</v>
      </c>
      <c r="AF119" t="s">
        <v>6</v>
      </c>
      <c r="AG119">
        <v>0.01</v>
      </c>
      <c r="AH119">
        <v>2</v>
      </c>
      <c r="AI119">
        <v>54030229</v>
      </c>
      <c r="AJ119">
        <v>114</v>
      </c>
      <c r="AK119">
        <v>0</v>
      </c>
      <c r="AL119">
        <v>0</v>
      </c>
      <c r="AM119">
        <v>0</v>
      </c>
      <c r="AN119">
        <v>0</v>
      </c>
      <c r="AO119">
        <v>0</v>
      </c>
      <c r="AP119">
        <v>0</v>
      </c>
      <c r="AQ119">
        <v>0</v>
      </c>
      <c r="AR119">
        <v>0</v>
      </c>
    </row>
    <row r="120" spans="1:44">
      <c r="A120">
        <f>ROW(Source!A116)</f>
        <v>116</v>
      </c>
      <c r="B120">
        <v>54030238</v>
      </c>
      <c r="C120">
        <v>54030226</v>
      </c>
      <c r="D120">
        <v>29172513</v>
      </c>
      <c r="E120">
        <v>1</v>
      </c>
      <c r="F120">
        <v>1</v>
      </c>
      <c r="G120">
        <v>1</v>
      </c>
      <c r="H120">
        <v>2</v>
      </c>
      <c r="I120" t="s">
        <v>871</v>
      </c>
      <c r="J120" t="s">
        <v>872</v>
      </c>
      <c r="K120" t="s">
        <v>873</v>
      </c>
      <c r="L120">
        <v>1368</v>
      </c>
      <c r="N120">
        <v>1011</v>
      </c>
      <c r="O120" t="s">
        <v>746</v>
      </c>
      <c r="P120" t="s">
        <v>746</v>
      </c>
      <c r="Q120">
        <v>1</v>
      </c>
      <c r="X120">
        <v>0.01</v>
      </c>
      <c r="Y120">
        <v>0</v>
      </c>
      <c r="Z120">
        <v>1.7</v>
      </c>
      <c r="AA120">
        <v>0</v>
      </c>
      <c r="AB120">
        <v>0</v>
      </c>
      <c r="AC120">
        <v>0</v>
      </c>
      <c r="AD120">
        <v>1</v>
      </c>
      <c r="AE120">
        <v>0</v>
      </c>
      <c r="AF120" t="s">
        <v>6</v>
      </c>
      <c r="AG120">
        <v>0.01</v>
      </c>
      <c r="AH120">
        <v>2</v>
      </c>
      <c r="AI120">
        <v>54030230</v>
      </c>
      <c r="AJ120">
        <v>115</v>
      </c>
      <c r="AK120">
        <v>0</v>
      </c>
      <c r="AL120">
        <v>0</v>
      </c>
      <c r="AM120">
        <v>0</v>
      </c>
      <c r="AN120">
        <v>0</v>
      </c>
      <c r="AO120">
        <v>0</v>
      </c>
      <c r="AP120">
        <v>0</v>
      </c>
      <c r="AQ120">
        <v>0</v>
      </c>
      <c r="AR120">
        <v>0</v>
      </c>
    </row>
    <row r="121" spans="1:44">
      <c r="A121">
        <f>ROW(Source!A116)</f>
        <v>116</v>
      </c>
      <c r="B121">
        <v>54030239</v>
      </c>
      <c r="C121">
        <v>54030226</v>
      </c>
      <c r="D121">
        <v>29174653</v>
      </c>
      <c r="E121">
        <v>1</v>
      </c>
      <c r="F121">
        <v>1</v>
      </c>
      <c r="G121">
        <v>1</v>
      </c>
      <c r="H121">
        <v>2</v>
      </c>
      <c r="I121" t="s">
        <v>874</v>
      </c>
      <c r="J121" t="s">
        <v>875</v>
      </c>
      <c r="K121" t="s">
        <v>876</v>
      </c>
      <c r="L121">
        <v>1368</v>
      </c>
      <c r="N121">
        <v>1011</v>
      </c>
      <c r="O121" t="s">
        <v>746</v>
      </c>
      <c r="P121" t="s">
        <v>746</v>
      </c>
      <c r="Q121">
        <v>1</v>
      </c>
      <c r="X121">
        <v>1.1200000000000001</v>
      </c>
      <c r="Y121">
        <v>0</v>
      </c>
      <c r="Z121">
        <v>6.82</v>
      </c>
      <c r="AA121">
        <v>0</v>
      </c>
      <c r="AB121">
        <v>0</v>
      </c>
      <c r="AC121">
        <v>0</v>
      </c>
      <c r="AD121">
        <v>1</v>
      </c>
      <c r="AE121">
        <v>0</v>
      </c>
      <c r="AF121" t="s">
        <v>6</v>
      </c>
      <c r="AG121">
        <v>1.1200000000000001</v>
      </c>
      <c r="AH121">
        <v>2</v>
      </c>
      <c r="AI121">
        <v>54030231</v>
      </c>
      <c r="AJ121">
        <v>116</v>
      </c>
      <c r="AK121">
        <v>0</v>
      </c>
      <c r="AL121">
        <v>0</v>
      </c>
      <c r="AM121">
        <v>0</v>
      </c>
      <c r="AN121">
        <v>0</v>
      </c>
      <c r="AO121">
        <v>0</v>
      </c>
      <c r="AP121">
        <v>0</v>
      </c>
      <c r="AQ121">
        <v>0</v>
      </c>
      <c r="AR121">
        <v>0</v>
      </c>
    </row>
    <row r="122" spans="1:44">
      <c r="A122">
        <f>ROW(Source!A116)</f>
        <v>116</v>
      </c>
      <c r="B122">
        <v>54030240</v>
      </c>
      <c r="C122">
        <v>54030226</v>
      </c>
      <c r="D122">
        <v>29174913</v>
      </c>
      <c r="E122">
        <v>1</v>
      </c>
      <c r="F122">
        <v>1</v>
      </c>
      <c r="G122">
        <v>1</v>
      </c>
      <c r="H122">
        <v>2</v>
      </c>
      <c r="I122" t="s">
        <v>760</v>
      </c>
      <c r="J122" t="s">
        <v>761</v>
      </c>
      <c r="K122" t="s">
        <v>762</v>
      </c>
      <c r="L122">
        <v>1368</v>
      </c>
      <c r="N122">
        <v>1011</v>
      </c>
      <c r="O122" t="s">
        <v>746</v>
      </c>
      <c r="P122" t="s">
        <v>746</v>
      </c>
      <c r="Q122">
        <v>1</v>
      </c>
      <c r="X122">
        <v>0.03</v>
      </c>
      <c r="Y122">
        <v>0</v>
      </c>
      <c r="Z122">
        <v>87.17</v>
      </c>
      <c r="AA122">
        <v>11.6</v>
      </c>
      <c r="AB122">
        <v>0</v>
      </c>
      <c r="AC122">
        <v>0</v>
      </c>
      <c r="AD122">
        <v>1</v>
      </c>
      <c r="AE122">
        <v>0</v>
      </c>
      <c r="AF122" t="s">
        <v>6</v>
      </c>
      <c r="AG122">
        <v>0.03</v>
      </c>
      <c r="AH122">
        <v>2</v>
      </c>
      <c r="AI122">
        <v>54030232</v>
      </c>
      <c r="AJ122">
        <v>117</v>
      </c>
      <c r="AK122">
        <v>0</v>
      </c>
      <c r="AL122">
        <v>0</v>
      </c>
      <c r="AM122">
        <v>0</v>
      </c>
      <c r="AN122">
        <v>0</v>
      </c>
      <c r="AO122">
        <v>0</v>
      </c>
      <c r="AP122">
        <v>0</v>
      </c>
      <c r="AQ122">
        <v>0</v>
      </c>
      <c r="AR122">
        <v>0</v>
      </c>
    </row>
    <row r="123" spans="1:44">
      <c r="A123">
        <f>ROW(Source!A116)</f>
        <v>116</v>
      </c>
      <c r="B123">
        <v>54030241</v>
      </c>
      <c r="C123">
        <v>54030226</v>
      </c>
      <c r="D123">
        <v>29107700</v>
      </c>
      <c r="E123">
        <v>1</v>
      </c>
      <c r="F123">
        <v>1</v>
      </c>
      <c r="G123">
        <v>1</v>
      </c>
      <c r="H123">
        <v>3</v>
      </c>
      <c r="I123" t="s">
        <v>805</v>
      </c>
      <c r="J123" t="s">
        <v>806</v>
      </c>
      <c r="K123" t="s">
        <v>807</v>
      </c>
      <c r="L123">
        <v>1348</v>
      </c>
      <c r="N123">
        <v>1009</v>
      </c>
      <c r="O123" t="s">
        <v>172</v>
      </c>
      <c r="P123" t="s">
        <v>172</v>
      </c>
      <c r="Q123">
        <v>1000</v>
      </c>
      <c r="X123">
        <v>1.2999999999999999E-3</v>
      </c>
      <c r="Y123">
        <v>6667.01</v>
      </c>
      <c r="Z123">
        <v>0</v>
      </c>
      <c r="AA123">
        <v>0</v>
      </c>
      <c r="AB123">
        <v>0</v>
      </c>
      <c r="AC123">
        <v>0</v>
      </c>
      <c r="AD123">
        <v>1</v>
      </c>
      <c r="AE123">
        <v>0</v>
      </c>
      <c r="AF123" t="s">
        <v>6</v>
      </c>
      <c r="AG123">
        <v>1.2999999999999999E-3</v>
      </c>
      <c r="AH123">
        <v>2</v>
      </c>
      <c r="AI123">
        <v>54030233</v>
      </c>
      <c r="AJ123">
        <v>118</v>
      </c>
      <c r="AK123">
        <v>0</v>
      </c>
      <c r="AL123">
        <v>0</v>
      </c>
      <c r="AM123">
        <v>0</v>
      </c>
      <c r="AN123">
        <v>0</v>
      </c>
      <c r="AO123">
        <v>0</v>
      </c>
      <c r="AP123">
        <v>0</v>
      </c>
      <c r="AQ123">
        <v>0</v>
      </c>
      <c r="AR123">
        <v>0</v>
      </c>
    </row>
    <row r="124" spans="1:44">
      <c r="A124">
        <f>ROW(Source!A116)</f>
        <v>116</v>
      </c>
      <c r="B124">
        <v>54030242</v>
      </c>
      <c r="C124">
        <v>54030226</v>
      </c>
      <c r="D124">
        <v>29122423</v>
      </c>
      <c r="E124">
        <v>1</v>
      </c>
      <c r="F124">
        <v>1</v>
      </c>
      <c r="G124">
        <v>1</v>
      </c>
      <c r="H124">
        <v>3</v>
      </c>
      <c r="I124" t="s">
        <v>179</v>
      </c>
      <c r="J124" t="s">
        <v>181</v>
      </c>
      <c r="K124" t="s">
        <v>180</v>
      </c>
      <c r="L124">
        <v>1348</v>
      </c>
      <c r="N124">
        <v>1009</v>
      </c>
      <c r="O124" t="s">
        <v>172</v>
      </c>
      <c r="P124" t="s">
        <v>172</v>
      </c>
      <c r="Q124">
        <v>1000</v>
      </c>
      <c r="X124">
        <v>8.9999999999999993E-3</v>
      </c>
      <c r="Y124">
        <v>9927.0300000000007</v>
      </c>
      <c r="Z124">
        <v>0</v>
      </c>
      <c r="AA124">
        <v>0</v>
      </c>
      <c r="AB124">
        <v>0</v>
      </c>
      <c r="AC124">
        <v>0</v>
      </c>
      <c r="AD124">
        <v>1</v>
      </c>
      <c r="AE124">
        <v>0</v>
      </c>
      <c r="AF124" t="s">
        <v>6</v>
      </c>
      <c r="AG124">
        <v>8.9999999999999993E-3</v>
      </c>
      <c r="AH124">
        <v>2</v>
      </c>
      <c r="AI124">
        <v>54030234</v>
      </c>
      <c r="AJ124">
        <v>119</v>
      </c>
      <c r="AK124">
        <v>0</v>
      </c>
      <c r="AL124">
        <v>0</v>
      </c>
      <c r="AM124">
        <v>0</v>
      </c>
      <c r="AN124">
        <v>0</v>
      </c>
      <c r="AO124">
        <v>0</v>
      </c>
      <c r="AP124">
        <v>0</v>
      </c>
      <c r="AQ124">
        <v>0</v>
      </c>
      <c r="AR124">
        <v>0</v>
      </c>
    </row>
    <row r="125" spans="1:44">
      <c r="A125">
        <f>ROW(Source!A301)</f>
        <v>301</v>
      </c>
      <c r="B125">
        <v>54030303</v>
      </c>
      <c r="C125">
        <v>54030300</v>
      </c>
      <c r="D125">
        <v>121548</v>
      </c>
      <c r="E125">
        <v>1</v>
      </c>
      <c r="F125">
        <v>1</v>
      </c>
      <c r="G125">
        <v>1</v>
      </c>
      <c r="H125">
        <v>1</v>
      </c>
      <c r="I125" t="s">
        <v>108</v>
      </c>
      <c r="J125" t="s">
        <v>6</v>
      </c>
      <c r="K125" t="s">
        <v>741</v>
      </c>
      <c r="L125">
        <v>608254</v>
      </c>
      <c r="N125">
        <v>1013</v>
      </c>
      <c r="O125" t="s">
        <v>742</v>
      </c>
      <c r="P125" t="s">
        <v>742</v>
      </c>
      <c r="Q125">
        <v>1</v>
      </c>
      <c r="X125">
        <v>27.95</v>
      </c>
      <c r="Y125">
        <v>0</v>
      </c>
      <c r="Z125">
        <v>0</v>
      </c>
      <c r="AA125">
        <v>0</v>
      </c>
      <c r="AB125">
        <v>0</v>
      </c>
      <c r="AC125">
        <v>0</v>
      </c>
      <c r="AD125">
        <v>1</v>
      </c>
      <c r="AE125">
        <v>2</v>
      </c>
      <c r="AF125" t="s">
        <v>6</v>
      </c>
      <c r="AG125">
        <v>27.95</v>
      </c>
      <c r="AH125">
        <v>2</v>
      </c>
      <c r="AI125">
        <v>54030301</v>
      </c>
      <c r="AJ125">
        <v>120</v>
      </c>
      <c r="AK125">
        <v>0</v>
      </c>
      <c r="AL125">
        <v>0</v>
      </c>
      <c r="AM125">
        <v>0</v>
      </c>
      <c r="AN125">
        <v>0</v>
      </c>
      <c r="AO125">
        <v>0</v>
      </c>
      <c r="AP125">
        <v>0</v>
      </c>
      <c r="AQ125">
        <v>0</v>
      </c>
      <c r="AR125">
        <v>0</v>
      </c>
    </row>
    <row r="126" spans="1:44">
      <c r="A126">
        <f>ROW(Source!A301)</f>
        <v>301</v>
      </c>
      <c r="B126">
        <v>54030304</v>
      </c>
      <c r="C126">
        <v>54030300</v>
      </c>
      <c r="D126">
        <v>29172766</v>
      </c>
      <c r="E126">
        <v>1</v>
      </c>
      <c r="F126">
        <v>1</v>
      </c>
      <c r="G126">
        <v>1</v>
      </c>
      <c r="H126">
        <v>2</v>
      </c>
      <c r="I126" t="s">
        <v>882</v>
      </c>
      <c r="J126" t="s">
        <v>883</v>
      </c>
      <c r="K126" t="s">
        <v>884</v>
      </c>
      <c r="L126">
        <v>1368</v>
      </c>
      <c r="N126">
        <v>1011</v>
      </c>
      <c r="O126" t="s">
        <v>746</v>
      </c>
      <c r="P126" t="s">
        <v>746</v>
      </c>
      <c r="Q126">
        <v>1</v>
      </c>
      <c r="X126">
        <v>27.95</v>
      </c>
      <c r="Y126">
        <v>0</v>
      </c>
      <c r="Z126">
        <v>125.7</v>
      </c>
      <c r="AA126">
        <v>13.5</v>
      </c>
      <c r="AB126">
        <v>0</v>
      </c>
      <c r="AC126">
        <v>0</v>
      </c>
      <c r="AD126">
        <v>1</v>
      </c>
      <c r="AE126">
        <v>0</v>
      </c>
      <c r="AF126" t="s">
        <v>6</v>
      </c>
      <c r="AG126">
        <v>27.95</v>
      </c>
      <c r="AH126">
        <v>2</v>
      </c>
      <c r="AI126">
        <v>54030302</v>
      </c>
      <c r="AJ126">
        <v>121</v>
      </c>
      <c r="AK126">
        <v>0</v>
      </c>
      <c r="AL126">
        <v>0</v>
      </c>
      <c r="AM126">
        <v>0</v>
      </c>
      <c r="AN126">
        <v>0</v>
      </c>
      <c r="AO126">
        <v>0</v>
      </c>
      <c r="AP126">
        <v>0</v>
      </c>
      <c r="AQ126">
        <v>0</v>
      </c>
      <c r="AR126">
        <v>0</v>
      </c>
    </row>
    <row r="127" spans="1:44">
      <c r="A127">
        <f>ROW(Source!A302)</f>
        <v>302</v>
      </c>
      <c r="B127">
        <v>54030307</v>
      </c>
      <c r="C127">
        <v>54030305</v>
      </c>
      <c r="D127">
        <v>18406804</v>
      </c>
      <c r="E127">
        <v>1</v>
      </c>
      <c r="F127">
        <v>1</v>
      </c>
      <c r="G127">
        <v>1</v>
      </c>
      <c r="H127">
        <v>1</v>
      </c>
      <c r="I127" t="s">
        <v>814</v>
      </c>
      <c r="J127" t="s">
        <v>6</v>
      </c>
      <c r="K127" t="s">
        <v>815</v>
      </c>
      <c r="L127">
        <v>1369</v>
      </c>
      <c r="N127">
        <v>1013</v>
      </c>
      <c r="O127" t="s">
        <v>738</v>
      </c>
      <c r="P127" t="s">
        <v>738</v>
      </c>
      <c r="Q127">
        <v>1</v>
      </c>
      <c r="X127">
        <v>154</v>
      </c>
      <c r="Y127">
        <v>0</v>
      </c>
      <c r="Z127">
        <v>0</v>
      </c>
      <c r="AA127">
        <v>0</v>
      </c>
      <c r="AB127">
        <v>7.8</v>
      </c>
      <c r="AC127">
        <v>0</v>
      </c>
      <c r="AD127">
        <v>1</v>
      </c>
      <c r="AE127">
        <v>1</v>
      </c>
      <c r="AF127" t="s">
        <v>6</v>
      </c>
      <c r="AG127">
        <v>154</v>
      </c>
      <c r="AH127">
        <v>2</v>
      </c>
      <c r="AI127">
        <v>54030306</v>
      </c>
      <c r="AJ127">
        <v>122</v>
      </c>
      <c r="AK127">
        <v>0</v>
      </c>
      <c r="AL127">
        <v>0</v>
      </c>
      <c r="AM127">
        <v>0</v>
      </c>
      <c r="AN127">
        <v>0</v>
      </c>
      <c r="AO127">
        <v>0</v>
      </c>
      <c r="AP127">
        <v>0</v>
      </c>
      <c r="AQ127">
        <v>0</v>
      </c>
      <c r="AR127">
        <v>0</v>
      </c>
    </row>
    <row r="128" spans="1:44">
      <c r="A128">
        <f>ROW(Source!A303)</f>
        <v>303</v>
      </c>
      <c r="B128">
        <v>54030312</v>
      </c>
      <c r="C128">
        <v>54030308</v>
      </c>
      <c r="D128">
        <v>29362762</v>
      </c>
      <c r="E128">
        <v>1</v>
      </c>
      <c r="F128">
        <v>1</v>
      </c>
      <c r="G128">
        <v>1</v>
      </c>
      <c r="H128">
        <v>1</v>
      </c>
      <c r="I128" t="s">
        <v>885</v>
      </c>
      <c r="J128" t="s">
        <v>6</v>
      </c>
      <c r="K128" t="s">
        <v>886</v>
      </c>
      <c r="L128">
        <v>1369</v>
      </c>
      <c r="N128">
        <v>1013</v>
      </c>
      <c r="O128" t="s">
        <v>738</v>
      </c>
      <c r="P128" t="s">
        <v>738</v>
      </c>
      <c r="Q128">
        <v>1</v>
      </c>
      <c r="X128">
        <v>5.3</v>
      </c>
      <c r="Y128">
        <v>0</v>
      </c>
      <c r="Z128">
        <v>0</v>
      </c>
      <c r="AA128">
        <v>0</v>
      </c>
      <c r="AB128">
        <v>9.6199999999999992</v>
      </c>
      <c r="AC128">
        <v>0</v>
      </c>
      <c r="AD128">
        <v>1</v>
      </c>
      <c r="AE128">
        <v>1</v>
      </c>
      <c r="AF128" t="s">
        <v>6</v>
      </c>
      <c r="AG128">
        <v>5.3</v>
      </c>
      <c r="AH128">
        <v>2</v>
      </c>
      <c r="AI128">
        <v>54030309</v>
      </c>
      <c r="AJ128">
        <v>123</v>
      </c>
      <c r="AK128">
        <v>0</v>
      </c>
      <c r="AL128">
        <v>0</v>
      </c>
      <c r="AM128">
        <v>0</v>
      </c>
      <c r="AN128">
        <v>0</v>
      </c>
      <c r="AO128">
        <v>0</v>
      </c>
      <c r="AP128">
        <v>0</v>
      </c>
      <c r="AQ128">
        <v>0</v>
      </c>
      <c r="AR128">
        <v>0</v>
      </c>
    </row>
    <row r="129" spans="1:44">
      <c r="A129">
        <f>ROW(Source!A303)</f>
        <v>303</v>
      </c>
      <c r="B129">
        <v>54030313</v>
      </c>
      <c r="C129">
        <v>54030308</v>
      </c>
      <c r="D129">
        <v>29174913</v>
      </c>
      <c r="E129">
        <v>1</v>
      </c>
      <c r="F129">
        <v>1</v>
      </c>
      <c r="G129">
        <v>1</v>
      </c>
      <c r="H129">
        <v>2</v>
      </c>
      <c r="I129" t="s">
        <v>760</v>
      </c>
      <c r="J129" t="s">
        <v>887</v>
      </c>
      <c r="K129" t="s">
        <v>762</v>
      </c>
      <c r="L129">
        <v>1368</v>
      </c>
      <c r="N129">
        <v>1011</v>
      </c>
      <c r="O129" t="s">
        <v>746</v>
      </c>
      <c r="P129" t="s">
        <v>746</v>
      </c>
      <c r="Q129">
        <v>1</v>
      </c>
      <c r="X129">
        <v>3.9</v>
      </c>
      <c r="Y129">
        <v>0</v>
      </c>
      <c r="Z129">
        <v>87.17</v>
      </c>
      <c r="AA129">
        <v>11.6</v>
      </c>
      <c r="AB129">
        <v>0</v>
      </c>
      <c r="AC129">
        <v>0</v>
      </c>
      <c r="AD129">
        <v>1</v>
      </c>
      <c r="AE129">
        <v>0</v>
      </c>
      <c r="AF129" t="s">
        <v>6</v>
      </c>
      <c r="AG129">
        <v>3.9</v>
      </c>
      <c r="AH129">
        <v>2</v>
      </c>
      <c r="AI129">
        <v>54030310</v>
      </c>
      <c r="AJ129">
        <v>124</v>
      </c>
      <c r="AK129">
        <v>0</v>
      </c>
      <c r="AL129">
        <v>0</v>
      </c>
      <c r="AM129">
        <v>0</v>
      </c>
      <c r="AN129">
        <v>0</v>
      </c>
      <c r="AO129">
        <v>0</v>
      </c>
      <c r="AP129">
        <v>0</v>
      </c>
      <c r="AQ129">
        <v>0</v>
      </c>
      <c r="AR129">
        <v>0</v>
      </c>
    </row>
    <row r="130" spans="1:44">
      <c r="A130">
        <f>ROW(Source!A303)</f>
        <v>303</v>
      </c>
      <c r="B130">
        <v>54030314</v>
      </c>
      <c r="C130">
        <v>54030308</v>
      </c>
      <c r="D130">
        <v>29171808</v>
      </c>
      <c r="E130">
        <v>1</v>
      </c>
      <c r="F130">
        <v>1</v>
      </c>
      <c r="G130">
        <v>1</v>
      </c>
      <c r="H130">
        <v>3</v>
      </c>
      <c r="I130" t="s">
        <v>830</v>
      </c>
      <c r="J130" t="s">
        <v>831</v>
      </c>
      <c r="K130" t="s">
        <v>832</v>
      </c>
      <c r="L130">
        <v>1374</v>
      </c>
      <c r="N130">
        <v>1013</v>
      </c>
      <c r="O130" t="s">
        <v>833</v>
      </c>
      <c r="P130" t="s">
        <v>833</v>
      </c>
      <c r="Q130">
        <v>1</v>
      </c>
      <c r="X130">
        <v>1.02</v>
      </c>
      <c r="Y130">
        <v>1</v>
      </c>
      <c r="Z130">
        <v>0</v>
      </c>
      <c r="AA130">
        <v>0</v>
      </c>
      <c r="AB130">
        <v>0</v>
      </c>
      <c r="AC130">
        <v>0</v>
      </c>
      <c r="AD130">
        <v>1</v>
      </c>
      <c r="AE130">
        <v>0</v>
      </c>
      <c r="AF130" t="s">
        <v>6</v>
      </c>
      <c r="AG130">
        <v>1.02</v>
      </c>
      <c r="AH130">
        <v>2</v>
      </c>
      <c r="AI130">
        <v>54030311</v>
      </c>
      <c r="AJ130">
        <v>125</v>
      </c>
      <c r="AK130">
        <v>0</v>
      </c>
      <c r="AL130">
        <v>0</v>
      </c>
      <c r="AM130">
        <v>0</v>
      </c>
      <c r="AN130">
        <v>0</v>
      </c>
      <c r="AO130">
        <v>0</v>
      </c>
      <c r="AP130">
        <v>0</v>
      </c>
      <c r="AQ130">
        <v>0</v>
      </c>
      <c r="AR130">
        <v>0</v>
      </c>
    </row>
    <row r="131" spans="1:44">
      <c r="A131">
        <f>ROW(Source!A304)</f>
        <v>304</v>
      </c>
      <c r="B131">
        <v>54030328</v>
      </c>
      <c r="C131">
        <v>54030315</v>
      </c>
      <c r="D131">
        <v>29362762</v>
      </c>
      <c r="E131">
        <v>1</v>
      </c>
      <c r="F131">
        <v>1</v>
      </c>
      <c r="G131">
        <v>1</v>
      </c>
      <c r="H131">
        <v>1</v>
      </c>
      <c r="I131" t="s">
        <v>885</v>
      </c>
      <c r="J131" t="s">
        <v>6</v>
      </c>
      <c r="K131" t="s">
        <v>886</v>
      </c>
      <c r="L131">
        <v>1369</v>
      </c>
      <c r="N131">
        <v>1013</v>
      </c>
      <c r="O131" t="s">
        <v>738</v>
      </c>
      <c r="P131" t="s">
        <v>738</v>
      </c>
      <c r="Q131">
        <v>1</v>
      </c>
      <c r="X131">
        <v>17.440000000000001</v>
      </c>
      <c r="Y131">
        <v>0</v>
      </c>
      <c r="Z131">
        <v>0</v>
      </c>
      <c r="AA131">
        <v>0</v>
      </c>
      <c r="AB131">
        <v>9.6199999999999992</v>
      </c>
      <c r="AC131">
        <v>0</v>
      </c>
      <c r="AD131">
        <v>1</v>
      </c>
      <c r="AE131">
        <v>1</v>
      </c>
      <c r="AF131" t="s">
        <v>6</v>
      </c>
      <c r="AG131">
        <v>17.440000000000001</v>
      </c>
      <c r="AH131">
        <v>2</v>
      </c>
      <c r="AI131">
        <v>54030316</v>
      </c>
      <c r="AJ131">
        <v>126</v>
      </c>
      <c r="AK131">
        <v>0</v>
      </c>
      <c r="AL131">
        <v>0</v>
      </c>
      <c r="AM131">
        <v>0</v>
      </c>
      <c r="AN131">
        <v>0</v>
      </c>
      <c r="AO131">
        <v>0</v>
      </c>
      <c r="AP131">
        <v>0</v>
      </c>
      <c r="AQ131">
        <v>0</v>
      </c>
      <c r="AR131">
        <v>0</v>
      </c>
    </row>
    <row r="132" spans="1:44">
      <c r="A132">
        <f>ROW(Source!A304)</f>
        <v>304</v>
      </c>
      <c r="B132">
        <v>54030329</v>
      </c>
      <c r="C132">
        <v>54030315</v>
      </c>
      <c r="D132">
        <v>121548</v>
      </c>
      <c r="E132">
        <v>1</v>
      </c>
      <c r="F132">
        <v>1</v>
      </c>
      <c r="G132">
        <v>1</v>
      </c>
      <c r="H132">
        <v>1</v>
      </c>
      <c r="I132" t="s">
        <v>108</v>
      </c>
      <c r="J132" t="s">
        <v>6</v>
      </c>
      <c r="K132" t="s">
        <v>741</v>
      </c>
      <c r="L132">
        <v>608254</v>
      </c>
      <c r="N132">
        <v>1013</v>
      </c>
      <c r="O132" t="s">
        <v>742</v>
      </c>
      <c r="P132" t="s">
        <v>742</v>
      </c>
      <c r="Q132">
        <v>1</v>
      </c>
      <c r="X132">
        <v>1.32</v>
      </c>
      <c r="Y132">
        <v>0</v>
      </c>
      <c r="Z132">
        <v>0</v>
      </c>
      <c r="AA132">
        <v>0</v>
      </c>
      <c r="AB132">
        <v>0</v>
      </c>
      <c r="AC132">
        <v>0</v>
      </c>
      <c r="AD132">
        <v>1</v>
      </c>
      <c r="AE132">
        <v>2</v>
      </c>
      <c r="AF132" t="s">
        <v>6</v>
      </c>
      <c r="AG132">
        <v>1.32</v>
      </c>
      <c r="AH132">
        <v>2</v>
      </c>
      <c r="AI132">
        <v>54030317</v>
      </c>
      <c r="AJ132">
        <v>127</v>
      </c>
      <c r="AK132">
        <v>0</v>
      </c>
      <c r="AL132">
        <v>0</v>
      </c>
      <c r="AM132">
        <v>0</v>
      </c>
      <c r="AN132">
        <v>0</v>
      </c>
      <c r="AO132">
        <v>0</v>
      </c>
      <c r="AP132">
        <v>0</v>
      </c>
      <c r="AQ132">
        <v>0</v>
      </c>
      <c r="AR132">
        <v>0</v>
      </c>
    </row>
    <row r="133" spans="1:44">
      <c r="A133">
        <f>ROW(Source!A304)</f>
        <v>304</v>
      </c>
      <c r="B133">
        <v>54030330</v>
      </c>
      <c r="C133">
        <v>54030315</v>
      </c>
      <c r="D133">
        <v>29172362</v>
      </c>
      <c r="E133">
        <v>1</v>
      </c>
      <c r="F133">
        <v>1</v>
      </c>
      <c r="G133">
        <v>1</v>
      </c>
      <c r="H133">
        <v>2</v>
      </c>
      <c r="I133" t="s">
        <v>818</v>
      </c>
      <c r="J133" t="s">
        <v>819</v>
      </c>
      <c r="K133" t="s">
        <v>820</v>
      </c>
      <c r="L133">
        <v>1368</v>
      </c>
      <c r="N133">
        <v>1011</v>
      </c>
      <c r="O133" t="s">
        <v>746</v>
      </c>
      <c r="P133" t="s">
        <v>746</v>
      </c>
      <c r="Q133">
        <v>1</v>
      </c>
      <c r="X133">
        <v>1.32</v>
      </c>
      <c r="Y133">
        <v>0</v>
      </c>
      <c r="Z133">
        <v>134.65</v>
      </c>
      <c r="AA133">
        <v>13.5</v>
      </c>
      <c r="AB133">
        <v>0</v>
      </c>
      <c r="AC133">
        <v>0</v>
      </c>
      <c r="AD133">
        <v>1</v>
      </c>
      <c r="AE133">
        <v>0</v>
      </c>
      <c r="AF133" t="s">
        <v>6</v>
      </c>
      <c r="AG133">
        <v>1.32</v>
      </c>
      <c r="AH133">
        <v>2</v>
      </c>
      <c r="AI133">
        <v>54030318</v>
      </c>
      <c r="AJ133">
        <v>128</v>
      </c>
      <c r="AK133">
        <v>0</v>
      </c>
      <c r="AL133">
        <v>0</v>
      </c>
      <c r="AM133">
        <v>0</v>
      </c>
      <c r="AN133">
        <v>0</v>
      </c>
      <c r="AO133">
        <v>0</v>
      </c>
      <c r="AP133">
        <v>0</v>
      </c>
      <c r="AQ133">
        <v>0</v>
      </c>
      <c r="AR133">
        <v>0</v>
      </c>
    </row>
    <row r="134" spans="1:44">
      <c r="A134">
        <f>ROW(Source!A304)</f>
        <v>304</v>
      </c>
      <c r="B134">
        <v>54030331</v>
      </c>
      <c r="C134">
        <v>54030315</v>
      </c>
      <c r="D134">
        <v>29172498</v>
      </c>
      <c r="E134">
        <v>1</v>
      </c>
      <c r="F134">
        <v>1</v>
      </c>
      <c r="G134">
        <v>1</v>
      </c>
      <c r="H134">
        <v>2</v>
      </c>
      <c r="I134" t="s">
        <v>888</v>
      </c>
      <c r="J134" t="s">
        <v>889</v>
      </c>
      <c r="K134" t="s">
        <v>890</v>
      </c>
      <c r="L134">
        <v>1368</v>
      </c>
      <c r="N134">
        <v>1011</v>
      </c>
      <c r="O134" t="s">
        <v>746</v>
      </c>
      <c r="P134" t="s">
        <v>746</v>
      </c>
      <c r="Q134">
        <v>1</v>
      </c>
      <c r="X134">
        <v>3.97</v>
      </c>
      <c r="Y134">
        <v>0</v>
      </c>
      <c r="Z134">
        <v>2.37</v>
      </c>
      <c r="AA134">
        <v>0</v>
      </c>
      <c r="AB134">
        <v>0</v>
      </c>
      <c r="AC134">
        <v>0</v>
      </c>
      <c r="AD134">
        <v>1</v>
      </c>
      <c r="AE134">
        <v>0</v>
      </c>
      <c r="AF134" t="s">
        <v>6</v>
      </c>
      <c r="AG134">
        <v>3.97</v>
      </c>
      <c r="AH134">
        <v>2</v>
      </c>
      <c r="AI134">
        <v>54030319</v>
      </c>
      <c r="AJ134">
        <v>129</v>
      </c>
      <c r="AK134">
        <v>0</v>
      </c>
      <c r="AL134">
        <v>0</v>
      </c>
      <c r="AM134">
        <v>0</v>
      </c>
      <c r="AN134">
        <v>0</v>
      </c>
      <c r="AO134">
        <v>0</v>
      </c>
      <c r="AP134">
        <v>0</v>
      </c>
      <c r="AQ134">
        <v>0</v>
      </c>
      <c r="AR134">
        <v>0</v>
      </c>
    </row>
    <row r="135" spans="1:44">
      <c r="A135">
        <f>ROW(Source!A304)</f>
        <v>304</v>
      </c>
      <c r="B135">
        <v>54030332</v>
      </c>
      <c r="C135">
        <v>54030315</v>
      </c>
      <c r="D135">
        <v>29172516</v>
      </c>
      <c r="E135">
        <v>1</v>
      </c>
      <c r="F135">
        <v>1</v>
      </c>
      <c r="G135">
        <v>1</v>
      </c>
      <c r="H135">
        <v>2</v>
      </c>
      <c r="I135" t="s">
        <v>891</v>
      </c>
      <c r="J135" t="s">
        <v>892</v>
      </c>
      <c r="K135" t="s">
        <v>893</v>
      </c>
      <c r="L135">
        <v>1368</v>
      </c>
      <c r="N135">
        <v>1011</v>
      </c>
      <c r="O135" t="s">
        <v>746</v>
      </c>
      <c r="P135" t="s">
        <v>746</v>
      </c>
      <c r="Q135">
        <v>1</v>
      </c>
      <c r="X135">
        <v>3.97</v>
      </c>
      <c r="Y135">
        <v>0</v>
      </c>
      <c r="Z135">
        <v>6.9</v>
      </c>
      <c r="AA135">
        <v>0</v>
      </c>
      <c r="AB135">
        <v>0</v>
      </c>
      <c r="AC135">
        <v>0</v>
      </c>
      <c r="AD135">
        <v>1</v>
      </c>
      <c r="AE135">
        <v>0</v>
      </c>
      <c r="AF135" t="s">
        <v>6</v>
      </c>
      <c r="AG135">
        <v>3.97</v>
      </c>
      <c r="AH135">
        <v>2</v>
      </c>
      <c r="AI135">
        <v>54030320</v>
      </c>
      <c r="AJ135">
        <v>130</v>
      </c>
      <c r="AK135">
        <v>0</v>
      </c>
      <c r="AL135">
        <v>0</v>
      </c>
      <c r="AM135">
        <v>0</v>
      </c>
      <c r="AN135">
        <v>0</v>
      </c>
      <c r="AO135">
        <v>0</v>
      </c>
      <c r="AP135">
        <v>0</v>
      </c>
      <c r="AQ135">
        <v>0</v>
      </c>
      <c r="AR135">
        <v>0</v>
      </c>
    </row>
    <row r="136" spans="1:44">
      <c r="A136">
        <f>ROW(Source!A304)</f>
        <v>304</v>
      </c>
      <c r="B136">
        <v>54030333</v>
      </c>
      <c r="C136">
        <v>54030315</v>
      </c>
      <c r="D136">
        <v>29174913</v>
      </c>
      <c r="E136">
        <v>1</v>
      </c>
      <c r="F136">
        <v>1</v>
      </c>
      <c r="G136">
        <v>1</v>
      </c>
      <c r="H136">
        <v>2</v>
      </c>
      <c r="I136" t="s">
        <v>760</v>
      </c>
      <c r="J136" t="s">
        <v>761</v>
      </c>
      <c r="K136" t="s">
        <v>762</v>
      </c>
      <c r="L136">
        <v>1368</v>
      </c>
      <c r="N136">
        <v>1011</v>
      </c>
      <c r="O136" t="s">
        <v>746</v>
      </c>
      <c r="P136" t="s">
        <v>746</v>
      </c>
      <c r="Q136">
        <v>1</v>
      </c>
      <c r="X136">
        <v>1.32</v>
      </c>
      <c r="Y136">
        <v>0</v>
      </c>
      <c r="Z136">
        <v>87.17</v>
      </c>
      <c r="AA136">
        <v>11.6</v>
      </c>
      <c r="AB136">
        <v>0</v>
      </c>
      <c r="AC136">
        <v>0</v>
      </c>
      <c r="AD136">
        <v>1</v>
      </c>
      <c r="AE136">
        <v>0</v>
      </c>
      <c r="AF136" t="s">
        <v>6</v>
      </c>
      <c r="AG136">
        <v>1.32</v>
      </c>
      <c r="AH136">
        <v>2</v>
      </c>
      <c r="AI136">
        <v>54030321</v>
      </c>
      <c r="AJ136">
        <v>131</v>
      </c>
      <c r="AK136">
        <v>0</v>
      </c>
      <c r="AL136">
        <v>0</v>
      </c>
      <c r="AM136">
        <v>0</v>
      </c>
      <c r="AN136">
        <v>0</v>
      </c>
      <c r="AO136">
        <v>0</v>
      </c>
      <c r="AP136">
        <v>0</v>
      </c>
      <c r="AQ136">
        <v>0</v>
      </c>
      <c r="AR136">
        <v>0</v>
      </c>
    </row>
    <row r="137" spans="1:44">
      <c r="A137">
        <f>ROW(Source!A304)</f>
        <v>304</v>
      </c>
      <c r="B137">
        <v>54030334</v>
      </c>
      <c r="C137">
        <v>54030315</v>
      </c>
      <c r="D137">
        <v>29113345</v>
      </c>
      <c r="E137">
        <v>1</v>
      </c>
      <c r="F137">
        <v>1</v>
      </c>
      <c r="G137">
        <v>1</v>
      </c>
      <c r="H137">
        <v>3</v>
      </c>
      <c r="I137" t="s">
        <v>230</v>
      </c>
      <c r="J137" t="s">
        <v>232</v>
      </c>
      <c r="K137" t="s">
        <v>355</v>
      </c>
      <c r="L137">
        <v>1348</v>
      </c>
      <c r="N137">
        <v>1009</v>
      </c>
      <c r="O137" t="s">
        <v>172</v>
      </c>
      <c r="P137" t="s">
        <v>172</v>
      </c>
      <c r="Q137">
        <v>1000</v>
      </c>
      <c r="X137">
        <v>0.01</v>
      </c>
      <c r="Y137">
        <v>5763</v>
      </c>
      <c r="Z137">
        <v>0</v>
      </c>
      <c r="AA137">
        <v>0</v>
      </c>
      <c r="AB137">
        <v>0</v>
      </c>
      <c r="AC137">
        <v>0</v>
      </c>
      <c r="AD137">
        <v>1</v>
      </c>
      <c r="AE137">
        <v>0</v>
      </c>
      <c r="AF137" t="s">
        <v>6</v>
      </c>
      <c r="AG137">
        <v>0.01</v>
      </c>
      <c r="AH137">
        <v>2</v>
      </c>
      <c r="AI137">
        <v>54030322</v>
      </c>
      <c r="AJ137">
        <v>132</v>
      </c>
      <c r="AK137">
        <v>0</v>
      </c>
      <c r="AL137">
        <v>0</v>
      </c>
      <c r="AM137">
        <v>0</v>
      </c>
      <c r="AN137">
        <v>0</v>
      </c>
      <c r="AO137">
        <v>0</v>
      </c>
      <c r="AP137">
        <v>0</v>
      </c>
      <c r="AQ137">
        <v>0</v>
      </c>
      <c r="AR137">
        <v>0</v>
      </c>
    </row>
    <row r="138" spans="1:44">
      <c r="A138">
        <f>ROW(Source!A304)</f>
        <v>304</v>
      </c>
      <c r="B138">
        <v>54030335</v>
      </c>
      <c r="C138">
        <v>54030315</v>
      </c>
      <c r="D138">
        <v>29113386</v>
      </c>
      <c r="E138">
        <v>1</v>
      </c>
      <c r="F138">
        <v>1</v>
      </c>
      <c r="G138">
        <v>1</v>
      </c>
      <c r="H138">
        <v>3</v>
      </c>
      <c r="I138" t="s">
        <v>894</v>
      </c>
      <c r="J138" t="s">
        <v>895</v>
      </c>
      <c r="K138" t="s">
        <v>896</v>
      </c>
      <c r="L138">
        <v>1348</v>
      </c>
      <c r="N138">
        <v>1009</v>
      </c>
      <c r="O138" t="s">
        <v>172</v>
      </c>
      <c r="P138" t="s">
        <v>172</v>
      </c>
      <c r="Q138">
        <v>1000</v>
      </c>
      <c r="X138">
        <v>1E-3</v>
      </c>
      <c r="Y138">
        <v>5000.01</v>
      </c>
      <c r="Z138">
        <v>0</v>
      </c>
      <c r="AA138">
        <v>0</v>
      </c>
      <c r="AB138">
        <v>0</v>
      </c>
      <c r="AC138">
        <v>0</v>
      </c>
      <c r="AD138">
        <v>1</v>
      </c>
      <c r="AE138">
        <v>0</v>
      </c>
      <c r="AF138" t="s">
        <v>6</v>
      </c>
      <c r="AG138">
        <v>1E-3</v>
      </c>
      <c r="AH138">
        <v>2</v>
      </c>
      <c r="AI138">
        <v>54030323</v>
      </c>
      <c r="AJ138">
        <v>133</v>
      </c>
      <c r="AK138">
        <v>0</v>
      </c>
      <c r="AL138">
        <v>0</v>
      </c>
      <c r="AM138">
        <v>0</v>
      </c>
      <c r="AN138">
        <v>0</v>
      </c>
      <c r="AO138">
        <v>0</v>
      </c>
      <c r="AP138">
        <v>0</v>
      </c>
      <c r="AQ138">
        <v>0</v>
      </c>
      <c r="AR138">
        <v>0</v>
      </c>
    </row>
    <row r="139" spans="1:44">
      <c r="A139">
        <f>ROW(Source!A304)</f>
        <v>304</v>
      </c>
      <c r="B139">
        <v>54030336</v>
      </c>
      <c r="C139">
        <v>54030315</v>
      </c>
      <c r="D139">
        <v>29110426</v>
      </c>
      <c r="E139">
        <v>1</v>
      </c>
      <c r="F139">
        <v>1</v>
      </c>
      <c r="G139">
        <v>1</v>
      </c>
      <c r="H139">
        <v>3</v>
      </c>
      <c r="I139" t="s">
        <v>897</v>
      </c>
      <c r="J139" t="s">
        <v>898</v>
      </c>
      <c r="K139" t="s">
        <v>899</v>
      </c>
      <c r="L139">
        <v>1346</v>
      </c>
      <c r="N139">
        <v>1009</v>
      </c>
      <c r="O139" t="s">
        <v>235</v>
      </c>
      <c r="P139" t="s">
        <v>235</v>
      </c>
      <c r="Q139">
        <v>1</v>
      </c>
      <c r="X139">
        <v>0.25</v>
      </c>
      <c r="Y139">
        <v>28.67</v>
      </c>
      <c r="Z139">
        <v>0</v>
      </c>
      <c r="AA139">
        <v>0</v>
      </c>
      <c r="AB139">
        <v>0</v>
      </c>
      <c r="AC139">
        <v>0</v>
      </c>
      <c r="AD139">
        <v>1</v>
      </c>
      <c r="AE139">
        <v>0</v>
      </c>
      <c r="AF139" t="s">
        <v>6</v>
      </c>
      <c r="AG139">
        <v>0.25</v>
      </c>
      <c r="AH139">
        <v>2</v>
      </c>
      <c r="AI139">
        <v>54030324</v>
      </c>
      <c r="AJ139">
        <v>134</v>
      </c>
      <c r="AK139">
        <v>0</v>
      </c>
      <c r="AL139">
        <v>0</v>
      </c>
      <c r="AM139">
        <v>0</v>
      </c>
      <c r="AN139">
        <v>0</v>
      </c>
      <c r="AO139">
        <v>0</v>
      </c>
      <c r="AP139">
        <v>0</v>
      </c>
      <c r="AQ139">
        <v>0</v>
      </c>
      <c r="AR139">
        <v>0</v>
      </c>
    </row>
    <row r="140" spans="1:44">
      <c r="A140">
        <f>ROW(Source!A304)</f>
        <v>304</v>
      </c>
      <c r="B140">
        <v>54030337</v>
      </c>
      <c r="C140">
        <v>54030315</v>
      </c>
      <c r="D140">
        <v>29110793</v>
      </c>
      <c r="E140">
        <v>1</v>
      </c>
      <c r="F140">
        <v>1</v>
      </c>
      <c r="G140">
        <v>1</v>
      </c>
      <c r="H140">
        <v>3</v>
      </c>
      <c r="I140" t="s">
        <v>900</v>
      </c>
      <c r="J140" t="s">
        <v>901</v>
      </c>
      <c r="K140" t="s">
        <v>902</v>
      </c>
      <c r="L140">
        <v>1308</v>
      </c>
      <c r="N140">
        <v>1003</v>
      </c>
      <c r="O140" t="s">
        <v>119</v>
      </c>
      <c r="P140" t="s">
        <v>119</v>
      </c>
      <c r="Q140">
        <v>100</v>
      </c>
      <c r="X140">
        <v>9.5999999999999992E-3</v>
      </c>
      <c r="Y140">
        <v>120.36</v>
      </c>
      <c r="Z140">
        <v>0</v>
      </c>
      <c r="AA140">
        <v>0</v>
      </c>
      <c r="AB140">
        <v>0</v>
      </c>
      <c r="AC140">
        <v>0</v>
      </c>
      <c r="AD140">
        <v>1</v>
      </c>
      <c r="AE140">
        <v>0</v>
      </c>
      <c r="AF140" t="s">
        <v>6</v>
      </c>
      <c r="AG140">
        <v>9.5999999999999992E-3</v>
      </c>
      <c r="AH140">
        <v>2</v>
      </c>
      <c r="AI140">
        <v>54030325</v>
      </c>
      <c r="AJ140">
        <v>135</v>
      </c>
      <c r="AK140">
        <v>0</v>
      </c>
      <c r="AL140">
        <v>0</v>
      </c>
      <c r="AM140">
        <v>0</v>
      </c>
      <c r="AN140">
        <v>0</v>
      </c>
      <c r="AO140">
        <v>0</v>
      </c>
      <c r="AP140">
        <v>0</v>
      </c>
      <c r="AQ140">
        <v>0</v>
      </c>
      <c r="AR140">
        <v>0</v>
      </c>
    </row>
    <row r="141" spans="1:44">
      <c r="A141">
        <f>ROW(Source!A304)</f>
        <v>304</v>
      </c>
      <c r="B141">
        <v>54030338</v>
      </c>
      <c r="C141">
        <v>54030315</v>
      </c>
      <c r="D141">
        <v>29122430</v>
      </c>
      <c r="E141">
        <v>1</v>
      </c>
      <c r="F141">
        <v>1</v>
      </c>
      <c r="G141">
        <v>1</v>
      </c>
      <c r="H141">
        <v>3</v>
      </c>
      <c r="I141" t="s">
        <v>827</v>
      </c>
      <c r="J141" t="s">
        <v>828</v>
      </c>
      <c r="K141" t="s">
        <v>829</v>
      </c>
      <c r="L141">
        <v>1348</v>
      </c>
      <c r="N141">
        <v>1009</v>
      </c>
      <c r="O141" t="s">
        <v>172</v>
      </c>
      <c r="P141" t="s">
        <v>172</v>
      </c>
      <c r="Q141">
        <v>1000</v>
      </c>
      <c r="X141">
        <v>6.0000000000000002E-5</v>
      </c>
      <c r="Y141">
        <v>9073.89</v>
      </c>
      <c r="Z141">
        <v>0</v>
      </c>
      <c r="AA141">
        <v>0</v>
      </c>
      <c r="AB141">
        <v>0</v>
      </c>
      <c r="AC141">
        <v>0</v>
      </c>
      <c r="AD141">
        <v>1</v>
      </c>
      <c r="AE141">
        <v>0</v>
      </c>
      <c r="AF141" t="s">
        <v>6</v>
      </c>
      <c r="AG141">
        <v>6.0000000000000002E-5</v>
      </c>
      <c r="AH141">
        <v>2</v>
      </c>
      <c r="AI141">
        <v>54030326</v>
      </c>
      <c r="AJ141">
        <v>136</v>
      </c>
      <c r="AK141">
        <v>0</v>
      </c>
      <c r="AL141">
        <v>0</v>
      </c>
      <c r="AM141">
        <v>0</v>
      </c>
      <c r="AN141">
        <v>0</v>
      </c>
      <c r="AO141">
        <v>0</v>
      </c>
      <c r="AP141">
        <v>0</v>
      </c>
      <c r="AQ141">
        <v>0</v>
      </c>
      <c r="AR141">
        <v>0</v>
      </c>
    </row>
    <row r="142" spans="1:44">
      <c r="A142">
        <f>ROW(Source!A304)</f>
        <v>304</v>
      </c>
      <c r="B142">
        <v>54030339</v>
      </c>
      <c r="C142">
        <v>54030315</v>
      </c>
      <c r="D142">
        <v>29171808</v>
      </c>
      <c r="E142">
        <v>1</v>
      </c>
      <c r="F142">
        <v>1</v>
      </c>
      <c r="G142">
        <v>1</v>
      </c>
      <c r="H142">
        <v>3</v>
      </c>
      <c r="I142" t="s">
        <v>830</v>
      </c>
      <c r="J142" t="s">
        <v>831</v>
      </c>
      <c r="K142" t="s">
        <v>832</v>
      </c>
      <c r="L142">
        <v>1374</v>
      </c>
      <c r="N142">
        <v>1013</v>
      </c>
      <c r="O142" t="s">
        <v>833</v>
      </c>
      <c r="P142" t="s">
        <v>833</v>
      </c>
      <c r="Q142">
        <v>1</v>
      </c>
      <c r="X142">
        <v>3.36</v>
      </c>
      <c r="Y142">
        <v>1</v>
      </c>
      <c r="Z142">
        <v>0</v>
      </c>
      <c r="AA142">
        <v>0</v>
      </c>
      <c r="AB142">
        <v>0</v>
      </c>
      <c r="AC142">
        <v>0</v>
      </c>
      <c r="AD142">
        <v>1</v>
      </c>
      <c r="AE142">
        <v>0</v>
      </c>
      <c r="AF142" t="s">
        <v>6</v>
      </c>
      <c r="AG142">
        <v>3.36</v>
      </c>
      <c r="AH142">
        <v>2</v>
      </c>
      <c r="AI142">
        <v>54030327</v>
      </c>
      <c r="AJ142">
        <v>137</v>
      </c>
      <c r="AK142">
        <v>0</v>
      </c>
      <c r="AL142">
        <v>0</v>
      </c>
      <c r="AM142">
        <v>0</v>
      </c>
      <c r="AN142">
        <v>0</v>
      </c>
      <c r="AO142">
        <v>0</v>
      </c>
      <c r="AP142">
        <v>0</v>
      </c>
      <c r="AQ142">
        <v>0</v>
      </c>
      <c r="AR142">
        <v>0</v>
      </c>
    </row>
    <row r="143" spans="1:44">
      <c r="A143">
        <f>ROW(Source!A305)</f>
        <v>305</v>
      </c>
      <c r="B143">
        <v>54030344</v>
      </c>
      <c r="C143">
        <v>54030340</v>
      </c>
      <c r="D143">
        <v>41138244</v>
      </c>
      <c r="E143">
        <v>1</v>
      </c>
      <c r="F143">
        <v>1</v>
      </c>
      <c r="G143">
        <v>1</v>
      </c>
      <c r="H143">
        <v>1</v>
      </c>
      <c r="I143" t="s">
        <v>903</v>
      </c>
      <c r="J143" t="s">
        <v>6</v>
      </c>
      <c r="K143" t="s">
        <v>904</v>
      </c>
      <c r="L143">
        <v>1369</v>
      </c>
      <c r="N143">
        <v>1013</v>
      </c>
      <c r="O143" t="s">
        <v>738</v>
      </c>
      <c r="P143" t="s">
        <v>738</v>
      </c>
      <c r="Q143">
        <v>1</v>
      </c>
      <c r="X143">
        <v>3.68</v>
      </c>
      <c r="Y143">
        <v>0</v>
      </c>
      <c r="Z143">
        <v>0</v>
      </c>
      <c r="AA143">
        <v>0</v>
      </c>
      <c r="AB143">
        <v>8.02</v>
      </c>
      <c r="AC143">
        <v>0</v>
      </c>
      <c r="AD143">
        <v>1</v>
      </c>
      <c r="AE143">
        <v>1</v>
      </c>
      <c r="AF143" t="s">
        <v>6</v>
      </c>
      <c r="AG143">
        <v>3.68</v>
      </c>
      <c r="AH143">
        <v>2</v>
      </c>
      <c r="AI143">
        <v>54030341</v>
      </c>
      <c r="AJ143">
        <v>138</v>
      </c>
      <c r="AK143">
        <v>0</v>
      </c>
      <c r="AL143">
        <v>0</v>
      </c>
      <c r="AM143">
        <v>0</v>
      </c>
      <c r="AN143">
        <v>0</v>
      </c>
      <c r="AO143">
        <v>0</v>
      </c>
      <c r="AP143">
        <v>0</v>
      </c>
      <c r="AQ143">
        <v>0</v>
      </c>
      <c r="AR143">
        <v>0</v>
      </c>
    </row>
    <row r="144" spans="1:44">
      <c r="A144">
        <f>ROW(Source!A305)</f>
        <v>305</v>
      </c>
      <c r="B144">
        <v>54030345</v>
      </c>
      <c r="C144">
        <v>54030340</v>
      </c>
      <c r="D144">
        <v>51662457</v>
      </c>
      <c r="E144">
        <v>1</v>
      </c>
      <c r="F144">
        <v>1</v>
      </c>
      <c r="G144">
        <v>1</v>
      </c>
      <c r="H144">
        <v>2</v>
      </c>
      <c r="I144" t="s">
        <v>760</v>
      </c>
      <c r="J144" t="s">
        <v>905</v>
      </c>
      <c r="K144" t="s">
        <v>762</v>
      </c>
      <c r="L144">
        <v>1368</v>
      </c>
      <c r="N144">
        <v>1011</v>
      </c>
      <c r="O144" t="s">
        <v>746</v>
      </c>
      <c r="P144" t="s">
        <v>746</v>
      </c>
      <c r="Q144">
        <v>1</v>
      </c>
      <c r="X144">
        <v>0.34</v>
      </c>
      <c r="Y144">
        <v>0</v>
      </c>
      <c r="Z144">
        <v>87.17</v>
      </c>
      <c r="AA144">
        <v>11.6</v>
      </c>
      <c r="AB144">
        <v>0</v>
      </c>
      <c r="AC144">
        <v>0</v>
      </c>
      <c r="AD144">
        <v>1</v>
      </c>
      <c r="AE144">
        <v>0</v>
      </c>
      <c r="AF144" t="s">
        <v>6</v>
      </c>
      <c r="AG144">
        <v>0.34</v>
      </c>
      <c r="AH144">
        <v>2</v>
      </c>
      <c r="AI144">
        <v>54030342</v>
      </c>
      <c r="AJ144">
        <v>139</v>
      </c>
      <c r="AK144">
        <v>0</v>
      </c>
      <c r="AL144">
        <v>0</v>
      </c>
      <c r="AM144">
        <v>0</v>
      </c>
      <c r="AN144">
        <v>0</v>
      </c>
      <c r="AO144">
        <v>0</v>
      </c>
      <c r="AP144">
        <v>0</v>
      </c>
      <c r="AQ144">
        <v>0</v>
      </c>
      <c r="AR144">
        <v>0</v>
      </c>
    </row>
    <row r="145" spans="1:44">
      <c r="A145">
        <f>ROW(Source!A305)</f>
        <v>305</v>
      </c>
      <c r="B145">
        <v>54030346</v>
      </c>
      <c r="C145">
        <v>54030340</v>
      </c>
      <c r="D145">
        <v>51662035</v>
      </c>
      <c r="E145">
        <v>1</v>
      </c>
      <c r="F145">
        <v>1</v>
      </c>
      <c r="G145">
        <v>1</v>
      </c>
      <c r="H145">
        <v>3</v>
      </c>
      <c r="I145" t="s">
        <v>830</v>
      </c>
      <c r="J145" t="s">
        <v>906</v>
      </c>
      <c r="K145" t="s">
        <v>832</v>
      </c>
      <c r="L145">
        <v>1374</v>
      </c>
      <c r="N145">
        <v>1013</v>
      </c>
      <c r="O145" t="s">
        <v>833</v>
      </c>
      <c r="P145" t="s">
        <v>833</v>
      </c>
      <c r="Q145">
        <v>1</v>
      </c>
      <c r="X145">
        <v>0.59</v>
      </c>
      <c r="Y145">
        <v>1</v>
      </c>
      <c r="Z145">
        <v>0</v>
      </c>
      <c r="AA145">
        <v>0</v>
      </c>
      <c r="AB145">
        <v>0</v>
      </c>
      <c r="AC145">
        <v>0</v>
      </c>
      <c r="AD145">
        <v>1</v>
      </c>
      <c r="AE145">
        <v>0</v>
      </c>
      <c r="AF145" t="s">
        <v>6</v>
      </c>
      <c r="AG145">
        <v>0.59</v>
      </c>
      <c r="AH145">
        <v>2</v>
      </c>
      <c r="AI145">
        <v>54030343</v>
      </c>
      <c r="AJ145">
        <v>140</v>
      </c>
      <c r="AK145">
        <v>0</v>
      </c>
      <c r="AL145">
        <v>0</v>
      </c>
      <c r="AM145">
        <v>0</v>
      </c>
      <c r="AN145">
        <v>0</v>
      </c>
      <c r="AO145">
        <v>0</v>
      </c>
      <c r="AP145">
        <v>0</v>
      </c>
      <c r="AQ145">
        <v>0</v>
      </c>
      <c r="AR145">
        <v>0</v>
      </c>
    </row>
    <row r="146" spans="1:44">
      <c r="A146">
        <f>ROW(Source!A306)</f>
        <v>306</v>
      </c>
      <c r="B146">
        <v>54030350</v>
      </c>
      <c r="C146">
        <v>54030347</v>
      </c>
      <c r="D146">
        <v>121548</v>
      </c>
      <c r="E146">
        <v>1</v>
      </c>
      <c r="F146">
        <v>1</v>
      </c>
      <c r="G146">
        <v>1</v>
      </c>
      <c r="H146">
        <v>1</v>
      </c>
      <c r="I146" t="s">
        <v>108</v>
      </c>
      <c r="J146" t="s">
        <v>6</v>
      </c>
      <c r="K146" t="s">
        <v>741</v>
      </c>
      <c r="L146">
        <v>608254</v>
      </c>
      <c r="N146">
        <v>1013</v>
      </c>
      <c r="O146" t="s">
        <v>742</v>
      </c>
      <c r="P146" t="s">
        <v>742</v>
      </c>
      <c r="Q146">
        <v>1</v>
      </c>
      <c r="X146">
        <v>7.6</v>
      </c>
      <c r="Y146">
        <v>0</v>
      </c>
      <c r="Z146">
        <v>0</v>
      </c>
      <c r="AA146">
        <v>0</v>
      </c>
      <c r="AB146">
        <v>0</v>
      </c>
      <c r="AC146">
        <v>0</v>
      </c>
      <c r="AD146">
        <v>1</v>
      </c>
      <c r="AE146">
        <v>2</v>
      </c>
      <c r="AF146" t="s">
        <v>6</v>
      </c>
      <c r="AG146">
        <v>7.6</v>
      </c>
      <c r="AH146">
        <v>2</v>
      </c>
      <c r="AI146">
        <v>54030348</v>
      </c>
      <c r="AJ146">
        <v>141</v>
      </c>
      <c r="AK146">
        <v>0</v>
      </c>
      <c r="AL146">
        <v>0</v>
      </c>
      <c r="AM146">
        <v>0</v>
      </c>
      <c r="AN146">
        <v>0</v>
      </c>
      <c r="AO146">
        <v>0</v>
      </c>
      <c r="AP146">
        <v>0</v>
      </c>
      <c r="AQ146">
        <v>0</v>
      </c>
      <c r="AR146">
        <v>0</v>
      </c>
    </row>
    <row r="147" spans="1:44">
      <c r="A147">
        <f>ROW(Source!A306)</f>
        <v>306</v>
      </c>
      <c r="B147">
        <v>54030351</v>
      </c>
      <c r="C147">
        <v>54030347</v>
      </c>
      <c r="D147">
        <v>29172870</v>
      </c>
      <c r="E147">
        <v>1</v>
      </c>
      <c r="F147">
        <v>1</v>
      </c>
      <c r="G147">
        <v>1</v>
      </c>
      <c r="H147">
        <v>2</v>
      </c>
      <c r="I147" t="s">
        <v>907</v>
      </c>
      <c r="J147" t="s">
        <v>908</v>
      </c>
      <c r="K147" t="s">
        <v>909</v>
      </c>
      <c r="L147">
        <v>1368</v>
      </c>
      <c r="N147">
        <v>1011</v>
      </c>
      <c r="O147" t="s">
        <v>746</v>
      </c>
      <c r="P147" t="s">
        <v>746</v>
      </c>
      <c r="Q147">
        <v>1</v>
      </c>
      <c r="X147">
        <v>7.6</v>
      </c>
      <c r="Y147">
        <v>0</v>
      </c>
      <c r="Z147">
        <v>61.3</v>
      </c>
      <c r="AA147">
        <v>11.6</v>
      </c>
      <c r="AB147">
        <v>0</v>
      </c>
      <c r="AC147">
        <v>0</v>
      </c>
      <c r="AD147">
        <v>1</v>
      </c>
      <c r="AE147">
        <v>0</v>
      </c>
      <c r="AF147" t="s">
        <v>6</v>
      </c>
      <c r="AG147">
        <v>7.6</v>
      </c>
      <c r="AH147">
        <v>2</v>
      </c>
      <c r="AI147">
        <v>54030349</v>
      </c>
      <c r="AJ147">
        <v>142</v>
      </c>
      <c r="AK147">
        <v>0</v>
      </c>
      <c r="AL147">
        <v>0</v>
      </c>
      <c r="AM147">
        <v>0</v>
      </c>
      <c r="AN147">
        <v>0</v>
      </c>
      <c r="AO147">
        <v>0</v>
      </c>
      <c r="AP147">
        <v>0</v>
      </c>
      <c r="AQ147">
        <v>0</v>
      </c>
      <c r="AR147">
        <v>0</v>
      </c>
    </row>
    <row r="148" spans="1:44">
      <c r="A148">
        <f>ROW(Source!A307)</f>
        <v>307</v>
      </c>
      <c r="B148">
        <v>54030354</v>
      </c>
      <c r="C148">
        <v>54030352</v>
      </c>
      <c r="D148">
        <v>18411579</v>
      </c>
      <c r="E148">
        <v>1</v>
      </c>
      <c r="F148">
        <v>1</v>
      </c>
      <c r="G148">
        <v>1</v>
      </c>
      <c r="H148">
        <v>1</v>
      </c>
      <c r="I148" t="s">
        <v>834</v>
      </c>
      <c r="J148" t="s">
        <v>6</v>
      </c>
      <c r="K148" t="s">
        <v>835</v>
      </c>
      <c r="L148">
        <v>1369</v>
      </c>
      <c r="N148">
        <v>1013</v>
      </c>
      <c r="O148" t="s">
        <v>738</v>
      </c>
      <c r="P148" t="s">
        <v>738</v>
      </c>
      <c r="Q148">
        <v>1</v>
      </c>
      <c r="X148">
        <v>88.5</v>
      </c>
      <c r="Y148">
        <v>0</v>
      </c>
      <c r="Z148">
        <v>0</v>
      </c>
      <c r="AA148">
        <v>0</v>
      </c>
      <c r="AB148">
        <v>7.5</v>
      </c>
      <c r="AC148">
        <v>0</v>
      </c>
      <c r="AD148">
        <v>1</v>
      </c>
      <c r="AE148">
        <v>1</v>
      </c>
      <c r="AF148" t="s">
        <v>6</v>
      </c>
      <c r="AG148">
        <v>88.5</v>
      </c>
      <c r="AH148">
        <v>2</v>
      </c>
      <c r="AI148">
        <v>54030353</v>
      </c>
      <c r="AJ148">
        <v>143</v>
      </c>
      <c r="AK148">
        <v>0</v>
      </c>
      <c r="AL148">
        <v>0</v>
      </c>
      <c r="AM148">
        <v>0</v>
      </c>
      <c r="AN148">
        <v>0</v>
      </c>
      <c r="AO148">
        <v>0</v>
      </c>
      <c r="AP148">
        <v>0</v>
      </c>
      <c r="AQ148">
        <v>0</v>
      </c>
      <c r="AR148">
        <v>0</v>
      </c>
    </row>
    <row r="149" spans="1:44">
      <c r="A149">
        <f>ROW(Source!A308)</f>
        <v>308</v>
      </c>
      <c r="B149">
        <v>54030359</v>
      </c>
      <c r="C149">
        <v>54030355</v>
      </c>
      <c r="D149">
        <v>121548</v>
      </c>
      <c r="E149">
        <v>1</v>
      </c>
      <c r="F149">
        <v>1</v>
      </c>
      <c r="G149">
        <v>1</v>
      </c>
      <c r="H149">
        <v>1</v>
      </c>
      <c r="I149" t="s">
        <v>108</v>
      </c>
      <c r="J149" t="s">
        <v>6</v>
      </c>
      <c r="K149" t="s">
        <v>741</v>
      </c>
      <c r="L149">
        <v>608254</v>
      </c>
      <c r="N149">
        <v>1013</v>
      </c>
      <c r="O149" t="s">
        <v>742</v>
      </c>
      <c r="P149" t="s">
        <v>742</v>
      </c>
      <c r="Q149">
        <v>1</v>
      </c>
      <c r="X149">
        <v>0.94</v>
      </c>
      <c r="Y149">
        <v>0</v>
      </c>
      <c r="Z149">
        <v>0</v>
      </c>
      <c r="AA149">
        <v>0</v>
      </c>
      <c r="AB149">
        <v>0</v>
      </c>
      <c r="AC149">
        <v>0</v>
      </c>
      <c r="AD149">
        <v>1</v>
      </c>
      <c r="AE149">
        <v>2</v>
      </c>
      <c r="AF149" t="s">
        <v>6</v>
      </c>
      <c r="AG149">
        <v>0.94</v>
      </c>
      <c r="AH149">
        <v>2</v>
      </c>
      <c r="AI149">
        <v>54030356</v>
      </c>
      <c r="AJ149">
        <v>144</v>
      </c>
      <c r="AK149">
        <v>0</v>
      </c>
      <c r="AL149">
        <v>0</v>
      </c>
      <c r="AM149">
        <v>0</v>
      </c>
      <c r="AN149">
        <v>0</v>
      </c>
      <c r="AO149">
        <v>0</v>
      </c>
      <c r="AP149">
        <v>0</v>
      </c>
      <c r="AQ149">
        <v>0</v>
      </c>
      <c r="AR149">
        <v>0</v>
      </c>
    </row>
    <row r="150" spans="1:44">
      <c r="A150">
        <f>ROW(Source!A308)</f>
        <v>308</v>
      </c>
      <c r="B150">
        <v>54030360</v>
      </c>
      <c r="C150">
        <v>54030355</v>
      </c>
      <c r="D150">
        <v>29172871</v>
      </c>
      <c r="E150">
        <v>1</v>
      </c>
      <c r="F150">
        <v>1</v>
      </c>
      <c r="G150">
        <v>1</v>
      </c>
      <c r="H150">
        <v>2</v>
      </c>
      <c r="I150" t="s">
        <v>910</v>
      </c>
      <c r="J150" t="s">
        <v>911</v>
      </c>
      <c r="K150" t="s">
        <v>912</v>
      </c>
      <c r="L150">
        <v>1368</v>
      </c>
      <c r="N150">
        <v>1011</v>
      </c>
      <c r="O150" t="s">
        <v>746</v>
      </c>
      <c r="P150" t="s">
        <v>746</v>
      </c>
      <c r="Q150">
        <v>1</v>
      </c>
      <c r="X150">
        <v>0.55000000000000004</v>
      </c>
      <c r="Y150">
        <v>0</v>
      </c>
      <c r="Z150">
        <v>80.010000000000005</v>
      </c>
      <c r="AA150">
        <v>13.5</v>
      </c>
      <c r="AB150">
        <v>0</v>
      </c>
      <c r="AC150">
        <v>0</v>
      </c>
      <c r="AD150">
        <v>1</v>
      </c>
      <c r="AE150">
        <v>0</v>
      </c>
      <c r="AF150" t="s">
        <v>6</v>
      </c>
      <c r="AG150">
        <v>0.55000000000000004</v>
      </c>
      <c r="AH150">
        <v>2</v>
      </c>
      <c r="AI150">
        <v>54030357</v>
      </c>
      <c r="AJ150">
        <v>145</v>
      </c>
      <c r="AK150">
        <v>0</v>
      </c>
      <c r="AL150">
        <v>0</v>
      </c>
      <c r="AM150">
        <v>0</v>
      </c>
      <c r="AN150">
        <v>0</v>
      </c>
      <c r="AO150">
        <v>0</v>
      </c>
      <c r="AP150">
        <v>0</v>
      </c>
      <c r="AQ150">
        <v>0</v>
      </c>
      <c r="AR150">
        <v>0</v>
      </c>
    </row>
    <row r="151" spans="1:44">
      <c r="A151">
        <f>ROW(Source!A308)</f>
        <v>308</v>
      </c>
      <c r="B151">
        <v>54030361</v>
      </c>
      <c r="C151">
        <v>54030355</v>
      </c>
      <c r="D151">
        <v>29173182</v>
      </c>
      <c r="E151">
        <v>1</v>
      </c>
      <c r="F151">
        <v>1</v>
      </c>
      <c r="G151">
        <v>1</v>
      </c>
      <c r="H151">
        <v>2</v>
      </c>
      <c r="I151" t="s">
        <v>913</v>
      </c>
      <c r="J151" t="s">
        <v>914</v>
      </c>
      <c r="K151" t="s">
        <v>915</v>
      </c>
      <c r="L151">
        <v>1368</v>
      </c>
      <c r="N151">
        <v>1011</v>
      </c>
      <c r="O151" t="s">
        <v>746</v>
      </c>
      <c r="P151" t="s">
        <v>746</v>
      </c>
      <c r="Q151">
        <v>1</v>
      </c>
      <c r="X151">
        <v>0.39</v>
      </c>
      <c r="Y151">
        <v>0</v>
      </c>
      <c r="Z151">
        <v>123</v>
      </c>
      <c r="AA151">
        <v>13.5</v>
      </c>
      <c r="AB151">
        <v>0</v>
      </c>
      <c r="AC151">
        <v>0</v>
      </c>
      <c r="AD151">
        <v>1</v>
      </c>
      <c r="AE151">
        <v>0</v>
      </c>
      <c r="AF151" t="s">
        <v>6</v>
      </c>
      <c r="AG151">
        <v>0.39</v>
      </c>
      <c r="AH151">
        <v>2</v>
      </c>
      <c r="AI151">
        <v>54030358</v>
      </c>
      <c r="AJ151">
        <v>146</v>
      </c>
      <c r="AK151">
        <v>0</v>
      </c>
      <c r="AL151">
        <v>0</v>
      </c>
      <c r="AM151">
        <v>0</v>
      </c>
      <c r="AN151">
        <v>0</v>
      </c>
      <c r="AO151">
        <v>0</v>
      </c>
      <c r="AP151">
        <v>0</v>
      </c>
      <c r="AQ151">
        <v>0</v>
      </c>
      <c r="AR151">
        <v>0</v>
      </c>
    </row>
    <row r="152" spans="1:44">
      <c r="A152">
        <f>ROW(Source!A309)</f>
        <v>309</v>
      </c>
      <c r="B152">
        <v>54030364</v>
      </c>
      <c r="C152">
        <v>54030362</v>
      </c>
      <c r="D152">
        <v>18407150</v>
      </c>
      <c r="E152">
        <v>1</v>
      </c>
      <c r="F152">
        <v>1</v>
      </c>
      <c r="G152">
        <v>1</v>
      </c>
      <c r="H152">
        <v>1</v>
      </c>
      <c r="I152" t="s">
        <v>736</v>
      </c>
      <c r="J152" t="s">
        <v>6</v>
      </c>
      <c r="K152" t="s">
        <v>737</v>
      </c>
      <c r="L152">
        <v>1369</v>
      </c>
      <c r="N152">
        <v>1013</v>
      </c>
      <c r="O152" t="s">
        <v>738</v>
      </c>
      <c r="P152" t="s">
        <v>738</v>
      </c>
      <c r="Q152">
        <v>1</v>
      </c>
      <c r="X152">
        <v>100</v>
      </c>
      <c r="Y152">
        <v>0</v>
      </c>
      <c r="Z152">
        <v>0</v>
      </c>
      <c r="AA152">
        <v>0</v>
      </c>
      <c r="AB152">
        <v>8.5299999999999994</v>
      </c>
      <c r="AC152">
        <v>0</v>
      </c>
      <c r="AD152">
        <v>1</v>
      </c>
      <c r="AE152">
        <v>1</v>
      </c>
      <c r="AF152" t="s">
        <v>6</v>
      </c>
      <c r="AG152">
        <v>100</v>
      </c>
      <c r="AH152">
        <v>2</v>
      </c>
      <c r="AI152">
        <v>54030363</v>
      </c>
      <c r="AJ152">
        <v>147</v>
      </c>
      <c r="AK152">
        <v>0</v>
      </c>
      <c r="AL152">
        <v>0</v>
      </c>
      <c r="AM152">
        <v>0</v>
      </c>
      <c r="AN152">
        <v>0</v>
      </c>
      <c r="AO152">
        <v>0</v>
      </c>
      <c r="AP152">
        <v>0</v>
      </c>
      <c r="AQ152">
        <v>0</v>
      </c>
      <c r="AR152">
        <v>0</v>
      </c>
    </row>
    <row r="153" spans="1:44">
      <c r="A153">
        <f>ROW(Source!A310)</f>
        <v>310</v>
      </c>
      <c r="B153">
        <v>54030371</v>
      </c>
      <c r="C153">
        <v>54030365</v>
      </c>
      <c r="D153">
        <v>29362762</v>
      </c>
      <c r="E153">
        <v>1</v>
      </c>
      <c r="F153">
        <v>1</v>
      </c>
      <c r="G153">
        <v>1</v>
      </c>
      <c r="H153">
        <v>1</v>
      </c>
      <c r="I153" t="s">
        <v>885</v>
      </c>
      <c r="J153" t="s">
        <v>6</v>
      </c>
      <c r="K153" t="s">
        <v>886</v>
      </c>
      <c r="L153">
        <v>1369</v>
      </c>
      <c r="N153">
        <v>1013</v>
      </c>
      <c r="O153" t="s">
        <v>738</v>
      </c>
      <c r="P153" t="s">
        <v>738</v>
      </c>
      <c r="Q153">
        <v>1</v>
      </c>
      <c r="X153">
        <v>0.51</v>
      </c>
      <c r="Y153">
        <v>0</v>
      </c>
      <c r="Z153">
        <v>0</v>
      </c>
      <c r="AA153">
        <v>0</v>
      </c>
      <c r="AB153">
        <v>9.6199999999999992</v>
      </c>
      <c r="AC153">
        <v>0</v>
      </c>
      <c r="AD153">
        <v>1</v>
      </c>
      <c r="AE153">
        <v>1</v>
      </c>
      <c r="AF153" t="s">
        <v>6</v>
      </c>
      <c r="AG153">
        <v>0.51</v>
      </c>
      <c r="AH153">
        <v>2</v>
      </c>
      <c r="AI153">
        <v>54030366</v>
      </c>
      <c r="AJ153">
        <v>148</v>
      </c>
      <c r="AK153">
        <v>0</v>
      </c>
      <c r="AL153">
        <v>0</v>
      </c>
      <c r="AM153">
        <v>0</v>
      </c>
      <c r="AN153">
        <v>0</v>
      </c>
      <c r="AO153">
        <v>0</v>
      </c>
      <c r="AP153">
        <v>0</v>
      </c>
      <c r="AQ153">
        <v>0</v>
      </c>
      <c r="AR153">
        <v>0</v>
      </c>
    </row>
    <row r="154" spans="1:44">
      <c r="A154">
        <f>ROW(Source!A310)</f>
        <v>310</v>
      </c>
      <c r="B154">
        <v>54030372</v>
      </c>
      <c r="C154">
        <v>54030365</v>
      </c>
      <c r="D154">
        <v>29113082</v>
      </c>
      <c r="E154">
        <v>1</v>
      </c>
      <c r="F154">
        <v>1</v>
      </c>
      <c r="G154">
        <v>1</v>
      </c>
      <c r="H154">
        <v>3</v>
      </c>
      <c r="I154" t="s">
        <v>356</v>
      </c>
      <c r="J154" t="s">
        <v>358</v>
      </c>
      <c r="K154" t="s">
        <v>357</v>
      </c>
      <c r="L154">
        <v>1348</v>
      </c>
      <c r="N154">
        <v>1009</v>
      </c>
      <c r="O154" t="s">
        <v>172</v>
      </c>
      <c r="P154" t="s">
        <v>172</v>
      </c>
      <c r="Q154">
        <v>1000</v>
      </c>
      <c r="X154">
        <v>8.0000000000000004E-4</v>
      </c>
      <c r="Y154">
        <v>5763</v>
      </c>
      <c r="Z154">
        <v>0</v>
      </c>
      <c r="AA154">
        <v>0</v>
      </c>
      <c r="AB154">
        <v>0</v>
      </c>
      <c r="AC154">
        <v>0</v>
      </c>
      <c r="AD154">
        <v>1</v>
      </c>
      <c r="AE154">
        <v>0</v>
      </c>
      <c r="AF154" t="s">
        <v>6</v>
      </c>
      <c r="AG154">
        <v>8.0000000000000004E-4</v>
      </c>
      <c r="AH154">
        <v>2</v>
      </c>
      <c r="AI154">
        <v>54030367</v>
      </c>
      <c r="AJ154">
        <v>149</v>
      </c>
      <c r="AK154">
        <v>0</v>
      </c>
      <c r="AL154">
        <v>0</v>
      </c>
      <c r="AM154">
        <v>0</v>
      </c>
      <c r="AN154">
        <v>0</v>
      </c>
      <c r="AO154">
        <v>0</v>
      </c>
      <c r="AP154">
        <v>0</v>
      </c>
      <c r="AQ154">
        <v>0</v>
      </c>
      <c r="AR154">
        <v>0</v>
      </c>
    </row>
    <row r="155" spans="1:44">
      <c r="A155">
        <f>ROW(Source!A310)</f>
        <v>310</v>
      </c>
      <c r="B155">
        <v>54030373</v>
      </c>
      <c r="C155">
        <v>54030365</v>
      </c>
      <c r="D155">
        <v>29113345</v>
      </c>
      <c r="E155">
        <v>1</v>
      </c>
      <c r="F155">
        <v>1</v>
      </c>
      <c r="G155">
        <v>1</v>
      </c>
      <c r="H155">
        <v>3</v>
      </c>
      <c r="I155" t="s">
        <v>230</v>
      </c>
      <c r="J155" t="s">
        <v>232</v>
      </c>
      <c r="K155" t="s">
        <v>355</v>
      </c>
      <c r="L155">
        <v>1348</v>
      </c>
      <c r="N155">
        <v>1009</v>
      </c>
      <c r="O155" t="s">
        <v>172</v>
      </c>
      <c r="P155" t="s">
        <v>172</v>
      </c>
      <c r="Q155">
        <v>1000</v>
      </c>
      <c r="X155">
        <v>2E-3</v>
      </c>
      <c r="Y155">
        <v>5763</v>
      </c>
      <c r="Z155">
        <v>0</v>
      </c>
      <c r="AA155">
        <v>0</v>
      </c>
      <c r="AB155">
        <v>0</v>
      </c>
      <c r="AC155">
        <v>0</v>
      </c>
      <c r="AD155">
        <v>1</v>
      </c>
      <c r="AE155">
        <v>0</v>
      </c>
      <c r="AF155" t="s">
        <v>6</v>
      </c>
      <c r="AG155">
        <v>2E-3</v>
      </c>
      <c r="AH155">
        <v>2</v>
      </c>
      <c r="AI155">
        <v>54030368</v>
      </c>
      <c r="AJ155">
        <v>150</v>
      </c>
      <c r="AK155">
        <v>0</v>
      </c>
      <c r="AL155">
        <v>0</v>
      </c>
      <c r="AM155">
        <v>0</v>
      </c>
      <c r="AN155">
        <v>0</v>
      </c>
      <c r="AO155">
        <v>0</v>
      </c>
      <c r="AP155">
        <v>0</v>
      </c>
      <c r="AQ155">
        <v>0</v>
      </c>
      <c r="AR155">
        <v>0</v>
      </c>
    </row>
    <row r="156" spans="1:44">
      <c r="A156">
        <f>ROW(Source!A310)</f>
        <v>310</v>
      </c>
      <c r="B156">
        <v>54030374</v>
      </c>
      <c r="C156">
        <v>54030365</v>
      </c>
      <c r="D156">
        <v>29122929</v>
      </c>
      <c r="E156">
        <v>1</v>
      </c>
      <c r="F156">
        <v>1</v>
      </c>
      <c r="G156">
        <v>1</v>
      </c>
      <c r="H156">
        <v>3</v>
      </c>
      <c r="I156" t="s">
        <v>359</v>
      </c>
      <c r="J156" t="s">
        <v>361</v>
      </c>
      <c r="K156" t="s">
        <v>360</v>
      </c>
      <c r="L156">
        <v>1348</v>
      </c>
      <c r="N156">
        <v>1009</v>
      </c>
      <c r="O156" t="s">
        <v>172</v>
      </c>
      <c r="P156" t="s">
        <v>172</v>
      </c>
      <c r="Q156">
        <v>1000</v>
      </c>
      <c r="X156">
        <v>2.0000000000000001E-4</v>
      </c>
      <c r="Y156">
        <v>36646.5</v>
      </c>
      <c r="Z156">
        <v>0</v>
      </c>
      <c r="AA156">
        <v>0</v>
      </c>
      <c r="AB156">
        <v>0</v>
      </c>
      <c r="AC156">
        <v>0</v>
      </c>
      <c r="AD156">
        <v>1</v>
      </c>
      <c r="AE156">
        <v>0</v>
      </c>
      <c r="AF156" t="s">
        <v>6</v>
      </c>
      <c r="AG156">
        <v>2.0000000000000001E-4</v>
      </c>
      <c r="AH156">
        <v>2</v>
      </c>
      <c r="AI156">
        <v>54030369</v>
      </c>
      <c r="AJ156">
        <v>151</v>
      </c>
      <c r="AK156">
        <v>0</v>
      </c>
      <c r="AL156">
        <v>0</v>
      </c>
      <c r="AM156">
        <v>0</v>
      </c>
      <c r="AN156">
        <v>0</v>
      </c>
      <c r="AO156">
        <v>0</v>
      </c>
      <c r="AP156">
        <v>0</v>
      </c>
      <c r="AQ156">
        <v>0</v>
      </c>
      <c r="AR156">
        <v>0</v>
      </c>
    </row>
    <row r="157" spans="1:44">
      <c r="A157">
        <f>ROW(Source!A310)</f>
        <v>310</v>
      </c>
      <c r="B157">
        <v>54030375</v>
      </c>
      <c r="C157">
        <v>54030365</v>
      </c>
      <c r="D157">
        <v>29171808</v>
      </c>
      <c r="E157">
        <v>1</v>
      </c>
      <c r="F157">
        <v>1</v>
      </c>
      <c r="G157">
        <v>1</v>
      </c>
      <c r="H157">
        <v>3</v>
      </c>
      <c r="I157" t="s">
        <v>830</v>
      </c>
      <c r="J157" t="s">
        <v>831</v>
      </c>
      <c r="K157" t="s">
        <v>832</v>
      </c>
      <c r="L157">
        <v>1374</v>
      </c>
      <c r="N157">
        <v>1013</v>
      </c>
      <c r="O157" t="s">
        <v>833</v>
      </c>
      <c r="P157" t="s">
        <v>833</v>
      </c>
      <c r="Q157">
        <v>1</v>
      </c>
      <c r="X157">
        <v>0.1</v>
      </c>
      <c r="Y157">
        <v>1</v>
      </c>
      <c r="Z157">
        <v>0</v>
      </c>
      <c r="AA157">
        <v>0</v>
      </c>
      <c r="AB157">
        <v>0</v>
      </c>
      <c r="AC157">
        <v>0</v>
      </c>
      <c r="AD157">
        <v>1</v>
      </c>
      <c r="AE157">
        <v>0</v>
      </c>
      <c r="AF157" t="s">
        <v>6</v>
      </c>
      <c r="AG157">
        <v>0.1</v>
      </c>
      <c r="AH157">
        <v>2</v>
      </c>
      <c r="AI157">
        <v>54030370</v>
      </c>
      <c r="AJ157">
        <v>152</v>
      </c>
      <c r="AK157">
        <v>0</v>
      </c>
      <c r="AL157">
        <v>0</v>
      </c>
      <c r="AM157">
        <v>0</v>
      </c>
      <c r="AN157">
        <v>0</v>
      </c>
      <c r="AO157">
        <v>0</v>
      </c>
      <c r="AP157">
        <v>0</v>
      </c>
      <c r="AQ157">
        <v>0</v>
      </c>
      <c r="AR157">
        <v>0</v>
      </c>
    </row>
    <row r="158" spans="1:44">
      <c r="A158">
        <f>ROW(Source!A314)</f>
        <v>314</v>
      </c>
      <c r="B158">
        <v>54030386</v>
      </c>
      <c r="C158">
        <v>54030379</v>
      </c>
      <c r="D158">
        <v>29362762</v>
      </c>
      <c r="E158">
        <v>1</v>
      </c>
      <c r="F158">
        <v>1</v>
      </c>
      <c r="G158">
        <v>1</v>
      </c>
      <c r="H158">
        <v>1</v>
      </c>
      <c r="I158" t="s">
        <v>885</v>
      </c>
      <c r="J158" t="s">
        <v>6</v>
      </c>
      <c r="K158" t="s">
        <v>886</v>
      </c>
      <c r="L158">
        <v>1369</v>
      </c>
      <c r="N158">
        <v>1013</v>
      </c>
      <c r="O158" t="s">
        <v>738</v>
      </c>
      <c r="P158" t="s">
        <v>738</v>
      </c>
      <c r="Q158">
        <v>1</v>
      </c>
      <c r="X158">
        <v>1.94</v>
      </c>
      <c r="Y158">
        <v>0</v>
      </c>
      <c r="Z158">
        <v>0</v>
      </c>
      <c r="AA158">
        <v>0</v>
      </c>
      <c r="AB158">
        <v>9.6199999999999992</v>
      </c>
      <c r="AC158">
        <v>0</v>
      </c>
      <c r="AD158">
        <v>1</v>
      </c>
      <c r="AE158">
        <v>1</v>
      </c>
      <c r="AF158" t="s">
        <v>6</v>
      </c>
      <c r="AG158">
        <v>1.94</v>
      </c>
      <c r="AH158">
        <v>2</v>
      </c>
      <c r="AI158">
        <v>54030380</v>
      </c>
      <c r="AJ158">
        <v>153</v>
      </c>
      <c r="AK158">
        <v>0</v>
      </c>
      <c r="AL158">
        <v>0</v>
      </c>
      <c r="AM158">
        <v>0</v>
      </c>
      <c r="AN158">
        <v>0</v>
      </c>
      <c r="AO158">
        <v>0</v>
      </c>
      <c r="AP158">
        <v>0</v>
      </c>
      <c r="AQ158">
        <v>0</v>
      </c>
      <c r="AR158">
        <v>0</v>
      </c>
    </row>
    <row r="159" spans="1:44">
      <c r="A159">
        <f>ROW(Source!A314)</f>
        <v>314</v>
      </c>
      <c r="B159">
        <v>54030387</v>
      </c>
      <c r="C159">
        <v>54030379</v>
      </c>
      <c r="D159">
        <v>29107402</v>
      </c>
      <c r="E159">
        <v>1</v>
      </c>
      <c r="F159">
        <v>1</v>
      </c>
      <c r="G159">
        <v>1</v>
      </c>
      <c r="H159">
        <v>3</v>
      </c>
      <c r="I159" t="s">
        <v>916</v>
      </c>
      <c r="J159" t="s">
        <v>917</v>
      </c>
      <c r="K159" t="s">
        <v>918</v>
      </c>
      <c r="L159">
        <v>1348</v>
      </c>
      <c r="N159">
        <v>1009</v>
      </c>
      <c r="O159" t="s">
        <v>172</v>
      </c>
      <c r="P159" t="s">
        <v>172</v>
      </c>
      <c r="Q159">
        <v>1000</v>
      </c>
      <c r="X159">
        <v>8.0000000000000004E-4</v>
      </c>
      <c r="Y159">
        <v>4488.3999999999996</v>
      </c>
      <c r="Z159">
        <v>0</v>
      </c>
      <c r="AA159">
        <v>0</v>
      </c>
      <c r="AB159">
        <v>0</v>
      </c>
      <c r="AC159">
        <v>0</v>
      </c>
      <c r="AD159">
        <v>1</v>
      </c>
      <c r="AE159">
        <v>0</v>
      </c>
      <c r="AF159" t="s">
        <v>6</v>
      </c>
      <c r="AG159">
        <v>8.0000000000000004E-4</v>
      </c>
      <c r="AH159">
        <v>2</v>
      </c>
      <c r="AI159">
        <v>54030381</v>
      </c>
      <c r="AJ159">
        <v>154</v>
      </c>
      <c r="AK159">
        <v>0</v>
      </c>
      <c r="AL159">
        <v>0</v>
      </c>
      <c r="AM159">
        <v>0</v>
      </c>
      <c r="AN159">
        <v>0</v>
      </c>
      <c r="AO159">
        <v>0</v>
      </c>
      <c r="AP159">
        <v>0</v>
      </c>
      <c r="AQ159">
        <v>0</v>
      </c>
      <c r="AR159">
        <v>0</v>
      </c>
    </row>
    <row r="160" spans="1:44">
      <c r="A160">
        <f>ROW(Source!A314)</f>
        <v>314</v>
      </c>
      <c r="B160">
        <v>54030388</v>
      </c>
      <c r="C160">
        <v>54030379</v>
      </c>
      <c r="D160">
        <v>29107444</v>
      </c>
      <c r="E160">
        <v>1</v>
      </c>
      <c r="F160">
        <v>1</v>
      </c>
      <c r="G160">
        <v>1</v>
      </c>
      <c r="H160">
        <v>3</v>
      </c>
      <c r="I160" t="s">
        <v>919</v>
      </c>
      <c r="J160" t="s">
        <v>920</v>
      </c>
      <c r="K160" t="s">
        <v>921</v>
      </c>
      <c r="L160">
        <v>1346</v>
      </c>
      <c r="N160">
        <v>1009</v>
      </c>
      <c r="O160" t="s">
        <v>235</v>
      </c>
      <c r="P160" t="s">
        <v>235</v>
      </c>
      <c r="Q160">
        <v>1</v>
      </c>
      <c r="X160">
        <v>0.15</v>
      </c>
      <c r="Y160">
        <v>6.09</v>
      </c>
      <c r="Z160">
        <v>0</v>
      </c>
      <c r="AA160">
        <v>0</v>
      </c>
      <c r="AB160">
        <v>0</v>
      </c>
      <c r="AC160">
        <v>0</v>
      </c>
      <c r="AD160">
        <v>1</v>
      </c>
      <c r="AE160">
        <v>0</v>
      </c>
      <c r="AF160" t="s">
        <v>6</v>
      </c>
      <c r="AG160">
        <v>0.15</v>
      </c>
      <c r="AH160">
        <v>2</v>
      </c>
      <c r="AI160">
        <v>54030382</v>
      </c>
      <c r="AJ160">
        <v>155</v>
      </c>
      <c r="AK160">
        <v>0</v>
      </c>
      <c r="AL160">
        <v>0</v>
      </c>
      <c r="AM160">
        <v>0</v>
      </c>
      <c r="AN160">
        <v>0</v>
      </c>
      <c r="AO160">
        <v>0</v>
      </c>
      <c r="AP160">
        <v>0</v>
      </c>
      <c r="AQ160">
        <v>0</v>
      </c>
      <c r="AR160">
        <v>0</v>
      </c>
    </row>
    <row r="161" spans="1:44">
      <c r="A161">
        <f>ROW(Source!A314)</f>
        <v>314</v>
      </c>
      <c r="B161">
        <v>54030389</v>
      </c>
      <c r="C161">
        <v>54030379</v>
      </c>
      <c r="D161">
        <v>29110793</v>
      </c>
      <c r="E161">
        <v>1</v>
      </c>
      <c r="F161">
        <v>1</v>
      </c>
      <c r="G161">
        <v>1</v>
      </c>
      <c r="H161">
        <v>3</v>
      </c>
      <c r="I161" t="s">
        <v>900</v>
      </c>
      <c r="J161" t="s">
        <v>901</v>
      </c>
      <c r="K161" t="s">
        <v>902</v>
      </c>
      <c r="L161">
        <v>1308</v>
      </c>
      <c r="N161">
        <v>1003</v>
      </c>
      <c r="O161" t="s">
        <v>119</v>
      </c>
      <c r="P161" t="s">
        <v>119</v>
      </c>
      <c r="Q161">
        <v>100</v>
      </c>
      <c r="X161">
        <v>2.3999999999999998E-3</v>
      </c>
      <c r="Y161">
        <v>120.36</v>
      </c>
      <c r="Z161">
        <v>0</v>
      </c>
      <c r="AA161">
        <v>0</v>
      </c>
      <c r="AB161">
        <v>0</v>
      </c>
      <c r="AC161">
        <v>0</v>
      </c>
      <c r="AD161">
        <v>1</v>
      </c>
      <c r="AE161">
        <v>0</v>
      </c>
      <c r="AF161" t="s">
        <v>6</v>
      </c>
      <c r="AG161">
        <v>2.3999999999999998E-3</v>
      </c>
      <c r="AH161">
        <v>2</v>
      </c>
      <c r="AI161">
        <v>54030383</v>
      </c>
      <c r="AJ161">
        <v>156</v>
      </c>
      <c r="AK161">
        <v>0</v>
      </c>
      <c r="AL161">
        <v>0</v>
      </c>
      <c r="AM161">
        <v>0</v>
      </c>
      <c r="AN161">
        <v>0</v>
      </c>
      <c r="AO161">
        <v>0</v>
      </c>
      <c r="AP161">
        <v>0</v>
      </c>
      <c r="AQ161">
        <v>0</v>
      </c>
      <c r="AR161">
        <v>0</v>
      </c>
    </row>
    <row r="162" spans="1:44">
      <c r="A162">
        <f>ROW(Source!A314)</f>
        <v>314</v>
      </c>
      <c r="B162">
        <v>54030390</v>
      </c>
      <c r="C162">
        <v>54030379</v>
      </c>
      <c r="D162">
        <v>29171692</v>
      </c>
      <c r="E162">
        <v>1</v>
      </c>
      <c r="F162">
        <v>1</v>
      </c>
      <c r="G162">
        <v>1</v>
      </c>
      <c r="H162">
        <v>3</v>
      </c>
      <c r="I162" t="s">
        <v>922</v>
      </c>
      <c r="J162" t="s">
        <v>923</v>
      </c>
      <c r="K162" t="s">
        <v>924</v>
      </c>
      <c r="L162">
        <v>1348</v>
      </c>
      <c r="N162">
        <v>1009</v>
      </c>
      <c r="O162" t="s">
        <v>172</v>
      </c>
      <c r="P162" t="s">
        <v>172</v>
      </c>
      <c r="Q162">
        <v>1000</v>
      </c>
      <c r="X162">
        <v>1.0000000000000001E-5</v>
      </c>
      <c r="Y162">
        <v>7679.6</v>
      </c>
      <c r="Z162">
        <v>0</v>
      </c>
      <c r="AA162">
        <v>0</v>
      </c>
      <c r="AB162">
        <v>0</v>
      </c>
      <c r="AC162">
        <v>0</v>
      </c>
      <c r="AD162">
        <v>1</v>
      </c>
      <c r="AE162">
        <v>0</v>
      </c>
      <c r="AF162" t="s">
        <v>6</v>
      </c>
      <c r="AG162">
        <v>1.0000000000000001E-5</v>
      </c>
      <c r="AH162">
        <v>2</v>
      </c>
      <c r="AI162">
        <v>54030384</v>
      </c>
      <c r="AJ162">
        <v>157</v>
      </c>
      <c r="AK162">
        <v>0</v>
      </c>
      <c r="AL162">
        <v>0</v>
      </c>
      <c r="AM162">
        <v>0</v>
      </c>
      <c r="AN162">
        <v>0</v>
      </c>
      <c r="AO162">
        <v>0</v>
      </c>
      <c r="AP162">
        <v>0</v>
      </c>
      <c r="AQ162">
        <v>0</v>
      </c>
      <c r="AR162">
        <v>0</v>
      </c>
    </row>
    <row r="163" spans="1:44">
      <c r="A163">
        <f>ROW(Source!A314)</f>
        <v>314</v>
      </c>
      <c r="B163">
        <v>54030391</v>
      </c>
      <c r="C163">
        <v>54030379</v>
      </c>
      <c r="D163">
        <v>29171808</v>
      </c>
      <c r="E163">
        <v>1</v>
      </c>
      <c r="F163">
        <v>1</v>
      </c>
      <c r="G163">
        <v>1</v>
      </c>
      <c r="H163">
        <v>3</v>
      </c>
      <c r="I163" t="s">
        <v>830</v>
      </c>
      <c r="J163" t="s">
        <v>831</v>
      </c>
      <c r="K163" t="s">
        <v>832</v>
      </c>
      <c r="L163">
        <v>1374</v>
      </c>
      <c r="N163">
        <v>1013</v>
      </c>
      <c r="O163" t="s">
        <v>833</v>
      </c>
      <c r="P163" t="s">
        <v>833</v>
      </c>
      <c r="Q163">
        <v>1</v>
      </c>
      <c r="X163">
        <v>0.37</v>
      </c>
      <c r="Y163">
        <v>1</v>
      </c>
      <c r="Z163">
        <v>0</v>
      </c>
      <c r="AA163">
        <v>0</v>
      </c>
      <c r="AB163">
        <v>0</v>
      </c>
      <c r="AC163">
        <v>0</v>
      </c>
      <c r="AD163">
        <v>1</v>
      </c>
      <c r="AE163">
        <v>0</v>
      </c>
      <c r="AF163" t="s">
        <v>6</v>
      </c>
      <c r="AG163">
        <v>0.37</v>
      </c>
      <c r="AH163">
        <v>2</v>
      </c>
      <c r="AI163">
        <v>54030385</v>
      </c>
      <c r="AJ163">
        <v>158</v>
      </c>
      <c r="AK163">
        <v>0</v>
      </c>
      <c r="AL163">
        <v>0</v>
      </c>
      <c r="AM163">
        <v>0</v>
      </c>
      <c r="AN163">
        <v>0</v>
      </c>
      <c r="AO163">
        <v>0</v>
      </c>
      <c r="AP163">
        <v>0</v>
      </c>
      <c r="AQ163">
        <v>0</v>
      </c>
      <c r="AR163">
        <v>0</v>
      </c>
    </row>
    <row r="164" spans="1:44">
      <c r="A164">
        <f>ROW(Source!A315)</f>
        <v>315</v>
      </c>
      <c r="B164">
        <v>54030399</v>
      </c>
      <c r="C164">
        <v>54030392</v>
      </c>
      <c r="D164">
        <v>29362762</v>
      </c>
      <c r="E164">
        <v>1</v>
      </c>
      <c r="F164">
        <v>1</v>
      </c>
      <c r="G164">
        <v>1</v>
      </c>
      <c r="H164">
        <v>1</v>
      </c>
      <c r="I164" t="s">
        <v>885</v>
      </c>
      <c r="J164" t="s">
        <v>6</v>
      </c>
      <c r="K164" t="s">
        <v>886</v>
      </c>
      <c r="L164">
        <v>1369</v>
      </c>
      <c r="N164">
        <v>1013</v>
      </c>
      <c r="O164" t="s">
        <v>738</v>
      </c>
      <c r="P164" t="s">
        <v>738</v>
      </c>
      <c r="Q164">
        <v>1</v>
      </c>
      <c r="X164">
        <v>1.94</v>
      </c>
      <c r="Y164">
        <v>0</v>
      </c>
      <c r="Z164">
        <v>0</v>
      </c>
      <c r="AA164">
        <v>0</v>
      </c>
      <c r="AB164">
        <v>9.6199999999999992</v>
      </c>
      <c r="AC164">
        <v>0</v>
      </c>
      <c r="AD164">
        <v>1</v>
      </c>
      <c r="AE164">
        <v>1</v>
      </c>
      <c r="AF164" t="s">
        <v>6</v>
      </c>
      <c r="AG164">
        <v>1.94</v>
      </c>
      <c r="AH164">
        <v>2</v>
      </c>
      <c r="AI164">
        <v>54030393</v>
      </c>
      <c r="AJ164">
        <v>159</v>
      </c>
      <c r="AK164">
        <v>0</v>
      </c>
      <c r="AL164">
        <v>0</v>
      </c>
      <c r="AM164">
        <v>0</v>
      </c>
      <c r="AN164">
        <v>0</v>
      </c>
      <c r="AO164">
        <v>0</v>
      </c>
      <c r="AP164">
        <v>0</v>
      </c>
      <c r="AQ164">
        <v>0</v>
      </c>
      <c r="AR164">
        <v>0</v>
      </c>
    </row>
    <row r="165" spans="1:44">
      <c r="A165">
        <f>ROW(Source!A315)</f>
        <v>315</v>
      </c>
      <c r="B165">
        <v>54030400</v>
      </c>
      <c r="C165">
        <v>54030392</v>
      </c>
      <c r="D165">
        <v>29107402</v>
      </c>
      <c r="E165">
        <v>1</v>
      </c>
      <c r="F165">
        <v>1</v>
      </c>
      <c r="G165">
        <v>1</v>
      </c>
      <c r="H165">
        <v>3</v>
      </c>
      <c r="I165" t="s">
        <v>916</v>
      </c>
      <c r="J165" t="s">
        <v>917</v>
      </c>
      <c r="K165" t="s">
        <v>918</v>
      </c>
      <c r="L165">
        <v>1348</v>
      </c>
      <c r="N165">
        <v>1009</v>
      </c>
      <c r="O165" t="s">
        <v>172</v>
      </c>
      <c r="P165" t="s">
        <v>172</v>
      </c>
      <c r="Q165">
        <v>1000</v>
      </c>
      <c r="X165">
        <v>8.0000000000000004E-4</v>
      </c>
      <c r="Y165">
        <v>4488.3999999999996</v>
      </c>
      <c r="Z165">
        <v>0</v>
      </c>
      <c r="AA165">
        <v>0</v>
      </c>
      <c r="AB165">
        <v>0</v>
      </c>
      <c r="AC165">
        <v>0</v>
      </c>
      <c r="AD165">
        <v>1</v>
      </c>
      <c r="AE165">
        <v>0</v>
      </c>
      <c r="AF165" t="s">
        <v>6</v>
      </c>
      <c r="AG165">
        <v>8.0000000000000004E-4</v>
      </c>
      <c r="AH165">
        <v>2</v>
      </c>
      <c r="AI165">
        <v>54030394</v>
      </c>
      <c r="AJ165">
        <v>160</v>
      </c>
      <c r="AK165">
        <v>0</v>
      </c>
      <c r="AL165">
        <v>0</v>
      </c>
      <c r="AM165">
        <v>0</v>
      </c>
      <c r="AN165">
        <v>0</v>
      </c>
      <c r="AO165">
        <v>0</v>
      </c>
      <c r="AP165">
        <v>0</v>
      </c>
      <c r="AQ165">
        <v>0</v>
      </c>
      <c r="AR165">
        <v>0</v>
      </c>
    </row>
    <row r="166" spans="1:44">
      <c r="A166">
        <f>ROW(Source!A315)</f>
        <v>315</v>
      </c>
      <c r="B166">
        <v>54030401</v>
      </c>
      <c r="C166">
        <v>54030392</v>
      </c>
      <c r="D166">
        <v>29107444</v>
      </c>
      <c r="E166">
        <v>1</v>
      </c>
      <c r="F166">
        <v>1</v>
      </c>
      <c r="G166">
        <v>1</v>
      </c>
      <c r="H166">
        <v>3</v>
      </c>
      <c r="I166" t="s">
        <v>919</v>
      </c>
      <c r="J166" t="s">
        <v>920</v>
      </c>
      <c r="K166" t="s">
        <v>921</v>
      </c>
      <c r="L166">
        <v>1346</v>
      </c>
      <c r="N166">
        <v>1009</v>
      </c>
      <c r="O166" t="s">
        <v>235</v>
      </c>
      <c r="P166" t="s">
        <v>235</v>
      </c>
      <c r="Q166">
        <v>1</v>
      </c>
      <c r="X166">
        <v>0.15</v>
      </c>
      <c r="Y166">
        <v>6.09</v>
      </c>
      <c r="Z166">
        <v>0</v>
      </c>
      <c r="AA166">
        <v>0</v>
      </c>
      <c r="AB166">
        <v>0</v>
      </c>
      <c r="AC166">
        <v>0</v>
      </c>
      <c r="AD166">
        <v>1</v>
      </c>
      <c r="AE166">
        <v>0</v>
      </c>
      <c r="AF166" t="s">
        <v>6</v>
      </c>
      <c r="AG166">
        <v>0.15</v>
      </c>
      <c r="AH166">
        <v>2</v>
      </c>
      <c r="AI166">
        <v>54030395</v>
      </c>
      <c r="AJ166">
        <v>161</v>
      </c>
      <c r="AK166">
        <v>0</v>
      </c>
      <c r="AL166">
        <v>0</v>
      </c>
      <c r="AM166">
        <v>0</v>
      </c>
      <c r="AN166">
        <v>0</v>
      </c>
      <c r="AO166">
        <v>0</v>
      </c>
      <c r="AP166">
        <v>0</v>
      </c>
      <c r="AQ166">
        <v>0</v>
      </c>
      <c r="AR166">
        <v>0</v>
      </c>
    </row>
    <row r="167" spans="1:44">
      <c r="A167">
        <f>ROW(Source!A315)</f>
        <v>315</v>
      </c>
      <c r="B167">
        <v>54030402</v>
      </c>
      <c r="C167">
        <v>54030392</v>
      </c>
      <c r="D167">
        <v>29110793</v>
      </c>
      <c r="E167">
        <v>1</v>
      </c>
      <c r="F167">
        <v>1</v>
      </c>
      <c r="G167">
        <v>1</v>
      </c>
      <c r="H167">
        <v>3</v>
      </c>
      <c r="I167" t="s">
        <v>900</v>
      </c>
      <c r="J167" t="s">
        <v>901</v>
      </c>
      <c r="K167" t="s">
        <v>902</v>
      </c>
      <c r="L167">
        <v>1308</v>
      </c>
      <c r="N167">
        <v>1003</v>
      </c>
      <c r="O167" t="s">
        <v>119</v>
      </c>
      <c r="P167" t="s">
        <v>119</v>
      </c>
      <c r="Q167">
        <v>100</v>
      </c>
      <c r="X167">
        <v>2.3999999999999998E-3</v>
      </c>
      <c r="Y167">
        <v>120.36</v>
      </c>
      <c r="Z167">
        <v>0</v>
      </c>
      <c r="AA167">
        <v>0</v>
      </c>
      <c r="AB167">
        <v>0</v>
      </c>
      <c r="AC167">
        <v>0</v>
      </c>
      <c r="AD167">
        <v>1</v>
      </c>
      <c r="AE167">
        <v>0</v>
      </c>
      <c r="AF167" t="s">
        <v>6</v>
      </c>
      <c r="AG167">
        <v>2.3999999999999998E-3</v>
      </c>
      <c r="AH167">
        <v>2</v>
      </c>
      <c r="AI167">
        <v>54030396</v>
      </c>
      <c r="AJ167">
        <v>162</v>
      </c>
      <c r="AK167">
        <v>0</v>
      </c>
      <c r="AL167">
        <v>0</v>
      </c>
      <c r="AM167">
        <v>0</v>
      </c>
      <c r="AN167">
        <v>0</v>
      </c>
      <c r="AO167">
        <v>0</v>
      </c>
      <c r="AP167">
        <v>0</v>
      </c>
      <c r="AQ167">
        <v>0</v>
      </c>
      <c r="AR167">
        <v>0</v>
      </c>
    </row>
    <row r="168" spans="1:44">
      <c r="A168">
        <f>ROW(Source!A315)</f>
        <v>315</v>
      </c>
      <c r="B168">
        <v>54030403</v>
      </c>
      <c r="C168">
        <v>54030392</v>
      </c>
      <c r="D168">
        <v>29171692</v>
      </c>
      <c r="E168">
        <v>1</v>
      </c>
      <c r="F168">
        <v>1</v>
      </c>
      <c r="G168">
        <v>1</v>
      </c>
      <c r="H168">
        <v>3</v>
      </c>
      <c r="I168" t="s">
        <v>922</v>
      </c>
      <c r="J168" t="s">
        <v>923</v>
      </c>
      <c r="K168" t="s">
        <v>924</v>
      </c>
      <c r="L168">
        <v>1348</v>
      </c>
      <c r="N168">
        <v>1009</v>
      </c>
      <c r="O168" t="s">
        <v>172</v>
      </c>
      <c r="P168" t="s">
        <v>172</v>
      </c>
      <c r="Q168">
        <v>1000</v>
      </c>
      <c r="X168">
        <v>1.0000000000000001E-5</v>
      </c>
      <c r="Y168">
        <v>7679.6</v>
      </c>
      <c r="Z168">
        <v>0</v>
      </c>
      <c r="AA168">
        <v>0</v>
      </c>
      <c r="AB168">
        <v>0</v>
      </c>
      <c r="AC168">
        <v>0</v>
      </c>
      <c r="AD168">
        <v>1</v>
      </c>
      <c r="AE168">
        <v>0</v>
      </c>
      <c r="AF168" t="s">
        <v>6</v>
      </c>
      <c r="AG168">
        <v>1.0000000000000001E-5</v>
      </c>
      <c r="AH168">
        <v>2</v>
      </c>
      <c r="AI168">
        <v>54030397</v>
      </c>
      <c r="AJ168">
        <v>163</v>
      </c>
      <c r="AK168">
        <v>0</v>
      </c>
      <c r="AL168">
        <v>0</v>
      </c>
      <c r="AM168">
        <v>0</v>
      </c>
      <c r="AN168">
        <v>0</v>
      </c>
      <c r="AO168">
        <v>0</v>
      </c>
      <c r="AP168">
        <v>0</v>
      </c>
      <c r="AQ168">
        <v>0</v>
      </c>
      <c r="AR168">
        <v>0</v>
      </c>
    </row>
    <row r="169" spans="1:44">
      <c r="A169">
        <f>ROW(Source!A315)</f>
        <v>315</v>
      </c>
      <c r="B169">
        <v>54030404</v>
      </c>
      <c r="C169">
        <v>54030392</v>
      </c>
      <c r="D169">
        <v>29171808</v>
      </c>
      <c r="E169">
        <v>1</v>
      </c>
      <c r="F169">
        <v>1</v>
      </c>
      <c r="G169">
        <v>1</v>
      </c>
      <c r="H169">
        <v>3</v>
      </c>
      <c r="I169" t="s">
        <v>830</v>
      </c>
      <c r="J169" t="s">
        <v>831</v>
      </c>
      <c r="K169" t="s">
        <v>832</v>
      </c>
      <c r="L169">
        <v>1374</v>
      </c>
      <c r="N169">
        <v>1013</v>
      </c>
      <c r="O169" t="s">
        <v>833</v>
      </c>
      <c r="P169" t="s">
        <v>833</v>
      </c>
      <c r="Q169">
        <v>1</v>
      </c>
      <c r="X169">
        <v>0.37</v>
      </c>
      <c r="Y169">
        <v>1</v>
      </c>
      <c r="Z169">
        <v>0</v>
      </c>
      <c r="AA169">
        <v>0</v>
      </c>
      <c r="AB169">
        <v>0</v>
      </c>
      <c r="AC169">
        <v>0</v>
      </c>
      <c r="AD169">
        <v>1</v>
      </c>
      <c r="AE169">
        <v>0</v>
      </c>
      <c r="AF169" t="s">
        <v>6</v>
      </c>
      <c r="AG169">
        <v>0.37</v>
      </c>
      <c r="AH169">
        <v>2</v>
      </c>
      <c r="AI169">
        <v>54030398</v>
      </c>
      <c r="AJ169">
        <v>164</v>
      </c>
      <c r="AK169">
        <v>0</v>
      </c>
      <c r="AL169">
        <v>0</v>
      </c>
      <c r="AM169">
        <v>0</v>
      </c>
      <c r="AN169">
        <v>0</v>
      </c>
      <c r="AO169">
        <v>0</v>
      </c>
      <c r="AP169">
        <v>0</v>
      </c>
      <c r="AQ169">
        <v>0</v>
      </c>
      <c r="AR169">
        <v>0</v>
      </c>
    </row>
    <row r="170" spans="1:44">
      <c r="A170">
        <f>ROW(Source!A316)</f>
        <v>316</v>
      </c>
      <c r="B170">
        <v>54030417</v>
      </c>
      <c r="C170">
        <v>54030405</v>
      </c>
      <c r="D170">
        <v>29362762</v>
      </c>
      <c r="E170">
        <v>1</v>
      </c>
      <c r="F170">
        <v>1</v>
      </c>
      <c r="G170">
        <v>1</v>
      </c>
      <c r="H170">
        <v>1</v>
      </c>
      <c r="I170" t="s">
        <v>885</v>
      </c>
      <c r="J170" t="s">
        <v>6</v>
      </c>
      <c r="K170" t="s">
        <v>886</v>
      </c>
      <c r="L170">
        <v>1369</v>
      </c>
      <c r="N170">
        <v>1013</v>
      </c>
      <c r="O170" t="s">
        <v>738</v>
      </c>
      <c r="P170" t="s">
        <v>738</v>
      </c>
      <c r="Q170">
        <v>1</v>
      </c>
      <c r="X170">
        <v>24.32</v>
      </c>
      <c r="Y170">
        <v>0</v>
      </c>
      <c r="Z170">
        <v>0</v>
      </c>
      <c r="AA170">
        <v>0</v>
      </c>
      <c r="AB170">
        <v>9.6199999999999992</v>
      </c>
      <c r="AC170">
        <v>0</v>
      </c>
      <c r="AD170">
        <v>1</v>
      </c>
      <c r="AE170">
        <v>1</v>
      </c>
      <c r="AF170" t="s">
        <v>6</v>
      </c>
      <c r="AG170">
        <v>24.32</v>
      </c>
      <c r="AH170">
        <v>2</v>
      </c>
      <c r="AI170">
        <v>54030406</v>
      </c>
      <c r="AJ170">
        <v>165</v>
      </c>
      <c r="AK170">
        <v>0</v>
      </c>
      <c r="AL170">
        <v>0</v>
      </c>
      <c r="AM170">
        <v>0</v>
      </c>
      <c r="AN170">
        <v>0</v>
      </c>
      <c r="AO170">
        <v>0</v>
      </c>
      <c r="AP170">
        <v>0</v>
      </c>
      <c r="AQ170">
        <v>0</v>
      </c>
      <c r="AR170">
        <v>0</v>
      </c>
    </row>
    <row r="171" spans="1:44">
      <c r="A171">
        <f>ROW(Source!A316)</f>
        <v>316</v>
      </c>
      <c r="B171">
        <v>54030418</v>
      </c>
      <c r="C171">
        <v>54030405</v>
      </c>
      <c r="D171">
        <v>121548</v>
      </c>
      <c r="E171">
        <v>1</v>
      </c>
      <c r="F171">
        <v>1</v>
      </c>
      <c r="G171">
        <v>1</v>
      </c>
      <c r="H171">
        <v>1</v>
      </c>
      <c r="I171" t="s">
        <v>108</v>
      </c>
      <c r="J171" t="s">
        <v>6</v>
      </c>
      <c r="K171" t="s">
        <v>741</v>
      </c>
      <c r="L171">
        <v>608254</v>
      </c>
      <c r="N171">
        <v>1013</v>
      </c>
      <c r="O171" t="s">
        <v>742</v>
      </c>
      <c r="P171" t="s">
        <v>742</v>
      </c>
      <c r="Q171">
        <v>1</v>
      </c>
      <c r="X171">
        <v>7.62</v>
      </c>
      <c r="Y171">
        <v>0</v>
      </c>
      <c r="Z171">
        <v>0</v>
      </c>
      <c r="AA171">
        <v>0</v>
      </c>
      <c r="AB171">
        <v>0</v>
      </c>
      <c r="AC171">
        <v>0</v>
      </c>
      <c r="AD171">
        <v>1</v>
      </c>
      <c r="AE171">
        <v>2</v>
      </c>
      <c r="AF171" t="s">
        <v>6</v>
      </c>
      <c r="AG171">
        <v>7.62</v>
      </c>
      <c r="AH171">
        <v>2</v>
      </c>
      <c r="AI171">
        <v>54030407</v>
      </c>
      <c r="AJ171">
        <v>166</v>
      </c>
      <c r="AK171">
        <v>0</v>
      </c>
      <c r="AL171">
        <v>0</v>
      </c>
      <c r="AM171">
        <v>0</v>
      </c>
      <c r="AN171">
        <v>0</v>
      </c>
      <c r="AO171">
        <v>0</v>
      </c>
      <c r="AP171">
        <v>0</v>
      </c>
      <c r="AQ171">
        <v>0</v>
      </c>
      <c r="AR171">
        <v>0</v>
      </c>
    </row>
    <row r="172" spans="1:44">
      <c r="A172">
        <f>ROW(Source!A316)</f>
        <v>316</v>
      </c>
      <c r="B172">
        <v>54030419</v>
      </c>
      <c r="C172">
        <v>54030405</v>
      </c>
      <c r="D172">
        <v>29172362</v>
      </c>
      <c r="E172">
        <v>1</v>
      </c>
      <c r="F172">
        <v>1</v>
      </c>
      <c r="G172">
        <v>1</v>
      </c>
      <c r="H172">
        <v>2</v>
      </c>
      <c r="I172" t="s">
        <v>818</v>
      </c>
      <c r="J172" t="s">
        <v>819</v>
      </c>
      <c r="K172" t="s">
        <v>820</v>
      </c>
      <c r="L172">
        <v>1368</v>
      </c>
      <c r="N172">
        <v>1011</v>
      </c>
      <c r="O172" t="s">
        <v>746</v>
      </c>
      <c r="P172" t="s">
        <v>746</v>
      </c>
      <c r="Q172">
        <v>1</v>
      </c>
      <c r="X172">
        <v>0.2</v>
      </c>
      <c r="Y172">
        <v>0</v>
      </c>
      <c r="Z172">
        <v>134.65</v>
      </c>
      <c r="AA172">
        <v>13.5</v>
      </c>
      <c r="AB172">
        <v>0</v>
      </c>
      <c r="AC172">
        <v>0</v>
      </c>
      <c r="AD172">
        <v>1</v>
      </c>
      <c r="AE172">
        <v>0</v>
      </c>
      <c r="AF172" t="s">
        <v>6</v>
      </c>
      <c r="AG172">
        <v>0.2</v>
      </c>
      <c r="AH172">
        <v>2</v>
      </c>
      <c r="AI172">
        <v>54030408</v>
      </c>
      <c r="AJ172">
        <v>167</v>
      </c>
      <c r="AK172">
        <v>0</v>
      </c>
      <c r="AL172">
        <v>0</v>
      </c>
      <c r="AM172">
        <v>0</v>
      </c>
      <c r="AN172">
        <v>0</v>
      </c>
      <c r="AO172">
        <v>0</v>
      </c>
      <c r="AP172">
        <v>0</v>
      </c>
      <c r="AQ172">
        <v>0</v>
      </c>
      <c r="AR172">
        <v>0</v>
      </c>
    </row>
    <row r="173" spans="1:44">
      <c r="A173">
        <f>ROW(Source!A316)</f>
        <v>316</v>
      </c>
      <c r="B173">
        <v>54030420</v>
      </c>
      <c r="C173">
        <v>54030405</v>
      </c>
      <c r="D173">
        <v>29172498</v>
      </c>
      <c r="E173">
        <v>1</v>
      </c>
      <c r="F173">
        <v>1</v>
      </c>
      <c r="G173">
        <v>1</v>
      </c>
      <c r="H173">
        <v>2</v>
      </c>
      <c r="I173" t="s">
        <v>888</v>
      </c>
      <c r="J173" t="s">
        <v>889</v>
      </c>
      <c r="K173" t="s">
        <v>890</v>
      </c>
      <c r="L173">
        <v>1368</v>
      </c>
      <c r="N173">
        <v>1011</v>
      </c>
      <c r="O173" t="s">
        <v>746</v>
      </c>
      <c r="P173" t="s">
        <v>746</v>
      </c>
      <c r="Q173">
        <v>1</v>
      </c>
      <c r="X173">
        <v>5.57</v>
      </c>
      <c r="Y173">
        <v>0</v>
      </c>
      <c r="Z173">
        <v>2.37</v>
      </c>
      <c r="AA173">
        <v>0</v>
      </c>
      <c r="AB173">
        <v>0</v>
      </c>
      <c r="AC173">
        <v>0</v>
      </c>
      <c r="AD173">
        <v>1</v>
      </c>
      <c r="AE173">
        <v>0</v>
      </c>
      <c r="AF173" t="s">
        <v>6</v>
      </c>
      <c r="AG173">
        <v>5.57</v>
      </c>
      <c r="AH173">
        <v>2</v>
      </c>
      <c r="AI173">
        <v>54030409</v>
      </c>
      <c r="AJ173">
        <v>168</v>
      </c>
      <c r="AK173">
        <v>0</v>
      </c>
      <c r="AL173">
        <v>0</v>
      </c>
      <c r="AM173">
        <v>0</v>
      </c>
      <c r="AN173">
        <v>0</v>
      </c>
      <c r="AO173">
        <v>0</v>
      </c>
      <c r="AP173">
        <v>0</v>
      </c>
      <c r="AQ173">
        <v>0</v>
      </c>
      <c r="AR173">
        <v>0</v>
      </c>
    </row>
    <row r="174" spans="1:44">
      <c r="A174">
        <f>ROW(Source!A316)</f>
        <v>316</v>
      </c>
      <c r="B174">
        <v>54030421</v>
      </c>
      <c r="C174">
        <v>54030405</v>
      </c>
      <c r="D174">
        <v>29172516</v>
      </c>
      <c r="E174">
        <v>1</v>
      </c>
      <c r="F174">
        <v>1</v>
      </c>
      <c r="G174">
        <v>1</v>
      </c>
      <c r="H174">
        <v>2</v>
      </c>
      <c r="I174" t="s">
        <v>891</v>
      </c>
      <c r="J174" t="s">
        <v>892</v>
      </c>
      <c r="K174" t="s">
        <v>893</v>
      </c>
      <c r="L174">
        <v>1368</v>
      </c>
      <c r="N174">
        <v>1011</v>
      </c>
      <c r="O174" t="s">
        <v>746</v>
      </c>
      <c r="P174" t="s">
        <v>746</v>
      </c>
      <c r="Q174">
        <v>1</v>
      </c>
      <c r="X174">
        <v>5.57</v>
      </c>
      <c r="Y174">
        <v>0</v>
      </c>
      <c r="Z174">
        <v>6.9</v>
      </c>
      <c r="AA174">
        <v>0</v>
      </c>
      <c r="AB174">
        <v>0</v>
      </c>
      <c r="AC174">
        <v>0</v>
      </c>
      <c r="AD174">
        <v>1</v>
      </c>
      <c r="AE174">
        <v>0</v>
      </c>
      <c r="AF174" t="s">
        <v>6</v>
      </c>
      <c r="AG174">
        <v>5.57</v>
      </c>
      <c r="AH174">
        <v>2</v>
      </c>
      <c r="AI174">
        <v>54030410</v>
      </c>
      <c r="AJ174">
        <v>169</v>
      </c>
      <c r="AK174">
        <v>0</v>
      </c>
      <c r="AL174">
        <v>0</v>
      </c>
      <c r="AM174">
        <v>0</v>
      </c>
      <c r="AN174">
        <v>0</v>
      </c>
      <c r="AO174">
        <v>0</v>
      </c>
      <c r="AP174">
        <v>0</v>
      </c>
      <c r="AQ174">
        <v>0</v>
      </c>
      <c r="AR174">
        <v>0</v>
      </c>
    </row>
    <row r="175" spans="1:44">
      <c r="A175">
        <f>ROW(Source!A316)</f>
        <v>316</v>
      </c>
      <c r="B175">
        <v>54030422</v>
      </c>
      <c r="C175">
        <v>54030405</v>
      </c>
      <c r="D175">
        <v>29172565</v>
      </c>
      <c r="E175">
        <v>1</v>
      </c>
      <c r="F175">
        <v>1</v>
      </c>
      <c r="G175">
        <v>1</v>
      </c>
      <c r="H175">
        <v>2</v>
      </c>
      <c r="I175" t="s">
        <v>925</v>
      </c>
      <c r="J175" t="s">
        <v>926</v>
      </c>
      <c r="K175" t="s">
        <v>927</v>
      </c>
      <c r="L175">
        <v>1368</v>
      </c>
      <c r="N175">
        <v>1011</v>
      </c>
      <c r="O175" t="s">
        <v>746</v>
      </c>
      <c r="P175" t="s">
        <v>746</v>
      </c>
      <c r="Q175">
        <v>1</v>
      </c>
      <c r="X175">
        <v>7.42</v>
      </c>
      <c r="Y175">
        <v>0</v>
      </c>
      <c r="Z175">
        <v>142.69999999999999</v>
      </c>
      <c r="AA175">
        <v>13.5</v>
      </c>
      <c r="AB175">
        <v>0</v>
      </c>
      <c r="AC175">
        <v>0</v>
      </c>
      <c r="AD175">
        <v>1</v>
      </c>
      <c r="AE175">
        <v>0</v>
      </c>
      <c r="AF175" t="s">
        <v>6</v>
      </c>
      <c r="AG175">
        <v>7.42</v>
      </c>
      <c r="AH175">
        <v>2</v>
      </c>
      <c r="AI175">
        <v>54030411</v>
      </c>
      <c r="AJ175">
        <v>170</v>
      </c>
      <c r="AK175">
        <v>0</v>
      </c>
      <c r="AL175">
        <v>0</v>
      </c>
      <c r="AM175">
        <v>0</v>
      </c>
      <c r="AN175">
        <v>0</v>
      </c>
      <c r="AO175">
        <v>0</v>
      </c>
      <c r="AP175">
        <v>0</v>
      </c>
      <c r="AQ175">
        <v>0</v>
      </c>
      <c r="AR175">
        <v>0</v>
      </c>
    </row>
    <row r="176" spans="1:44">
      <c r="A176">
        <f>ROW(Source!A316)</f>
        <v>316</v>
      </c>
      <c r="B176">
        <v>54030423</v>
      </c>
      <c r="C176">
        <v>54030405</v>
      </c>
      <c r="D176">
        <v>29174913</v>
      </c>
      <c r="E176">
        <v>1</v>
      </c>
      <c r="F176">
        <v>1</v>
      </c>
      <c r="G176">
        <v>1</v>
      </c>
      <c r="H176">
        <v>2</v>
      </c>
      <c r="I176" t="s">
        <v>760</v>
      </c>
      <c r="J176" t="s">
        <v>761</v>
      </c>
      <c r="K176" t="s">
        <v>762</v>
      </c>
      <c r="L176">
        <v>1368</v>
      </c>
      <c r="N176">
        <v>1011</v>
      </c>
      <c r="O176" t="s">
        <v>746</v>
      </c>
      <c r="P176" t="s">
        <v>746</v>
      </c>
      <c r="Q176">
        <v>1</v>
      </c>
      <c r="X176">
        <v>0.2</v>
      </c>
      <c r="Y176">
        <v>0</v>
      </c>
      <c r="Z176">
        <v>87.17</v>
      </c>
      <c r="AA176">
        <v>11.6</v>
      </c>
      <c r="AB176">
        <v>0</v>
      </c>
      <c r="AC176">
        <v>0</v>
      </c>
      <c r="AD176">
        <v>1</v>
      </c>
      <c r="AE176">
        <v>0</v>
      </c>
      <c r="AF176" t="s">
        <v>6</v>
      </c>
      <c r="AG176">
        <v>0.2</v>
      </c>
      <c r="AH176">
        <v>2</v>
      </c>
      <c r="AI176">
        <v>54030412</v>
      </c>
      <c r="AJ176">
        <v>171</v>
      </c>
      <c r="AK176">
        <v>0</v>
      </c>
      <c r="AL176">
        <v>0</v>
      </c>
      <c r="AM176">
        <v>0</v>
      </c>
      <c r="AN176">
        <v>0</v>
      </c>
      <c r="AO176">
        <v>0</v>
      </c>
      <c r="AP176">
        <v>0</v>
      </c>
      <c r="AQ176">
        <v>0</v>
      </c>
      <c r="AR176">
        <v>0</v>
      </c>
    </row>
    <row r="177" spans="1:44">
      <c r="A177">
        <f>ROW(Source!A316)</f>
        <v>316</v>
      </c>
      <c r="B177">
        <v>54030424</v>
      </c>
      <c r="C177">
        <v>54030405</v>
      </c>
      <c r="D177">
        <v>29110793</v>
      </c>
      <c r="E177">
        <v>1</v>
      </c>
      <c r="F177">
        <v>1</v>
      </c>
      <c r="G177">
        <v>1</v>
      </c>
      <c r="H177">
        <v>3</v>
      </c>
      <c r="I177" t="s">
        <v>900</v>
      </c>
      <c r="J177" t="s">
        <v>901</v>
      </c>
      <c r="K177" t="s">
        <v>902</v>
      </c>
      <c r="L177">
        <v>1308</v>
      </c>
      <c r="N177">
        <v>1003</v>
      </c>
      <c r="O177" t="s">
        <v>119</v>
      </c>
      <c r="P177" t="s">
        <v>119</v>
      </c>
      <c r="Q177">
        <v>100</v>
      </c>
      <c r="X177">
        <v>2.4500000000000001E-2</v>
      </c>
      <c r="Y177">
        <v>120.36</v>
      </c>
      <c r="Z177">
        <v>0</v>
      </c>
      <c r="AA177">
        <v>0</v>
      </c>
      <c r="AB177">
        <v>0</v>
      </c>
      <c r="AC177">
        <v>0</v>
      </c>
      <c r="AD177">
        <v>1</v>
      </c>
      <c r="AE177">
        <v>0</v>
      </c>
      <c r="AF177" t="s">
        <v>6</v>
      </c>
      <c r="AG177">
        <v>2.4500000000000001E-2</v>
      </c>
      <c r="AH177">
        <v>2</v>
      </c>
      <c r="AI177">
        <v>54030413</v>
      </c>
      <c r="AJ177">
        <v>172</v>
      </c>
      <c r="AK177">
        <v>0</v>
      </c>
      <c r="AL177">
        <v>0</v>
      </c>
      <c r="AM177">
        <v>0</v>
      </c>
      <c r="AN177">
        <v>0</v>
      </c>
      <c r="AO177">
        <v>0</v>
      </c>
      <c r="AP177">
        <v>0</v>
      </c>
      <c r="AQ177">
        <v>0</v>
      </c>
      <c r="AR177">
        <v>0</v>
      </c>
    </row>
    <row r="178" spans="1:44">
      <c r="A178">
        <f>ROW(Source!A316)</f>
        <v>316</v>
      </c>
      <c r="B178">
        <v>54030425</v>
      </c>
      <c r="C178">
        <v>54030405</v>
      </c>
      <c r="D178">
        <v>29122430</v>
      </c>
      <c r="E178">
        <v>1</v>
      </c>
      <c r="F178">
        <v>1</v>
      </c>
      <c r="G178">
        <v>1</v>
      </c>
      <c r="H178">
        <v>3</v>
      </c>
      <c r="I178" t="s">
        <v>827</v>
      </c>
      <c r="J178" t="s">
        <v>828</v>
      </c>
      <c r="K178" t="s">
        <v>829</v>
      </c>
      <c r="L178">
        <v>1348</v>
      </c>
      <c r="N178">
        <v>1009</v>
      </c>
      <c r="O178" t="s">
        <v>172</v>
      </c>
      <c r="P178" t="s">
        <v>172</v>
      </c>
      <c r="Q178">
        <v>1000</v>
      </c>
      <c r="X178">
        <v>2.8800000000000002E-3</v>
      </c>
      <c r="Y178">
        <v>9073.89</v>
      </c>
      <c r="Z178">
        <v>0</v>
      </c>
      <c r="AA178">
        <v>0</v>
      </c>
      <c r="AB178">
        <v>0</v>
      </c>
      <c r="AC178">
        <v>0</v>
      </c>
      <c r="AD178">
        <v>1</v>
      </c>
      <c r="AE178">
        <v>0</v>
      </c>
      <c r="AF178" t="s">
        <v>6</v>
      </c>
      <c r="AG178">
        <v>2.8800000000000002E-3</v>
      </c>
      <c r="AH178">
        <v>2</v>
      </c>
      <c r="AI178">
        <v>54030414</v>
      </c>
      <c r="AJ178">
        <v>173</v>
      </c>
      <c r="AK178">
        <v>0</v>
      </c>
      <c r="AL178">
        <v>0</v>
      </c>
      <c r="AM178">
        <v>0</v>
      </c>
      <c r="AN178">
        <v>0</v>
      </c>
      <c r="AO178">
        <v>0</v>
      </c>
      <c r="AP178">
        <v>0</v>
      </c>
      <c r="AQ178">
        <v>0</v>
      </c>
      <c r="AR178">
        <v>0</v>
      </c>
    </row>
    <row r="179" spans="1:44">
      <c r="A179">
        <f>ROW(Source!A316)</f>
        <v>316</v>
      </c>
      <c r="B179">
        <v>54030426</v>
      </c>
      <c r="C179">
        <v>54030405</v>
      </c>
      <c r="D179">
        <v>29158011</v>
      </c>
      <c r="E179">
        <v>1</v>
      </c>
      <c r="F179">
        <v>1</v>
      </c>
      <c r="G179">
        <v>1</v>
      </c>
      <c r="H179">
        <v>3</v>
      </c>
      <c r="I179" t="s">
        <v>928</v>
      </c>
      <c r="J179" t="s">
        <v>929</v>
      </c>
      <c r="K179" t="s">
        <v>930</v>
      </c>
      <c r="L179">
        <v>1346</v>
      </c>
      <c r="N179">
        <v>1009</v>
      </c>
      <c r="O179" t="s">
        <v>235</v>
      </c>
      <c r="P179" t="s">
        <v>235</v>
      </c>
      <c r="Q179">
        <v>1</v>
      </c>
      <c r="X179">
        <v>0.5</v>
      </c>
      <c r="Y179">
        <v>68.27</v>
      </c>
      <c r="Z179">
        <v>0</v>
      </c>
      <c r="AA179">
        <v>0</v>
      </c>
      <c r="AB179">
        <v>0</v>
      </c>
      <c r="AC179">
        <v>0</v>
      </c>
      <c r="AD179">
        <v>1</v>
      </c>
      <c r="AE179">
        <v>0</v>
      </c>
      <c r="AF179" t="s">
        <v>6</v>
      </c>
      <c r="AG179">
        <v>0.5</v>
      </c>
      <c r="AH179">
        <v>2</v>
      </c>
      <c r="AI179">
        <v>54030415</v>
      </c>
      <c r="AJ179">
        <v>174</v>
      </c>
      <c r="AK179">
        <v>0</v>
      </c>
      <c r="AL179">
        <v>0</v>
      </c>
      <c r="AM179">
        <v>0</v>
      </c>
      <c r="AN179">
        <v>0</v>
      </c>
      <c r="AO179">
        <v>0</v>
      </c>
      <c r="AP179">
        <v>0</v>
      </c>
      <c r="AQ179">
        <v>0</v>
      </c>
      <c r="AR179">
        <v>0</v>
      </c>
    </row>
    <row r="180" spans="1:44">
      <c r="A180">
        <f>ROW(Source!A316)</f>
        <v>316</v>
      </c>
      <c r="B180">
        <v>54030427</v>
      </c>
      <c r="C180">
        <v>54030405</v>
      </c>
      <c r="D180">
        <v>29171808</v>
      </c>
      <c r="E180">
        <v>1</v>
      </c>
      <c r="F180">
        <v>1</v>
      </c>
      <c r="G180">
        <v>1</v>
      </c>
      <c r="H180">
        <v>3</v>
      </c>
      <c r="I180" t="s">
        <v>830</v>
      </c>
      <c r="J180" t="s">
        <v>831</v>
      </c>
      <c r="K180" t="s">
        <v>832</v>
      </c>
      <c r="L180">
        <v>1374</v>
      </c>
      <c r="N180">
        <v>1013</v>
      </c>
      <c r="O180" t="s">
        <v>833</v>
      </c>
      <c r="P180" t="s">
        <v>833</v>
      </c>
      <c r="Q180">
        <v>1</v>
      </c>
      <c r="X180">
        <v>4.68</v>
      </c>
      <c r="Y180">
        <v>1</v>
      </c>
      <c r="Z180">
        <v>0</v>
      </c>
      <c r="AA180">
        <v>0</v>
      </c>
      <c r="AB180">
        <v>0</v>
      </c>
      <c r="AC180">
        <v>0</v>
      </c>
      <c r="AD180">
        <v>1</v>
      </c>
      <c r="AE180">
        <v>0</v>
      </c>
      <c r="AF180" t="s">
        <v>6</v>
      </c>
      <c r="AG180">
        <v>4.68</v>
      </c>
      <c r="AH180">
        <v>2</v>
      </c>
      <c r="AI180">
        <v>54030416</v>
      </c>
      <c r="AJ180">
        <v>175</v>
      </c>
      <c r="AK180">
        <v>0</v>
      </c>
      <c r="AL180">
        <v>0</v>
      </c>
      <c r="AM180">
        <v>0</v>
      </c>
      <c r="AN180">
        <v>0</v>
      </c>
      <c r="AO180">
        <v>0</v>
      </c>
      <c r="AP180">
        <v>0</v>
      </c>
      <c r="AQ180">
        <v>0</v>
      </c>
      <c r="AR180">
        <v>0</v>
      </c>
    </row>
    <row r="181" spans="1:44">
      <c r="A181">
        <f>ROW(Source!A317)</f>
        <v>317</v>
      </c>
      <c r="B181">
        <v>54030440</v>
      </c>
      <c r="C181">
        <v>54030428</v>
      </c>
      <c r="D181">
        <v>29365789</v>
      </c>
      <c r="E181">
        <v>1</v>
      </c>
      <c r="F181">
        <v>1</v>
      </c>
      <c r="G181">
        <v>1</v>
      </c>
      <c r="H181">
        <v>1</v>
      </c>
      <c r="I181" t="s">
        <v>931</v>
      </c>
      <c r="J181" t="s">
        <v>6</v>
      </c>
      <c r="K181" t="s">
        <v>932</v>
      </c>
      <c r="L181">
        <v>1369</v>
      </c>
      <c r="N181">
        <v>1013</v>
      </c>
      <c r="O181" t="s">
        <v>738</v>
      </c>
      <c r="P181" t="s">
        <v>738</v>
      </c>
      <c r="Q181">
        <v>1</v>
      </c>
      <c r="X181">
        <v>0.32</v>
      </c>
      <c r="Y181">
        <v>0</v>
      </c>
      <c r="Z181">
        <v>0</v>
      </c>
      <c r="AA181">
        <v>0</v>
      </c>
      <c r="AB181">
        <v>8.5299999999999994</v>
      </c>
      <c r="AC181">
        <v>0</v>
      </c>
      <c r="AD181">
        <v>1</v>
      </c>
      <c r="AE181">
        <v>1</v>
      </c>
      <c r="AF181" t="s">
        <v>6</v>
      </c>
      <c r="AG181">
        <v>0.32</v>
      </c>
      <c r="AH181">
        <v>2</v>
      </c>
      <c r="AI181">
        <v>54030429</v>
      </c>
      <c r="AJ181">
        <v>176</v>
      </c>
      <c r="AK181">
        <v>0</v>
      </c>
      <c r="AL181">
        <v>0</v>
      </c>
      <c r="AM181">
        <v>0</v>
      </c>
      <c r="AN181">
        <v>0</v>
      </c>
      <c r="AO181">
        <v>0</v>
      </c>
      <c r="AP181">
        <v>0</v>
      </c>
      <c r="AQ181">
        <v>0</v>
      </c>
      <c r="AR181">
        <v>0</v>
      </c>
    </row>
    <row r="182" spans="1:44">
      <c r="A182">
        <f>ROW(Source!A317)</f>
        <v>317</v>
      </c>
      <c r="B182">
        <v>54030441</v>
      </c>
      <c r="C182">
        <v>54030428</v>
      </c>
      <c r="D182">
        <v>121548</v>
      </c>
      <c r="E182">
        <v>1</v>
      </c>
      <c r="F182">
        <v>1</v>
      </c>
      <c r="G182">
        <v>1</v>
      </c>
      <c r="H182">
        <v>1</v>
      </c>
      <c r="I182" t="s">
        <v>108</v>
      </c>
      <c r="J182" t="s">
        <v>6</v>
      </c>
      <c r="K182" t="s">
        <v>741</v>
      </c>
      <c r="L182">
        <v>608254</v>
      </c>
      <c r="N182">
        <v>1013</v>
      </c>
      <c r="O182" t="s">
        <v>742</v>
      </c>
      <c r="P182" t="s">
        <v>742</v>
      </c>
      <c r="Q182">
        <v>1</v>
      </c>
      <c r="X182">
        <v>0.08</v>
      </c>
      <c r="Y182">
        <v>0</v>
      </c>
      <c r="Z182">
        <v>0</v>
      </c>
      <c r="AA182">
        <v>0</v>
      </c>
      <c r="AB182">
        <v>0</v>
      </c>
      <c r="AC182">
        <v>0</v>
      </c>
      <c r="AD182">
        <v>1</v>
      </c>
      <c r="AE182">
        <v>2</v>
      </c>
      <c r="AF182" t="s">
        <v>6</v>
      </c>
      <c r="AG182">
        <v>0.08</v>
      </c>
      <c r="AH182">
        <v>2</v>
      </c>
      <c r="AI182">
        <v>54030430</v>
      </c>
      <c r="AJ182">
        <v>177</v>
      </c>
      <c r="AK182">
        <v>0</v>
      </c>
      <c r="AL182">
        <v>0</v>
      </c>
      <c r="AM182">
        <v>0</v>
      </c>
      <c r="AN182">
        <v>0</v>
      </c>
      <c r="AO182">
        <v>0</v>
      </c>
      <c r="AP182">
        <v>0</v>
      </c>
      <c r="AQ182">
        <v>0</v>
      </c>
      <c r="AR182">
        <v>0</v>
      </c>
    </row>
    <row r="183" spans="1:44">
      <c r="A183">
        <f>ROW(Source!A317)</f>
        <v>317</v>
      </c>
      <c r="B183">
        <v>54030442</v>
      </c>
      <c r="C183">
        <v>54030428</v>
      </c>
      <c r="D183">
        <v>29173740</v>
      </c>
      <c r="E183">
        <v>1</v>
      </c>
      <c r="F183">
        <v>1</v>
      </c>
      <c r="G183">
        <v>1</v>
      </c>
      <c r="H183">
        <v>2</v>
      </c>
      <c r="I183" t="s">
        <v>933</v>
      </c>
      <c r="J183" t="s">
        <v>934</v>
      </c>
      <c r="K183" t="s">
        <v>935</v>
      </c>
      <c r="L183">
        <v>1368</v>
      </c>
      <c r="N183">
        <v>1011</v>
      </c>
      <c r="O183" t="s">
        <v>746</v>
      </c>
      <c r="P183" t="s">
        <v>746</v>
      </c>
      <c r="Q183">
        <v>1</v>
      </c>
      <c r="X183">
        <v>0.08</v>
      </c>
      <c r="Y183">
        <v>0</v>
      </c>
      <c r="Z183">
        <v>110.86</v>
      </c>
      <c r="AA183">
        <v>11.6</v>
      </c>
      <c r="AB183">
        <v>0</v>
      </c>
      <c r="AC183">
        <v>0</v>
      </c>
      <c r="AD183">
        <v>1</v>
      </c>
      <c r="AE183">
        <v>0</v>
      </c>
      <c r="AF183" t="s">
        <v>6</v>
      </c>
      <c r="AG183">
        <v>0.08</v>
      </c>
      <c r="AH183">
        <v>2</v>
      </c>
      <c r="AI183">
        <v>54030431</v>
      </c>
      <c r="AJ183">
        <v>178</v>
      </c>
      <c r="AK183">
        <v>0</v>
      </c>
      <c r="AL183">
        <v>0</v>
      </c>
      <c r="AM183">
        <v>0</v>
      </c>
      <c r="AN183">
        <v>0</v>
      </c>
      <c r="AO183">
        <v>0</v>
      </c>
      <c r="AP183">
        <v>0</v>
      </c>
      <c r="AQ183">
        <v>0</v>
      </c>
      <c r="AR183">
        <v>0</v>
      </c>
    </row>
    <row r="184" spans="1:44">
      <c r="A184">
        <f>ROW(Source!A317)</f>
        <v>317</v>
      </c>
      <c r="B184">
        <v>54030443</v>
      </c>
      <c r="C184">
        <v>54030428</v>
      </c>
      <c r="D184">
        <v>29110398</v>
      </c>
      <c r="E184">
        <v>1</v>
      </c>
      <c r="F184">
        <v>1</v>
      </c>
      <c r="G184">
        <v>1</v>
      </c>
      <c r="H184">
        <v>3</v>
      </c>
      <c r="I184" t="s">
        <v>936</v>
      </c>
      <c r="J184" t="s">
        <v>937</v>
      </c>
      <c r="K184" t="s">
        <v>938</v>
      </c>
      <c r="L184">
        <v>1348</v>
      </c>
      <c r="N184">
        <v>1009</v>
      </c>
      <c r="O184" t="s">
        <v>172</v>
      </c>
      <c r="P184" t="s">
        <v>172</v>
      </c>
      <c r="Q184">
        <v>1000</v>
      </c>
      <c r="X184">
        <v>4.0000000000000003E-5</v>
      </c>
      <c r="Y184">
        <v>15118.99</v>
      </c>
      <c r="Z184">
        <v>0</v>
      </c>
      <c r="AA184">
        <v>0</v>
      </c>
      <c r="AB184">
        <v>0</v>
      </c>
      <c r="AC184">
        <v>0</v>
      </c>
      <c r="AD184">
        <v>1</v>
      </c>
      <c r="AE184">
        <v>0</v>
      </c>
      <c r="AF184" t="s">
        <v>6</v>
      </c>
      <c r="AG184">
        <v>4.0000000000000003E-5</v>
      </c>
      <c r="AH184">
        <v>2</v>
      </c>
      <c r="AI184">
        <v>54030432</v>
      </c>
      <c r="AJ184">
        <v>179</v>
      </c>
      <c r="AK184">
        <v>0</v>
      </c>
      <c r="AL184">
        <v>0</v>
      </c>
      <c r="AM184">
        <v>0</v>
      </c>
      <c r="AN184">
        <v>0</v>
      </c>
      <c r="AO184">
        <v>0</v>
      </c>
      <c r="AP184">
        <v>0</v>
      </c>
      <c r="AQ184">
        <v>0</v>
      </c>
      <c r="AR184">
        <v>0</v>
      </c>
    </row>
    <row r="185" spans="1:44">
      <c r="A185">
        <f>ROW(Source!A317)</f>
        <v>317</v>
      </c>
      <c r="B185">
        <v>54030444</v>
      </c>
      <c r="C185">
        <v>54030428</v>
      </c>
      <c r="D185">
        <v>29114691</v>
      </c>
      <c r="E185">
        <v>1</v>
      </c>
      <c r="F185">
        <v>1</v>
      </c>
      <c r="G185">
        <v>1</v>
      </c>
      <c r="H185">
        <v>3</v>
      </c>
      <c r="I185" t="s">
        <v>1071</v>
      </c>
      <c r="J185" t="s">
        <v>1072</v>
      </c>
      <c r="K185" t="s">
        <v>1073</v>
      </c>
      <c r="L185">
        <v>1348</v>
      </c>
      <c r="N185">
        <v>1009</v>
      </c>
      <c r="O185" t="s">
        <v>172</v>
      </c>
      <c r="P185" t="s">
        <v>172</v>
      </c>
      <c r="Q185">
        <v>1000</v>
      </c>
      <c r="X185">
        <v>5.0000000000000002E-5</v>
      </c>
      <c r="Y185">
        <v>12430</v>
      </c>
      <c r="Z185">
        <v>0</v>
      </c>
      <c r="AA185">
        <v>0</v>
      </c>
      <c r="AB185">
        <v>0</v>
      </c>
      <c r="AC185">
        <v>0</v>
      </c>
      <c r="AD185">
        <v>1</v>
      </c>
      <c r="AE185">
        <v>0</v>
      </c>
      <c r="AF185" t="s">
        <v>6</v>
      </c>
      <c r="AG185">
        <v>5.0000000000000002E-5</v>
      </c>
      <c r="AH185">
        <v>3</v>
      </c>
      <c r="AI185">
        <v>-1</v>
      </c>
      <c r="AJ185" t="s">
        <v>6</v>
      </c>
      <c r="AK185">
        <v>0</v>
      </c>
      <c r="AL185">
        <v>0</v>
      </c>
      <c r="AM185">
        <v>0</v>
      </c>
      <c r="AN185">
        <v>0</v>
      </c>
      <c r="AO185">
        <v>0</v>
      </c>
      <c r="AP185">
        <v>0</v>
      </c>
      <c r="AQ185">
        <v>0</v>
      </c>
      <c r="AR185">
        <v>0</v>
      </c>
    </row>
    <row r="186" spans="1:44">
      <c r="A186">
        <f>ROW(Source!A317)</f>
        <v>317</v>
      </c>
      <c r="B186">
        <v>54030445</v>
      </c>
      <c r="C186">
        <v>54030428</v>
      </c>
      <c r="D186">
        <v>29110575</v>
      </c>
      <c r="E186">
        <v>1</v>
      </c>
      <c r="F186">
        <v>1</v>
      </c>
      <c r="G186">
        <v>1</v>
      </c>
      <c r="H186">
        <v>3</v>
      </c>
      <c r="I186" t="s">
        <v>939</v>
      </c>
      <c r="J186" t="s">
        <v>940</v>
      </c>
      <c r="K186" t="s">
        <v>941</v>
      </c>
      <c r="L186">
        <v>1346</v>
      </c>
      <c r="N186">
        <v>1009</v>
      </c>
      <c r="O186" t="s">
        <v>235</v>
      </c>
      <c r="P186" t="s">
        <v>235</v>
      </c>
      <c r="Q186">
        <v>1</v>
      </c>
      <c r="X186">
        <v>1.7000000000000001E-2</v>
      </c>
      <c r="Y186">
        <v>32.590000000000003</v>
      </c>
      <c r="Z186">
        <v>0</v>
      </c>
      <c r="AA186">
        <v>0</v>
      </c>
      <c r="AB186">
        <v>0</v>
      </c>
      <c r="AC186">
        <v>0</v>
      </c>
      <c r="AD186">
        <v>1</v>
      </c>
      <c r="AE186">
        <v>0</v>
      </c>
      <c r="AF186" t="s">
        <v>6</v>
      </c>
      <c r="AG186">
        <v>1.7000000000000001E-2</v>
      </c>
      <c r="AH186">
        <v>2</v>
      </c>
      <c r="AI186">
        <v>54030433</v>
      </c>
      <c r="AJ186">
        <v>180</v>
      </c>
      <c r="AK186">
        <v>0</v>
      </c>
      <c r="AL186">
        <v>0</v>
      </c>
      <c r="AM186">
        <v>0</v>
      </c>
      <c r="AN186">
        <v>0</v>
      </c>
      <c r="AO186">
        <v>0</v>
      </c>
      <c r="AP186">
        <v>0</v>
      </c>
      <c r="AQ186">
        <v>0</v>
      </c>
      <c r="AR186">
        <v>0</v>
      </c>
    </row>
    <row r="187" spans="1:44">
      <c r="A187">
        <f>ROW(Source!A317)</f>
        <v>317</v>
      </c>
      <c r="B187">
        <v>54030446</v>
      </c>
      <c r="C187">
        <v>54030428</v>
      </c>
      <c r="D187">
        <v>29114480</v>
      </c>
      <c r="E187">
        <v>1</v>
      </c>
      <c r="F187">
        <v>1</v>
      </c>
      <c r="G187">
        <v>1</v>
      </c>
      <c r="H187">
        <v>3</v>
      </c>
      <c r="I187" t="s">
        <v>383</v>
      </c>
      <c r="J187" t="s">
        <v>385</v>
      </c>
      <c r="K187" t="s">
        <v>384</v>
      </c>
      <c r="L187">
        <v>1355</v>
      </c>
      <c r="N187">
        <v>1010</v>
      </c>
      <c r="O187" t="s">
        <v>257</v>
      </c>
      <c r="P187" t="s">
        <v>257</v>
      </c>
      <c r="Q187">
        <v>100</v>
      </c>
      <c r="X187">
        <v>0.10299999999999999</v>
      </c>
      <c r="Y187">
        <v>83</v>
      </c>
      <c r="Z187">
        <v>0</v>
      </c>
      <c r="AA187">
        <v>0</v>
      </c>
      <c r="AB187">
        <v>0</v>
      </c>
      <c r="AC187">
        <v>0</v>
      </c>
      <c r="AD187">
        <v>1</v>
      </c>
      <c r="AE187">
        <v>0</v>
      </c>
      <c r="AF187" t="s">
        <v>6</v>
      </c>
      <c r="AG187">
        <v>0.10299999999999999</v>
      </c>
      <c r="AH187">
        <v>2</v>
      </c>
      <c r="AI187">
        <v>54030434</v>
      </c>
      <c r="AJ187">
        <v>181</v>
      </c>
      <c r="AK187">
        <v>0</v>
      </c>
      <c r="AL187">
        <v>0</v>
      </c>
      <c r="AM187">
        <v>0</v>
      </c>
      <c r="AN187">
        <v>0</v>
      </c>
      <c r="AO187">
        <v>0</v>
      </c>
      <c r="AP187">
        <v>0</v>
      </c>
      <c r="AQ187">
        <v>0</v>
      </c>
      <c r="AR187">
        <v>0</v>
      </c>
    </row>
    <row r="188" spans="1:44">
      <c r="A188">
        <f>ROW(Source!A317)</f>
        <v>317</v>
      </c>
      <c r="B188">
        <v>54030447</v>
      </c>
      <c r="C188">
        <v>54030428</v>
      </c>
      <c r="D188">
        <v>29107855</v>
      </c>
      <c r="E188">
        <v>1</v>
      </c>
      <c r="F188">
        <v>1</v>
      </c>
      <c r="G188">
        <v>1</v>
      </c>
      <c r="H188">
        <v>3</v>
      </c>
      <c r="I188" t="s">
        <v>942</v>
      </c>
      <c r="J188" t="s">
        <v>943</v>
      </c>
      <c r="K188" t="s">
        <v>944</v>
      </c>
      <c r="L188">
        <v>1346</v>
      </c>
      <c r="N188">
        <v>1009</v>
      </c>
      <c r="O188" t="s">
        <v>235</v>
      </c>
      <c r="P188" t="s">
        <v>235</v>
      </c>
      <c r="Q188">
        <v>1</v>
      </c>
      <c r="X188">
        <v>0.03</v>
      </c>
      <c r="Y188">
        <v>18.36</v>
      </c>
      <c r="Z188">
        <v>0</v>
      </c>
      <c r="AA188">
        <v>0</v>
      </c>
      <c r="AB188">
        <v>0</v>
      </c>
      <c r="AC188">
        <v>0</v>
      </c>
      <c r="AD188">
        <v>1</v>
      </c>
      <c r="AE188">
        <v>0</v>
      </c>
      <c r="AF188" t="s">
        <v>6</v>
      </c>
      <c r="AG188">
        <v>0.03</v>
      </c>
      <c r="AH188">
        <v>2</v>
      </c>
      <c r="AI188">
        <v>54030435</v>
      </c>
      <c r="AJ188">
        <v>182</v>
      </c>
      <c r="AK188">
        <v>0</v>
      </c>
      <c r="AL188">
        <v>0</v>
      </c>
      <c r="AM188">
        <v>0</v>
      </c>
      <c r="AN188">
        <v>0</v>
      </c>
      <c r="AO188">
        <v>0</v>
      </c>
      <c r="AP188">
        <v>0</v>
      </c>
      <c r="AQ188">
        <v>0</v>
      </c>
      <c r="AR188">
        <v>0</v>
      </c>
    </row>
    <row r="189" spans="1:44">
      <c r="A189">
        <f>ROW(Source!A317)</f>
        <v>317</v>
      </c>
      <c r="B189">
        <v>54030448</v>
      </c>
      <c r="C189">
        <v>54030428</v>
      </c>
      <c r="D189">
        <v>29149204</v>
      </c>
      <c r="E189">
        <v>1</v>
      </c>
      <c r="F189">
        <v>1</v>
      </c>
      <c r="G189">
        <v>1</v>
      </c>
      <c r="H189">
        <v>3</v>
      </c>
      <c r="I189" t="s">
        <v>945</v>
      </c>
      <c r="J189" t="s">
        <v>946</v>
      </c>
      <c r="K189" t="s">
        <v>947</v>
      </c>
      <c r="L189">
        <v>1348</v>
      </c>
      <c r="N189">
        <v>1009</v>
      </c>
      <c r="O189" t="s">
        <v>172</v>
      </c>
      <c r="P189" t="s">
        <v>172</v>
      </c>
      <c r="Q189">
        <v>1000</v>
      </c>
      <c r="X189">
        <v>1.0499999999999999E-3</v>
      </c>
      <c r="Y189">
        <v>729.98</v>
      </c>
      <c r="Z189">
        <v>0</v>
      </c>
      <c r="AA189">
        <v>0</v>
      </c>
      <c r="AB189">
        <v>0</v>
      </c>
      <c r="AC189">
        <v>0</v>
      </c>
      <c r="AD189">
        <v>1</v>
      </c>
      <c r="AE189">
        <v>0</v>
      </c>
      <c r="AF189" t="s">
        <v>6</v>
      </c>
      <c r="AG189">
        <v>1.0499999999999999E-3</v>
      </c>
      <c r="AH189">
        <v>2</v>
      </c>
      <c r="AI189">
        <v>54030436</v>
      </c>
      <c r="AJ189">
        <v>183</v>
      </c>
      <c r="AK189">
        <v>0</v>
      </c>
      <c r="AL189">
        <v>0</v>
      </c>
      <c r="AM189">
        <v>0</v>
      </c>
      <c r="AN189">
        <v>0</v>
      </c>
      <c r="AO189">
        <v>0</v>
      </c>
      <c r="AP189">
        <v>0</v>
      </c>
      <c r="AQ189">
        <v>0</v>
      </c>
      <c r="AR189">
        <v>0</v>
      </c>
    </row>
    <row r="190" spans="1:44">
      <c r="A190">
        <f>ROW(Source!A317)</f>
        <v>317</v>
      </c>
      <c r="B190">
        <v>54030449</v>
      </c>
      <c r="C190">
        <v>54030428</v>
      </c>
      <c r="D190">
        <v>29165966</v>
      </c>
      <c r="E190">
        <v>1</v>
      </c>
      <c r="F190">
        <v>1</v>
      </c>
      <c r="G190">
        <v>1</v>
      </c>
      <c r="H190">
        <v>3</v>
      </c>
      <c r="I190" t="s">
        <v>380</v>
      </c>
      <c r="J190" t="s">
        <v>382</v>
      </c>
      <c r="K190" t="s">
        <v>381</v>
      </c>
      <c r="L190">
        <v>1355</v>
      </c>
      <c r="N190">
        <v>1010</v>
      </c>
      <c r="O190" t="s">
        <v>257</v>
      </c>
      <c r="P190" t="s">
        <v>257</v>
      </c>
      <c r="Q190">
        <v>100</v>
      </c>
      <c r="X190">
        <v>0.03</v>
      </c>
      <c r="Y190">
        <v>1107.23</v>
      </c>
      <c r="Z190">
        <v>0</v>
      </c>
      <c r="AA190">
        <v>0</v>
      </c>
      <c r="AB190">
        <v>0</v>
      </c>
      <c r="AC190">
        <v>0</v>
      </c>
      <c r="AD190">
        <v>1</v>
      </c>
      <c r="AE190">
        <v>0</v>
      </c>
      <c r="AF190" t="s">
        <v>6</v>
      </c>
      <c r="AG190">
        <v>0.03</v>
      </c>
      <c r="AH190">
        <v>2</v>
      </c>
      <c r="AI190">
        <v>54030437</v>
      </c>
      <c r="AJ190">
        <v>184</v>
      </c>
      <c r="AK190">
        <v>0</v>
      </c>
      <c r="AL190">
        <v>0</v>
      </c>
      <c r="AM190">
        <v>0</v>
      </c>
      <c r="AN190">
        <v>0</v>
      </c>
      <c r="AO190">
        <v>0</v>
      </c>
      <c r="AP190">
        <v>0</v>
      </c>
      <c r="AQ190">
        <v>0</v>
      </c>
      <c r="AR190">
        <v>0</v>
      </c>
    </row>
    <row r="191" spans="1:44">
      <c r="A191">
        <f>ROW(Source!A317)</f>
        <v>317</v>
      </c>
      <c r="B191">
        <v>54030450</v>
      </c>
      <c r="C191">
        <v>54030428</v>
      </c>
      <c r="D191">
        <v>29170720</v>
      </c>
      <c r="E191">
        <v>1</v>
      </c>
      <c r="F191">
        <v>1</v>
      </c>
      <c r="G191">
        <v>1</v>
      </c>
      <c r="H191">
        <v>3</v>
      </c>
      <c r="I191" t="s">
        <v>377</v>
      </c>
      <c r="J191" t="s">
        <v>379</v>
      </c>
      <c r="K191" t="s">
        <v>378</v>
      </c>
      <c r="L191">
        <v>1354</v>
      </c>
      <c r="N191">
        <v>1010</v>
      </c>
      <c r="O191" t="s">
        <v>143</v>
      </c>
      <c r="P191" t="s">
        <v>143</v>
      </c>
      <c r="Q191">
        <v>1</v>
      </c>
      <c r="X191">
        <v>1</v>
      </c>
      <c r="Y191">
        <v>47.32</v>
      </c>
      <c r="Z191">
        <v>0</v>
      </c>
      <c r="AA191">
        <v>0</v>
      </c>
      <c r="AB191">
        <v>0</v>
      </c>
      <c r="AC191">
        <v>0</v>
      </c>
      <c r="AD191">
        <v>1</v>
      </c>
      <c r="AE191">
        <v>0</v>
      </c>
      <c r="AF191" t="s">
        <v>6</v>
      </c>
      <c r="AG191">
        <v>1</v>
      </c>
      <c r="AH191">
        <v>2</v>
      </c>
      <c r="AI191">
        <v>54030438</v>
      </c>
      <c r="AJ191">
        <v>185</v>
      </c>
      <c r="AK191">
        <v>0</v>
      </c>
      <c r="AL191">
        <v>0</v>
      </c>
      <c r="AM191">
        <v>0</v>
      </c>
      <c r="AN191">
        <v>0</v>
      </c>
      <c r="AO191">
        <v>0</v>
      </c>
      <c r="AP191">
        <v>0</v>
      </c>
      <c r="AQ191">
        <v>0</v>
      </c>
      <c r="AR191">
        <v>0</v>
      </c>
    </row>
    <row r="192" spans="1:44">
      <c r="A192">
        <f>ROW(Source!A317)</f>
        <v>317</v>
      </c>
      <c r="B192">
        <v>54030451</v>
      </c>
      <c r="C192">
        <v>54030428</v>
      </c>
      <c r="D192">
        <v>29171808</v>
      </c>
      <c r="E192">
        <v>1</v>
      </c>
      <c r="F192">
        <v>1</v>
      </c>
      <c r="G192">
        <v>1</v>
      </c>
      <c r="H192">
        <v>3</v>
      </c>
      <c r="I192" t="s">
        <v>830</v>
      </c>
      <c r="J192" t="s">
        <v>831</v>
      </c>
      <c r="K192" t="s">
        <v>832</v>
      </c>
      <c r="L192">
        <v>1374</v>
      </c>
      <c r="N192">
        <v>1013</v>
      </c>
      <c r="O192" t="s">
        <v>833</v>
      </c>
      <c r="P192" t="s">
        <v>833</v>
      </c>
      <c r="Q192">
        <v>1</v>
      </c>
      <c r="X192">
        <v>0.05</v>
      </c>
      <c r="Y192">
        <v>1</v>
      </c>
      <c r="Z192">
        <v>0</v>
      </c>
      <c r="AA192">
        <v>0</v>
      </c>
      <c r="AB192">
        <v>0</v>
      </c>
      <c r="AC192">
        <v>0</v>
      </c>
      <c r="AD192">
        <v>1</v>
      </c>
      <c r="AE192">
        <v>0</v>
      </c>
      <c r="AF192" t="s">
        <v>6</v>
      </c>
      <c r="AG192">
        <v>0.05</v>
      </c>
      <c r="AH192">
        <v>2</v>
      </c>
      <c r="AI192">
        <v>54030439</v>
      </c>
      <c r="AJ192">
        <v>186</v>
      </c>
      <c r="AK192">
        <v>0</v>
      </c>
      <c r="AL192">
        <v>0</v>
      </c>
      <c r="AM192">
        <v>0</v>
      </c>
      <c r="AN192">
        <v>0</v>
      </c>
      <c r="AO192">
        <v>0</v>
      </c>
      <c r="AP192">
        <v>0</v>
      </c>
      <c r="AQ192">
        <v>0</v>
      </c>
      <c r="AR192">
        <v>0</v>
      </c>
    </row>
    <row r="193" spans="1:44">
      <c r="A193">
        <f>ROW(Source!A321)</f>
        <v>321</v>
      </c>
      <c r="B193">
        <v>54030461</v>
      </c>
      <c r="C193">
        <v>54030455</v>
      </c>
      <c r="D193">
        <v>18410631</v>
      </c>
      <c r="E193">
        <v>1</v>
      </c>
      <c r="F193">
        <v>1</v>
      </c>
      <c r="G193">
        <v>1</v>
      </c>
      <c r="H193">
        <v>1</v>
      </c>
      <c r="I193" t="s">
        <v>948</v>
      </c>
      <c r="J193" t="s">
        <v>6</v>
      </c>
      <c r="K193" t="s">
        <v>949</v>
      </c>
      <c r="L193">
        <v>1369</v>
      </c>
      <c r="N193">
        <v>1013</v>
      </c>
      <c r="O193" t="s">
        <v>738</v>
      </c>
      <c r="P193" t="s">
        <v>738</v>
      </c>
      <c r="Q193">
        <v>1</v>
      </c>
      <c r="X193">
        <v>5.99</v>
      </c>
      <c r="Y193">
        <v>0</v>
      </c>
      <c r="Z193">
        <v>0</v>
      </c>
      <c r="AA193">
        <v>0</v>
      </c>
      <c r="AB193">
        <v>8.4600000000000009</v>
      </c>
      <c r="AC193">
        <v>0</v>
      </c>
      <c r="AD193">
        <v>1</v>
      </c>
      <c r="AE193">
        <v>1</v>
      </c>
      <c r="AF193" t="s">
        <v>6</v>
      </c>
      <c r="AG193">
        <v>5.99</v>
      </c>
      <c r="AH193">
        <v>2</v>
      </c>
      <c r="AI193">
        <v>54030456</v>
      </c>
      <c r="AJ193">
        <v>187</v>
      </c>
      <c r="AK193">
        <v>0</v>
      </c>
      <c r="AL193">
        <v>0</v>
      </c>
      <c r="AM193">
        <v>0</v>
      </c>
      <c r="AN193">
        <v>0</v>
      </c>
      <c r="AO193">
        <v>0</v>
      </c>
      <c r="AP193">
        <v>0</v>
      </c>
      <c r="AQ193">
        <v>0</v>
      </c>
      <c r="AR193">
        <v>0</v>
      </c>
    </row>
    <row r="194" spans="1:44">
      <c r="A194">
        <f>ROW(Source!A321)</f>
        <v>321</v>
      </c>
      <c r="B194">
        <v>54030462</v>
      </c>
      <c r="C194">
        <v>54030455</v>
      </c>
      <c r="D194">
        <v>121548</v>
      </c>
      <c r="E194">
        <v>1</v>
      </c>
      <c r="F194">
        <v>1</v>
      </c>
      <c r="G194">
        <v>1</v>
      </c>
      <c r="H194">
        <v>1</v>
      </c>
      <c r="I194" t="s">
        <v>108</v>
      </c>
      <c r="J194" t="s">
        <v>6</v>
      </c>
      <c r="K194" t="s">
        <v>741</v>
      </c>
      <c r="L194">
        <v>608254</v>
      </c>
      <c r="N194">
        <v>1013</v>
      </c>
      <c r="O194" t="s">
        <v>742</v>
      </c>
      <c r="P194" t="s">
        <v>742</v>
      </c>
      <c r="Q194">
        <v>1</v>
      </c>
      <c r="X194">
        <v>2.74</v>
      </c>
      <c r="Y194">
        <v>0</v>
      </c>
      <c r="Z194">
        <v>0</v>
      </c>
      <c r="AA194">
        <v>0</v>
      </c>
      <c r="AB194">
        <v>0</v>
      </c>
      <c r="AC194">
        <v>0</v>
      </c>
      <c r="AD194">
        <v>1</v>
      </c>
      <c r="AE194">
        <v>2</v>
      </c>
      <c r="AF194" t="s">
        <v>6</v>
      </c>
      <c r="AG194">
        <v>2.74</v>
      </c>
      <c r="AH194">
        <v>2</v>
      </c>
      <c r="AI194">
        <v>54030457</v>
      </c>
      <c r="AJ194">
        <v>188</v>
      </c>
      <c r="AK194">
        <v>0</v>
      </c>
      <c r="AL194">
        <v>0</v>
      </c>
      <c r="AM194">
        <v>0</v>
      </c>
      <c r="AN194">
        <v>0</v>
      </c>
      <c r="AO194">
        <v>0</v>
      </c>
      <c r="AP194">
        <v>0</v>
      </c>
      <c r="AQ194">
        <v>0</v>
      </c>
      <c r="AR194">
        <v>0</v>
      </c>
    </row>
    <row r="195" spans="1:44">
      <c r="A195">
        <f>ROW(Source!A321)</f>
        <v>321</v>
      </c>
      <c r="B195">
        <v>54030463</v>
      </c>
      <c r="C195">
        <v>54030455</v>
      </c>
      <c r="D195">
        <v>29173290</v>
      </c>
      <c r="E195">
        <v>1</v>
      </c>
      <c r="F195">
        <v>1</v>
      </c>
      <c r="G195">
        <v>1</v>
      </c>
      <c r="H195">
        <v>2</v>
      </c>
      <c r="I195" t="s">
        <v>950</v>
      </c>
      <c r="J195" t="s">
        <v>951</v>
      </c>
      <c r="K195" t="s">
        <v>952</v>
      </c>
      <c r="L195">
        <v>1368</v>
      </c>
      <c r="N195">
        <v>1011</v>
      </c>
      <c r="O195" t="s">
        <v>746</v>
      </c>
      <c r="P195" t="s">
        <v>746</v>
      </c>
      <c r="Q195">
        <v>1</v>
      </c>
      <c r="X195">
        <v>2.74</v>
      </c>
      <c r="Y195">
        <v>0</v>
      </c>
      <c r="Z195">
        <v>110</v>
      </c>
      <c r="AA195">
        <v>11.6</v>
      </c>
      <c r="AB195">
        <v>0</v>
      </c>
      <c r="AC195">
        <v>0</v>
      </c>
      <c r="AD195">
        <v>1</v>
      </c>
      <c r="AE195">
        <v>0</v>
      </c>
      <c r="AF195" t="s">
        <v>6</v>
      </c>
      <c r="AG195">
        <v>2.74</v>
      </c>
      <c r="AH195">
        <v>2</v>
      </c>
      <c r="AI195">
        <v>54030458</v>
      </c>
      <c r="AJ195">
        <v>189</v>
      </c>
      <c r="AK195">
        <v>0</v>
      </c>
      <c r="AL195">
        <v>0</v>
      </c>
      <c r="AM195">
        <v>0</v>
      </c>
      <c r="AN195">
        <v>0</v>
      </c>
      <c r="AO195">
        <v>0</v>
      </c>
      <c r="AP195">
        <v>0</v>
      </c>
      <c r="AQ195">
        <v>0</v>
      </c>
      <c r="AR195">
        <v>0</v>
      </c>
    </row>
    <row r="196" spans="1:44">
      <c r="A196">
        <f>ROW(Source!A321)</f>
        <v>321</v>
      </c>
      <c r="B196">
        <v>54030464</v>
      </c>
      <c r="C196">
        <v>54030455</v>
      </c>
      <c r="D196">
        <v>29150040</v>
      </c>
      <c r="E196">
        <v>1</v>
      </c>
      <c r="F196">
        <v>1</v>
      </c>
      <c r="G196">
        <v>1</v>
      </c>
      <c r="H196">
        <v>3</v>
      </c>
      <c r="I196" t="s">
        <v>953</v>
      </c>
      <c r="J196" t="s">
        <v>954</v>
      </c>
      <c r="K196" t="s">
        <v>955</v>
      </c>
      <c r="L196">
        <v>1339</v>
      </c>
      <c r="N196">
        <v>1007</v>
      </c>
      <c r="O196" t="s">
        <v>406</v>
      </c>
      <c r="P196" t="s">
        <v>406</v>
      </c>
      <c r="Q196">
        <v>1</v>
      </c>
      <c r="X196">
        <v>10</v>
      </c>
      <c r="Y196">
        <v>2.44</v>
      </c>
      <c r="Z196">
        <v>0</v>
      </c>
      <c r="AA196">
        <v>0</v>
      </c>
      <c r="AB196">
        <v>0</v>
      </c>
      <c r="AC196">
        <v>0</v>
      </c>
      <c r="AD196">
        <v>1</v>
      </c>
      <c r="AE196">
        <v>0</v>
      </c>
      <c r="AF196" t="s">
        <v>6</v>
      </c>
      <c r="AG196">
        <v>10</v>
      </c>
      <c r="AH196">
        <v>2</v>
      </c>
      <c r="AI196">
        <v>54030459</v>
      </c>
      <c r="AJ196">
        <v>190</v>
      </c>
      <c r="AK196">
        <v>0</v>
      </c>
      <c r="AL196">
        <v>0</v>
      </c>
      <c r="AM196">
        <v>0</v>
      </c>
      <c r="AN196">
        <v>0</v>
      </c>
      <c r="AO196">
        <v>0</v>
      </c>
      <c r="AP196">
        <v>0</v>
      </c>
      <c r="AQ196">
        <v>0</v>
      </c>
      <c r="AR196">
        <v>0</v>
      </c>
    </row>
    <row r="197" spans="1:44">
      <c r="A197">
        <f>ROW(Source!A321)</f>
        <v>321</v>
      </c>
      <c r="B197">
        <v>54030465</v>
      </c>
      <c r="C197">
        <v>54030455</v>
      </c>
      <c r="D197">
        <v>29151535</v>
      </c>
      <c r="E197">
        <v>1</v>
      </c>
      <c r="F197">
        <v>1</v>
      </c>
      <c r="G197">
        <v>1</v>
      </c>
      <c r="H197">
        <v>3</v>
      </c>
      <c r="I197" t="s">
        <v>956</v>
      </c>
      <c r="J197" t="s">
        <v>957</v>
      </c>
      <c r="K197" t="s">
        <v>958</v>
      </c>
      <c r="L197">
        <v>1346</v>
      </c>
      <c r="N197">
        <v>1009</v>
      </c>
      <c r="O197" t="s">
        <v>235</v>
      </c>
      <c r="P197" t="s">
        <v>235</v>
      </c>
      <c r="Q197">
        <v>1</v>
      </c>
      <c r="X197">
        <v>2</v>
      </c>
      <c r="Y197">
        <v>0</v>
      </c>
      <c r="Z197">
        <v>0</v>
      </c>
      <c r="AA197">
        <v>0</v>
      </c>
      <c r="AB197">
        <v>0</v>
      </c>
      <c r="AC197">
        <v>0</v>
      </c>
      <c r="AD197">
        <v>0</v>
      </c>
      <c r="AE197">
        <v>0</v>
      </c>
      <c r="AF197" t="s">
        <v>6</v>
      </c>
      <c r="AG197">
        <v>2</v>
      </c>
      <c r="AH197">
        <v>2</v>
      </c>
      <c r="AI197">
        <v>54030460</v>
      </c>
      <c r="AJ197">
        <v>191</v>
      </c>
      <c r="AK197">
        <v>0</v>
      </c>
      <c r="AL197">
        <v>0</v>
      </c>
      <c r="AM197">
        <v>0</v>
      </c>
      <c r="AN197">
        <v>0</v>
      </c>
      <c r="AO197">
        <v>0</v>
      </c>
      <c r="AP197">
        <v>0</v>
      </c>
      <c r="AQ197">
        <v>0</v>
      </c>
      <c r="AR197">
        <v>0</v>
      </c>
    </row>
    <row r="198" spans="1:44">
      <c r="A198">
        <f>ROW(Source!A322)</f>
        <v>322</v>
      </c>
      <c r="B198">
        <v>54030473</v>
      </c>
      <c r="C198">
        <v>54030466</v>
      </c>
      <c r="D198">
        <v>18411117</v>
      </c>
      <c r="E198">
        <v>1</v>
      </c>
      <c r="F198">
        <v>1</v>
      </c>
      <c r="G198">
        <v>1</v>
      </c>
      <c r="H198">
        <v>1</v>
      </c>
      <c r="I198" t="s">
        <v>853</v>
      </c>
      <c r="J198" t="s">
        <v>6</v>
      </c>
      <c r="K198" t="s">
        <v>854</v>
      </c>
      <c r="L198">
        <v>1369</v>
      </c>
      <c r="N198">
        <v>1013</v>
      </c>
      <c r="O198" t="s">
        <v>738</v>
      </c>
      <c r="P198" t="s">
        <v>738</v>
      </c>
      <c r="Q198">
        <v>1</v>
      </c>
      <c r="X198">
        <v>0.65</v>
      </c>
      <c r="Y198">
        <v>0</v>
      </c>
      <c r="Z198">
        <v>0</v>
      </c>
      <c r="AA198">
        <v>0</v>
      </c>
      <c r="AB198">
        <v>9.6199999999999992</v>
      </c>
      <c r="AC198">
        <v>0</v>
      </c>
      <c r="AD198">
        <v>1</v>
      </c>
      <c r="AE198">
        <v>1</v>
      </c>
      <c r="AF198" t="s">
        <v>6</v>
      </c>
      <c r="AG198">
        <v>0.65</v>
      </c>
      <c r="AH198">
        <v>2</v>
      </c>
      <c r="AI198">
        <v>54030467</v>
      </c>
      <c r="AJ198">
        <v>192</v>
      </c>
      <c r="AK198">
        <v>0</v>
      </c>
      <c r="AL198">
        <v>0</v>
      </c>
      <c r="AM198">
        <v>0</v>
      </c>
      <c r="AN198">
        <v>0</v>
      </c>
      <c r="AO198">
        <v>0</v>
      </c>
      <c r="AP198">
        <v>0</v>
      </c>
      <c r="AQ198">
        <v>0</v>
      </c>
      <c r="AR198">
        <v>0</v>
      </c>
    </row>
    <row r="199" spans="1:44">
      <c r="A199">
        <f>ROW(Source!A322)</f>
        <v>322</v>
      </c>
      <c r="B199">
        <v>54030474</v>
      </c>
      <c r="C199">
        <v>54030466</v>
      </c>
      <c r="D199">
        <v>121548</v>
      </c>
      <c r="E199">
        <v>1</v>
      </c>
      <c r="F199">
        <v>1</v>
      </c>
      <c r="G199">
        <v>1</v>
      </c>
      <c r="H199">
        <v>1</v>
      </c>
      <c r="I199" t="s">
        <v>108</v>
      </c>
      <c r="J199" t="s">
        <v>6</v>
      </c>
      <c r="K199" t="s">
        <v>741</v>
      </c>
      <c r="L199">
        <v>608254</v>
      </c>
      <c r="N199">
        <v>1013</v>
      </c>
      <c r="O199" t="s">
        <v>742</v>
      </c>
      <c r="P199" t="s">
        <v>742</v>
      </c>
      <c r="Q199">
        <v>1</v>
      </c>
      <c r="X199">
        <v>1.46</v>
      </c>
      <c r="Y199">
        <v>0</v>
      </c>
      <c r="Z199">
        <v>0</v>
      </c>
      <c r="AA199">
        <v>0</v>
      </c>
      <c r="AB199">
        <v>0</v>
      </c>
      <c r="AC199">
        <v>0</v>
      </c>
      <c r="AD199">
        <v>1</v>
      </c>
      <c r="AE199">
        <v>2</v>
      </c>
      <c r="AF199" t="s">
        <v>6</v>
      </c>
      <c r="AG199">
        <v>1.46</v>
      </c>
      <c r="AH199">
        <v>2</v>
      </c>
      <c r="AI199">
        <v>54030468</v>
      </c>
      <c r="AJ199">
        <v>193</v>
      </c>
      <c r="AK199">
        <v>0</v>
      </c>
      <c r="AL199">
        <v>0</v>
      </c>
      <c r="AM199">
        <v>0</v>
      </c>
      <c r="AN199">
        <v>0</v>
      </c>
      <c r="AO199">
        <v>0</v>
      </c>
      <c r="AP199">
        <v>0</v>
      </c>
      <c r="AQ199">
        <v>0</v>
      </c>
      <c r="AR199">
        <v>0</v>
      </c>
    </row>
    <row r="200" spans="1:44">
      <c r="A200">
        <f>ROW(Source!A322)</f>
        <v>322</v>
      </c>
      <c r="B200">
        <v>54030475</v>
      </c>
      <c r="C200">
        <v>54030466</v>
      </c>
      <c r="D200">
        <v>29172248</v>
      </c>
      <c r="E200">
        <v>1</v>
      </c>
      <c r="F200">
        <v>1</v>
      </c>
      <c r="G200">
        <v>1</v>
      </c>
      <c r="H200">
        <v>2</v>
      </c>
      <c r="I200" t="s">
        <v>747</v>
      </c>
      <c r="J200" t="s">
        <v>754</v>
      </c>
      <c r="K200" t="s">
        <v>749</v>
      </c>
      <c r="L200">
        <v>1368</v>
      </c>
      <c r="N200">
        <v>1011</v>
      </c>
      <c r="O200" t="s">
        <v>746</v>
      </c>
      <c r="P200" t="s">
        <v>746</v>
      </c>
      <c r="Q200">
        <v>1</v>
      </c>
      <c r="X200">
        <v>1.46</v>
      </c>
      <c r="Y200">
        <v>0</v>
      </c>
      <c r="Z200">
        <v>74.61</v>
      </c>
      <c r="AA200">
        <v>13.5</v>
      </c>
      <c r="AB200">
        <v>0</v>
      </c>
      <c r="AC200">
        <v>0</v>
      </c>
      <c r="AD200">
        <v>1</v>
      </c>
      <c r="AE200">
        <v>0</v>
      </c>
      <c r="AF200" t="s">
        <v>6</v>
      </c>
      <c r="AG200">
        <v>1.46</v>
      </c>
      <c r="AH200">
        <v>2</v>
      </c>
      <c r="AI200">
        <v>54030469</v>
      </c>
      <c r="AJ200">
        <v>194</v>
      </c>
      <c r="AK200">
        <v>0</v>
      </c>
      <c r="AL200">
        <v>0</v>
      </c>
      <c r="AM200">
        <v>0</v>
      </c>
      <c r="AN200">
        <v>0</v>
      </c>
      <c r="AO200">
        <v>0</v>
      </c>
      <c r="AP200">
        <v>0</v>
      </c>
      <c r="AQ200">
        <v>0</v>
      </c>
      <c r="AR200">
        <v>0</v>
      </c>
    </row>
    <row r="201" spans="1:44">
      <c r="A201">
        <f>ROW(Source!A322)</f>
        <v>322</v>
      </c>
      <c r="B201">
        <v>54030476</v>
      </c>
      <c r="C201">
        <v>54030466</v>
      </c>
      <c r="D201">
        <v>29172998</v>
      </c>
      <c r="E201">
        <v>1</v>
      </c>
      <c r="F201">
        <v>1</v>
      </c>
      <c r="G201">
        <v>1</v>
      </c>
      <c r="H201">
        <v>2</v>
      </c>
      <c r="I201" t="s">
        <v>959</v>
      </c>
      <c r="J201" t="s">
        <v>960</v>
      </c>
      <c r="K201" t="s">
        <v>961</v>
      </c>
      <c r="L201">
        <v>1368</v>
      </c>
      <c r="N201">
        <v>1011</v>
      </c>
      <c r="O201" t="s">
        <v>746</v>
      </c>
      <c r="P201" t="s">
        <v>746</v>
      </c>
      <c r="Q201">
        <v>1</v>
      </c>
      <c r="X201">
        <v>1.46</v>
      </c>
      <c r="Y201">
        <v>0</v>
      </c>
      <c r="Z201">
        <v>48.2</v>
      </c>
      <c r="AA201">
        <v>0</v>
      </c>
      <c r="AB201">
        <v>0</v>
      </c>
      <c r="AC201">
        <v>0</v>
      </c>
      <c r="AD201">
        <v>1</v>
      </c>
      <c r="AE201">
        <v>0</v>
      </c>
      <c r="AF201" t="s">
        <v>6</v>
      </c>
      <c r="AG201">
        <v>1.46</v>
      </c>
      <c r="AH201">
        <v>2</v>
      </c>
      <c r="AI201">
        <v>54030470</v>
      </c>
      <c r="AJ201">
        <v>195</v>
      </c>
      <c r="AK201">
        <v>0</v>
      </c>
      <c r="AL201">
        <v>0</v>
      </c>
      <c r="AM201">
        <v>0</v>
      </c>
      <c r="AN201">
        <v>0</v>
      </c>
      <c r="AO201">
        <v>0</v>
      </c>
      <c r="AP201">
        <v>0</v>
      </c>
      <c r="AQ201">
        <v>0</v>
      </c>
      <c r="AR201">
        <v>0</v>
      </c>
    </row>
    <row r="202" spans="1:44">
      <c r="A202">
        <f>ROW(Source!A322)</f>
        <v>322</v>
      </c>
      <c r="B202">
        <v>54030477</v>
      </c>
      <c r="C202">
        <v>54030466</v>
      </c>
      <c r="D202">
        <v>29173004</v>
      </c>
      <c r="E202">
        <v>1</v>
      </c>
      <c r="F202">
        <v>1</v>
      </c>
      <c r="G202">
        <v>1</v>
      </c>
      <c r="H202">
        <v>2</v>
      </c>
      <c r="I202" t="s">
        <v>962</v>
      </c>
      <c r="J202" t="s">
        <v>963</v>
      </c>
      <c r="K202" t="s">
        <v>964</v>
      </c>
      <c r="L202">
        <v>1368</v>
      </c>
      <c r="N202">
        <v>1011</v>
      </c>
      <c r="O202" t="s">
        <v>746</v>
      </c>
      <c r="P202" t="s">
        <v>746</v>
      </c>
      <c r="Q202">
        <v>1</v>
      </c>
      <c r="X202">
        <v>2.92</v>
      </c>
      <c r="Y202">
        <v>0</v>
      </c>
      <c r="Z202">
        <v>9.6199999999999992</v>
      </c>
      <c r="AA202">
        <v>0</v>
      </c>
      <c r="AB202">
        <v>0</v>
      </c>
      <c r="AC202">
        <v>0</v>
      </c>
      <c r="AD202">
        <v>1</v>
      </c>
      <c r="AE202">
        <v>0</v>
      </c>
      <c r="AF202" t="s">
        <v>6</v>
      </c>
      <c r="AG202">
        <v>2.92</v>
      </c>
      <c r="AH202">
        <v>2</v>
      </c>
      <c r="AI202">
        <v>54030471</v>
      </c>
      <c r="AJ202">
        <v>196</v>
      </c>
      <c r="AK202">
        <v>0</v>
      </c>
      <c r="AL202">
        <v>0</v>
      </c>
      <c r="AM202">
        <v>0</v>
      </c>
      <c r="AN202">
        <v>0</v>
      </c>
      <c r="AO202">
        <v>0</v>
      </c>
      <c r="AP202">
        <v>0</v>
      </c>
      <c r="AQ202">
        <v>0</v>
      </c>
      <c r="AR202">
        <v>0</v>
      </c>
    </row>
    <row r="203" spans="1:44">
      <c r="A203">
        <f>ROW(Source!A322)</f>
        <v>322</v>
      </c>
      <c r="B203">
        <v>54030478</v>
      </c>
      <c r="C203">
        <v>54030466</v>
      </c>
      <c r="D203">
        <v>29151535</v>
      </c>
      <c r="E203">
        <v>1</v>
      </c>
      <c r="F203">
        <v>1</v>
      </c>
      <c r="G203">
        <v>1</v>
      </c>
      <c r="H203">
        <v>3</v>
      </c>
      <c r="I203" t="s">
        <v>956</v>
      </c>
      <c r="J203" t="s">
        <v>957</v>
      </c>
      <c r="K203" t="s">
        <v>958</v>
      </c>
      <c r="L203">
        <v>1346</v>
      </c>
      <c r="N203">
        <v>1009</v>
      </c>
      <c r="O203" t="s">
        <v>235</v>
      </c>
      <c r="P203" t="s">
        <v>235</v>
      </c>
      <c r="Q203">
        <v>1</v>
      </c>
      <c r="X203">
        <v>200</v>
      </c>
      <c r="Y203">
        <v>0</v>
      </c>
      <c r="Z203">
        <v>0</v>
      </c>
      <c r="AA203">
        <v>0</v>
      </c>
      <c r="AB203">
        <v>0</v>
      </c>
      <c r="AC203">
        <v>0</v>
      </c>
      <c r="AD203">
        <v>0</v>
      </c>
      <c r="AE203">
        <v>0</v>
      </c>
      <c r="AF203" t="s">
        <v>6</v>
      </c>
      <c r="AG203">
        <v>200</v>
      </c>
      <c r="AH203">
        <v>2</v>
      </c>
      <c r="AI203">
        <v>54030472</v>
      </c>
      <c r="AJ203">
        <v>197</v>
      </c>
      <c r="AK203">
        <v>0</v>
      </c>
      <c r="AL203">
        <v>0</v>
      </c>
      <c r="AM203">
        <v>0</v>
      </c>
      <c r="AN203">
        <v>0</v>
      </c>
      <c r="AO203">
        <v>0</v>
      </c>
      <c r="AP203">
        <v>0</v>
      </c>
      <c r="AQ203">
        <v>0</v>
      </c>
      <c r="AR203">
        <v>0</v>
      </c>
    </row>
    <row r="204" spans="1:44">
      <c r="A204">
        <f>ROW(Source!A439)</f>
        <v>439</v>
      </c>
      <c r="B204">
        <v>54030494</v>
      </c>
      <c r="C204">
        <v>54030491</v>
      </c>
      <c r="D204">
        <v>121548</v>
      </c>
      <c r="E204">
        <v>1</v>
      </c>
      <c r="F204">
        <v>1</v>
      </c>
      <c r="G204">
        <v>1</v>
      </c>
      <c r="H204">
        <v>1</v>
      </c>
      <c r="I204" t="s">
        <v>108</v>
      </c>
      <c r="J204" t="s">
        <v>6</v>
      </c>
      <c r="K204" t="s">
        <v>741</v>
      </c>
      <c r="L204">
        <v>608254</v>
      </c>
      <c r="N204">
        <v>1013</v>
      </c>
      <c r="O204" t="s">
        <v>742</v>
      </c>
      <c r="P204" t="s">
        <v>742</v>
      </c>
      <c r="Q204">
        <v>1</v>
      </c>
      <c r="X204">
        <v>27.95</v>
      </c>
      <c r="Y204">
        <v>0</v>
      </c>
      <c r="Z204">
        <v>0</v>
      </c>
      <c r="AA204">
        <v>0</v>
      </c>
      <c r="AB204">
        <v>0</v>
      </c>
      <c r="AC204">
        <v>0</v>
      </c>
      <c r="AD204">
        <v>1</v>
      </c>
      <c r="AE204">
        <v>2</v>
      </c>
      <c r="AF204" t="s">
        <v>6</v>
      </c>
      <c r="AG204">
        <v>27.95</v>
      </c>
      <c r="AH204">
        <v>2</v>
      </c>
      <c r="AI204">
        <v>54030492</v>
      </c>
      <c r="AJ204">
        <v>198</v>
      </c>
      <c r="AK204">
        <v>0</v>
      </c>
      <c r="AL204">
        <v>0</v>
      </c>
      <c r="AM204">
        <v>0</v>
      </c>
      <c r="AN204">
        <v>0</v>
      </c>
      <c r="AO204">
        <v>0</v>
      </c>
      <c r="AP204">
        <v>0</v>
      </c>
      <c r="AQ204">
        <v>0</v>
      </c>
      <c r="AR204">
        <v>0</v>
      </c>
    </row>
    <row r="205" spans="1:44">
      <c r="A205">
        <f>ROW(Source!A439)</f>
        <v>439</v>
      </c>
      <c r="B205">
        <v>54030495</v>
      </c>
      <c r="C205">
        <v>54030491</v>
      </c>
      <c r="D205">
        <v>29172766</v>
      </c>
      <c r="E205">
        <v>1</v>
      </c>
      <c r="F205">
        <v>1</v>
      </c>
      <c r="G205">
        <v>1</v>
      </c>
      <c r="H205">
        <v>2</v>
      </c>
      <c r="I205" t="s">
        <v>882</v>
      </c>
      <c r="J205" t="s">
        <v>883</v>
      </c>
      <c r="K205" t="s">
        <v>884</v>
      </c>
      <c r="L205">
        <v>1368</v>
      </c>
      <c r="N205">
        <v>1011</v>
      </c>
      <c r="O205" t="s">
        <v>746</v>
      </c>
      <c r="P205" t="s">
        <v>746</v>
      </c>
      <c r="Q205">
        <v>1</v>
      </c>
      <c r="X205">
        <v>27.95</v>
      </c>
      <c r="Y205">
        <v>0</v>
      </c>
      <c r="Z205">
        <v>125.7</v>
      </c>
      <c r="AA205">
        <v>13.5</v>
      </c>
      <c r="AB205">
        <v>0</v>
      </c>
      <c r="AC205">
        <v>0</v>
      </c>
      <c r="AD205">
        <v>1</v>
      </c>
      <c r="AE205">
        <v>0</v>
      </c>
      <c r="AF205" t="s">
        <v>6</v>
      </c>
      <c r="AG205">
        <v>27.95</v>
      </c>
      <c r="AH205">
        <v>2</v>
      </c>
      <c r="AI205">
        <v>54030493</v>
      </c>
      <c r="AJ205">
        <v>199</v>
      </c>
      <c r="AK205">
        <v>0</v>
      </c>
      <c r="AL205">
        <v>0</v>
      </c>
      <c r="AM205">
        <v>0</v>
      </c>
      <c r="AN205">
        <v>0</v>
      </c>
      <c r="AO205">
        <v>0</v>
      </c>
      <c r="AP205">
        <v>0</v>
      </c>
      <c r="AQ205">
        <v>0</v>
      </c>
      <c r="AR205">
        <v>0</v>
      </c>
    </row>
    <row r="206" spans="1:44">
      <c r="A206">
        <f>ROW(Source!A440)</f>
        <v>440</v>
      </c>
      <c r="B206">
        <v>54030498</v>
      </c>
      <c r="C206">
        <v>54030496</v>
      </c>
      <c r="D206">
        <v>18406804</v>
      </c>
      <c r="E206">
        <v>1</v>
      </c>
      <c r="F206">
        <v>1</v>
      </c>
      <c r="G206">
        <v>1</v>
      </c>
      <c r="H206">
        <v>1</v>
      </c>
      <c r="I206" t="s">
        <v>814</v>
      </c>
      <c r="J206" t="s">
        <v>6</v>
      </c>
      <c r="K206" t="s">
        <v>815</v>
      </c>
      <c r="L206">
        <v>1369</v>
      </c>
      <c r="N206">
        <v>1013</v>
      </c>
      <c r="O206" t="s">
        <v>738</v>
      </c>
      <c r="P206" t="s">
        <v>738</v>
      </c>
      <c r="Q206">
        <v>1</v>
      </c>
      <c r="X206">
        <v>154</v>
      </c>
      <c r="Y206">
        <v>0</v>
      </c>
      <c r="Z206">
        <v>0</v>
      </c>
      <c r="AA206">
        <v>0</v>
      </c>
      <c r="AB206">
        <v>7.8</v>
      </c>
      <c r="AC206">
        <v>0</v>
      </c>
      <c r="AD206">
        <v>1</v>
      </c>
      <c r="AE206">
        <v>1</v>
      </c>
      <c r="AF206" t="s">
        <v>6</v>
      </c>
      <c r="AG206">
        <v>154</v>
      </c>
      <c r="AH206">
        <v>2</v>
      </c>
      <c r="AI206">
        <v>54030497</v>
      </c>
      <c r="AJ206">
        <v>200</v>
      </c>
      <c r="AK206">
        <v>0</v>
      </c>
      <c r="AL206">
        <v>0</v>
      </c>
      <c r="AM206">
        <v>0</v>
      </c>
      <c r="AN206">
        <v>0</v>
      </c>
      <c r="AO206">
        <v>0</v>
      </c>
      <c r="AP206">
        <v>0</v>
      </c>
      <c r="AQ206">
        <v>0</v>
      </c>
      <c r="AR206">
        <v>0</v>
      </c>
    </row>
    <row r="207" spans="1:44">
      <c r="A207">
        <f>ROW(Source!A441)</f>
        <v>441</v>
      </c>
      <c r="B207">
        <v>54030504</v>
      </c>
      <c r="C207">
        <v>54030499</v>
      </c>
      <c r="D207">
        <v>18410631</v>
      </c>
      <c r="E207">
        <v>1</v>
      </c>
      <c r="F207">
        <v>1</v>
      </c>
      <c r="G207">
        <v>1</v>
      </c>
      <c r="H207">
        <v>1</v>
      </c>
      <c r="I207" t="s">
        <v>948</v>
      </c>
      <c r="J207" t="s">
        <v>6</v>
      </c>
      <c r="K207" t="s">
        <v>949</v>
      </c>
      <c r="L207">
        <v>1369</v>
      </c>
      <c r="N207">
        <v>1013</v>
      </c>
      <c r="O207" t="s">
        <v>738</v>
      </c>
      <c r="P207" t="s">
        <v>738</v>
      </c>
      <c r="Q207">
        <v>1</v>
      </c>
      <c r="X207">
        <v>133</v>
      </c>
      <c r="Y207">
        <v>0</v>
      </c>
      <c r="Z207">
        <v>0</v>
      </c>
      <c r="AA207">
        <v>0</v>
      </c>
      <c r="AB207">
        <v>8.4600000000000009</v>
      </c>
      <c r="AC207">
        <v>0</v>
      </c>
      <c r="AD207">
        <v>1</v>
      </c>
      <c r="AE207">
        <v>1</v>
      </c>
      <c r="AF207" t="s">
        <v>6</v>
      </c>
      <c r="AG207">
        <v>133</v>
      </c>
      <c r="AH207">
        <v>2</v>
      </c>
      <c r="AI207">
        <v>54030500</v>
      </c>
      <c r="AJ207">
        <v>201</v>
      </c>
      <c r="AK207">
        <v>0</v>
      </c>
      <c r="AL207">
        <v>0</v>
      </c>
      <c r="AM207">
        <v>0</v>
      </c>
      <c r="AN207">
        <v>0</v>
      </c>
      <c r="AO207">
        <v>0</v>
      </c>
      <c r="AP207">
        <v>0</v>
      </c>
      <c r="AQ207">
        <v>0</v>
      </c>
      <c r="AR207">
        <v>0</v>
      </c>
    </row>
    <row r="208" spans="1:44">
      <c r="A208">
        <f>ROW(Source!A441)</f>
        <v>441</v>
      </c>
      <c r="B208">
        <v>54030505</v>
      </c>
      <c r="C208">
        <v>54030499</v>
      </c>
      <c r="D208">
        <v>29107408</v>
      </c>
      <c r="E208">
        <v>1</v>
      </c>
      <c r="F208">
        <v>1</v>
      </c>
      <c r="G208">
        <v>1</v>
      </c>
      <c r="H208">
        <v>3</v>
      </c>
      <c r="I208" t="s">
        <v>965</v>
      </c>
      <c r="J208" t="s">
        <v>966</v>
      </c>
      <c r="K208" t="s">
        <v>967</v>
      </c>
      <c r="L208">
        <v>1348</v>
      </c>
      <c r="N208">
        <v>1009</v>
      </c>
      <c r="O208" t="s">
        <v>172</v>
      </c>
      <c r="P208" t="s">
        <v>172</v>
      </c>
      <c r="Q208">
        <v>1000</v>
      </c>
      <c r="X208">
        <v>8.0000000000000004E-4</v>
      </c>
      <c r="Y208">
        <v>4769.99</v>
      </c>
      <c r="Z208">
        <v>0</v>
      </c>
      <c r="AA208">
        <v>0</v>
      </c>
      <c r="AB208">
        <v>0</v>
      </c>
      <c r="AC208">
        <v>0</v>
      </c>
      <c r="AD208">
        <v>1</v>
      </c>
      <c r="AE208">
        <v>0</v>
      </c>
      <c r="AF208" t="s">
        <v>6</v>
      </c>
      <c r="AG208">
        <v>8.0000000000000004E-4</v>
      </c>
      <c r="AH208">
        <v>2</v>
      </c>
      <c r="AI208">
        <v>54030501</v>
      </c>
      <c r="AJ208">
        <v>202</v>
      </c>
      <c r="AK208">
        <v>0</v>
      </c>
      <c r="AL208">
        <v>0</v>
      </c>
      <c r="AM208">
        <v>0</v>
      </c>
      <c r="AN208">
        <v>0</v>
      </c>
      <c r="AO208">
        <v>0</v>
      </c>
      <c r="AP208">
        <v>0</v>
      </c>
      <c r="AQ208">
        <v>0</v>
      </c>
      <c r="AR208">
        <v>0</v>
      </c>
    </row>
    <row r="209" spans="1:44">
      <c r="A209">
        <f>ROW(Source!A441)</f>
        <v>441</v>
      </c>
      <c r="B209">
        <v>54030506</v>
      </c>
      <c r="C209">
        <v>54030499</v>
      </c>
      <c r="D209">
        <v>29115451</v>
      </c>
      <c r="E209">
        <v>1</v>
      </c>
      <c r="F209">
        <v>1</v>
      </c>
      <c r="G209">
        <v>1</v>
      </c>
      <c r="H209">
        <v>3</v>
      </c>
      <c r="I209" t="s">
        <v>968</v>
      </c>
      <c r="J209" t="s">
        <v>969</v>
      </c>
      <c r="K209" t="s">
        <v>970</v>
      </c>
      <c r="L209">
        <v>1339</v>
      </c>
      <c r="N209">
        <v>1007</v>
      </c>
      <c r="O209" t="s">
        <v>406</v>
      </c>
      <c r="P209" t="s">
        <v>406</v>
      </c>
      <c r="Q209">
        <v>1</v>
      </c>
      <c r="X209">
        <v>0.08</v>
      </c>
      <c r="Y209">
        <v>874.5</v>
      </c>
      <c r="Z209">
        <v>0</v>
      </c>
      <c r="AA209">
        <v>0</v>
      </c>
      <c r="AB209">
        <v>0</v>
      </c>
      <c r="AC209">
        <v>0</v>
      </c>
      <c r="AD209">
        <v>1</v>
      </c>
      <c r="AE209">
        <v>0</v>
      </c>
      <c r="AF209" t="s">
        <v>6</v>
      </c>
      <c r="AG209">
        <v>0.08</v>
      </c>
      <c r="AH209">
        <v>2</v>
      </c>
      <c r="AI209">
        <v>54030502</v>
      </c>
      <c r="AJ209">
        <v>203</v>
      </c>
      <c r="AK209">
        <v>0</v>
      </c>
      <c r="AL209">
        <v>0</v>
      </c>
      <c r="AM209">
        <v>0</v>
      </c>
      <c r="AN209">
        <v>0</v>
      </c>
      <c r="AO209">
        <v>0</v>
      </c>
      <c r="AP209">
        <v>0</v>
      </c>
      <c r="AQ209">
        <v>0</v>
      </c>
      <c r="AR209">
        <v>0</v>
      </c>
    </row>
    <row r="210" spans="1:44">
      <c r="A210">
        <f>ROW(Source!A441)</f>
        <v>441</v>
      </c>
      <c r="B210">
        <v>54030507</v>
      </c>
      <c r="C210">
        <v>54030499</v>
      </c>
      <c r="D210">
        <v>29158418</v>
      </c>
      <c r="E210">
        <v>1</v>
      </c>
      <c r="F210">
        <v>1</v>
      </c>
      <c r="G210">
        <v>1</v>
      </c>
      <c r="H210">
        <v>3</v>
      </c>
      <c r="I210" t="s">
        <v>440</v>
      </c>
      <c r="J210" t="s">
        <v>442</v>
      </c>
      <c r="K210" t="s">
        <v>441</v>
      </c>
      <c r="L210">
        <v>1301</v>
      </c>
      <c r="N210">
        <v>1003</v>
      </c>
      <c r="O210" t="s">
        <v>196</v>
      </c>
      <c r="P210" t="s">
        <v>196</v>
      </c>
      <c r="Q210">
        <v>1</v>
      </c>
      <c r="X210">
        <v>1000</v>
      </c>
      <c r="Y210">
        <v>31.53</v>
      </c>
      <c r="Z210">
        <v>0</v>
      </c>
      <c r="AA210">
        <v>0</v>
      </c>
      <c r="AB210">
        <v>0</v>
      </c>
      <c r="AC210">
        <v>0</v>
      </c>
      <c r="AD210">
        <v>1</v>
      </c>
      <c r="AE210">
        <v>0</v>
      </c>
      <c r="AF210" t="s">
        <v>6</v>
      </c>
      <c r="AG210">
        <v>1000</v>
      </c>
      <c r="AH210">
        <v>2</v>
      </c>
      <c r="AI210">
        <v>54030503</v>
      </c>
      <c r="AJ210">
        <v>204</v>
      </c>
      <c r="AK210">
        <v>0</v>
      </c>
      <c r="AL210">
        <v>0</v>
      </c>
      <c r="AM210">
        <v>0</v>
      </c>
      <c r="AN210">
        <v>0</v>
      </c>
      <c r="AO210">
        <v>0</v>
      </c>
      <c r="AP210">
        <v>0</v>
      </c>
      <c r="AQ210">
        <v>0</v>
      </c>
      <c r="AR210">
        <v>0</v>
      </c>
    </row>
    <row r="211" spans="1:44">
      <c r="A211">
        <f>ROW(Source!A443)</f>
        <v>443</v>
      </c>
      <c r="B211">
        <v>54030520</v>
      </c>
      <c r="C211">
        <v>54030509</v>
      </c>
      <c r="D211">
        <v>29362762</v>
      </c>
      <c r="E211">
        <v>1</v>
      </c>
      <c r="F211">
        <v>1</v>
      </c>
      <c r="G211">
        <v>1</v>
      </c>
      <c r="H211">
        <v>1</v>
      </c>
      <c r="I211" t="s">
        <v>885</v>
      </c>
      <c r="J211" t="s">
        <v>6</v>
      </c>
      <c r="K211" t="s">
        <v>886</v>
      </c>
      <c r="L211">
        <v>1369</v>
      </c>
      <c r="N211">
        <v>1013</v>
      </c>
      <c r="O211" t="s">
        <v>738</v>
      </c>
      <c r="P211" t="s">
        <v>738</v>
      </c>
      <c r="Q211">
        <v>1</v>
      </c>
      <c r="X211">
        <v>23.04</v>
      </c>
      <c r="Y211">
        <v>0</v>
      </c>
      <c r="Z211">
        <v>0</v>
      </c>
      <c r="AA211">
        <v>0</v>
      </c>
      <c r="AB211">
        <v>9.6199999999999992</v>
      </c>
      <c r="AC211">
        <v>0</v>
      </c>
      <c r="AD211">
        <v>1</v>
      </c>
      <c r="AE211">
        <v>1</v>
      </c>
      <c r="AF211" t="s">
        <v>6</v>
      </c>
      <c r="AG211">
        <v>23.04</v>
      </c>
      <c r="AH211">
        <v>2</v>
      </c>
      <c r="AI211">
        <v>54030510</v>
      </c>
      <c r="AJ211">
        <v>205</v>
      </c>
      <c r="AK211">
        <v>0</v>
      </c>
      <c r="AL211">
        <v>0</v>
      </c>
      <c r="AM211">
        <v>0</v>
      </c>
      <c r="AN211">
        <v>0</v>
      </c>
      <c r="AO211">
        <v>0</v>
      </c>
      <c r="AP211">
        <v>0</v>
      </c>
      <c r="AQ211">
        <v>0</v>
      </c>
      <c r="AR211">
        <v>0</v>
      </c>
    </row>
    <row r="212" spans="1:44">
      <c r="A212">
        <f>ROW(Source!A443)</f>
        <v>443</v>
      </c>
      <c r="B212">
        <v>54030521</v>
      </c>
      <c r="C212">
        <v>54030509</v>
      </c>
      <c r="D212">
        <v>121548</v>
      </c>
      <c r="E212">
        <v>1</v>
      </c>
      <c r="F212">
        <v>1</v>
      </c>
      <c r="G212">
        <v>1</v>
      </c>
      <c r="H212">
        <v>1</v>
      </c>
      <c r="I212" t="s">
        <v>108</v>
      </c>
      <c r="J212" t="s">
        <v>6</v>
      </c>
      <c r="K212" t="s">
        <v>741</v>
      </c>
      <c r="L212">
        <v>608254</v>
      </c>
      <c r="N212">
        <v>1013</v>
      </c>
      <c r="O212" t="s">
        <v>742</v>
      </c>
      <c r="P212" t="s">
        <v>742</v>
      </c>
      <c r="Q212">
        <v>1</v>
      </c>
      <c r="X212">
        <v>0.2</v>
      </c>
      <c r="Y212">
        <v>0</v>
      </c>
      <c r="Z212">
        <v>0</v>
      </c>
      <c r="AA212">
        <v>0</v>
      </c>
      <c r="AB212">
        <v>0</v>
      </c>
      <c r="AC212">
        <v>0</v>
      </c>
      <c r="AD212">
        <v>1</v>
      </c>
      <c r="AE212">
        <v>2</v>
      </c>
      <c r="AF212" t="s">
        <v>6</v>
      </c>
      <c r="AG212">
        <v>0.2</v>
      </c>
      <c r="AH212">
        <v>2</v>
      </c>
      <c r="AI212">
        <v>54030511</v>
      </c>
      <c r="AJ212">
        <v>206</v>
      </c>
      <c r="AK212">
        <v>0</v>
      </c>
      <c r="AL212">
        <v>0</v>
      </c>
      <c r="AM212">
        <v>0</v>
      </c>
      <c r="AN212">
        <v>0</v>
      </c>
      <c r="AO212">
        <v>0</v>
      </c>
      <c r="AP212">
        <v>0</v>
      </c>
      <c r="AQ212">
        <v>0</v>
      </c>
      <c r="AR212">
        <v>0</v>
      </c>
    </row>
    <row r="213" spans="1:44">
      <c r="A213">
        <f>ROW(Source!A443)</f>
        <v>443</v>
      </c>
      <c r="B213">
        <v>54030522</v>
      </c>
      <c r="C213">
        <v>54030509</v>
      </c>
      <c r="D213">
        <v>29172362</v>
      </c>
      <c r="E213">
        <v>1</v>
      </c>
      <c r="F213">
        <v>1</v>
      </c>
      <c r="G213">
        <v>1</v>
      </c>
      <c r="H213">
        <v>2</v>
      </c>
      <c r="I213" t="s">
        <v>818</v>
      </c>
      <c r="J213" t="s">
        <v>819</v>
      </c>
      <c r="K213" t="s">
        <v>820</v>
      </c>
      <c r="L213">
        <v>1368</v>
      </c>
      <c r="N213">
        <v>1011</v>
      </c>
      <c r="O213" t="s">
        <v>746</v>
      </c>
      <c r="P213" t="s">
        <v>746</v>
      </c>
      <c r="Q213">
        <v>1</v>
      </c>
      <c r="X213">
        <v>0.2</v>
      </c>
      <c r="Y213">
        <v>0</v>
      </c>
      <c r="Z213">
        <v>134.65</v>
      </c>
      <c r="AA213">
        <v>13.5</v>
      </c>
      <c r="AB213">
        <v>0</v>
      </c>
      <c r="AC213">
        <v>0</v>
      </c>
      <c r="AD213">
        <v>1</v>
      </c>
      <c r="AE213">
        <v>0</v>
      </c>
      <c r="AF213" t="s">
        <v>6</v>
      </c>
      <c r="AG213">
        <v>0.2</v>
      </c>
      <c r="AH213">
        <v>2</v>
      </c>
      <c r="AI213">
        <v>54030512</v>
      </c>
      <c r="AJ213">
        <v>207</v>
      </c>
      <c r="AK213">
        <v>0</v>
      </c>
      <c r="AL213">
        <v>0</v>
      </c>
      <c r="AM213">
        <v>0</v>
      </c>
      <c r="AN213">
        <v>0</v>
      </c>
      <c r="AO213">
        <v>0</v>
      </c>
      <c r="AP213">
        <v>0</v>
      </c>
      <c r="AQ213">
        <v>0</v>
      </c>
      <c r="AR213">
        <v>0</v>
      </c>
    </row>
    <row r="214" spans="1:44">
      <c r="A214">
        <f>ROW(Source!A443)</f>
        <v>443</v>
      </c>
      <c r="B214">
        <v>54030523</v>
      </c>
      <c r="C214">
        <v>54030509</v>
      </c>
      <c r="D214">
        <v>29172498</v>
      </c>
      <c r="E214">
        <v>1</v>
      </c>
      <c r="F214">
        <v>1</v>
      </c>
      <c r="G214">
        <v>1</v>
      </c>
      <c r="H214">
        <v>2</v>
      </c>
      <c r="I214" t="s">
        <v>888</v>
      </c>
      <c r="J214" t="s">
        <v>889</v>
      </c>
      <c r="K214" t="s">
        <v>890</v>
      </c>
      <c r="L214">
        <v>1368</v>
      </c>
      <c r="N214">
        <v>1011</v>
      </c>
      <c r="O214" t="s">
        <v>746</v>
      </c>
      <c r="P214" t="s">
        <v>746</v>
      </c>
      <c r="Q214">
        <v>1</v>
      </c>
      <c r="X214">
        <v>5.14</v>
      </c>
      <c r="Y214">
        <v>0</v>
      </c>
      <c r="Z214">
        <v>2.37</v>
      </c>
      <c r="AA214">
        <v>0</v>
      </c>
      <c r="AB214">
        <v>0</v>
      </c>
      <c r="AC214">
        <v>0</v>
      </c>
      <c r="AD214">
        <v>1</v>
      </c>
      <c r="AE214">
        <v>0</v>
      </c>
      <c r="AF214" t="s">
        <v>6</v>
      </c>
      <c r="AG214">
        <v>5.14</v>
      </c>
      <c r="AH214">
        <v>2</v>
      </c>
      <c r="AI214">
        <v>54030513</v>
      </c>
      <c r="AJ214">
        <v>208</v>
      </c>
      <c r="AK214">
        <v>0</v>
      </c>
      <c r="AL214">
        <v>0</v>
      </c>
      <c r="AM214">
        <v>0</v>
      </c>
      <c r="AN214">
        <v>0</v>
      </c>
      <c r="AO214">
        <v>0</v>
      </c>
      <c r="AP214">
        <v>0</v>
      </c>
      <c r="AQ214">
        <v>0</v>
      </c>
      <c r="AR214">
        <v>0</v>
      </c>
    </row>
    <row r="215" spans="1:44">
      <c r="A215">
        <f>ROW(Source!A443)</f>
        <v>443</v>
      </c>
      <c r="B215">
        <v>54030524</v>
      </c>
      <c r="C215">
        <v>54030509</v>
      </c>
      <c r="D215">
        <v>29172516</v>
      </c>
      <c r="E215">
        <v>1</v>
      </c>
      <c r="F215">
        <v>1</v>
      </c>
      <c r="G215">
        <v>1</v>
      </c>
      <c r="H215">
        <v>2</v>
      </c>
      <c r="I215" t="s">
        <v>891</v>
      </c>
      <c r="J215" t="s">
        <v>892</v>
      </c>
      <c r="K215" t="s">
        <v>893</v>
      </c>
      <c r="L215">
        <v>1368</v>
      </c>
      <c r="N215">
        <v>1011</v>
      </c>
      <c r="O215" t="s">
        <v>746</v>
      </c>
      <c r="P215" t="s">
        <v>746</v>
      </c>
      <c r="Q215">
        <v>1</v>
      </c>
      <c r="X215">
        <v>5.14</v>
      </c>
      <c r="Y215">
        <v>0</v>
      </c>
      <c r="Z215">
        <v>6.9</v>
      </c>
      <c r="AA215">
        <v>0</v>
      </c>
      <c r="AB215">
        <v>0</v>
      </c>
      <c r="AC215">
        <v>0</v>
      </c>
      <c r="AD215">
        <v>1</v>
      </c>
      <c r="AE215">
        <v>0</v>
      </c>
      <c r="AF215" t="s">
        <v>6</v>
      </c>
      <c r="AG215">
        <v>5.14</v>
      </c>
      <c r="AH215">
        <v>2</v>
      </c>
      <c r="AI215">
        <v>54030514</v>
      </c>
      <c r="AJ215">
        <v>209</v>
      </c>
      <c r="AK215">
        <v>0</v>
      </c>
      <c r="AL215">
        <v>0</v>
      </c>
      <c r="AM215">
        <v>0</v>
      </c>
      <c r="AN215">
        <v>0</v>
      </c>
      <c r="AO215">
        <v>0</v>
      </c>
      <c r="AP215">
        <v>0</v>
      </c>
      <c r="AQ215">
        <v>0</v>
      </c>
      <c r="AR215">
        <v>0</v>
      </c>
    </row>
    <row r="216" spans="1:44">
      <c r="A216">
        <f>ROW(Source!A443)</f>
        <v>443</v>
      </c>
      <c r="B216">
        <v>54030525</v>
      </c>
      <c r="C216">
        <v>54030509</v>
      </c>
      <c r="D216">
        <v>29174913</v>
      </c>
      <c r="E216">
        <v>1</v>
      </c>
      <c r="F216">
        <v>1</v>
      </c>
      <c r="G216">
        <v>1</v>
      </c>
      <c r="H216">
        <v>2</v>
      </c>
      <c r="I216" t="s">
        <v>760</v>
      </c>
      <c r="J216" t="s">
        <v>761</v>
      </c>
      <c r="K216" t="s">
        <v>762</v>
      </c>
      <c r="L216">
        <v>1368</v>
      </c>
      <c r="N216">
        <v>1011</v>
      </c>
      <c r="O216" t="s">
        <v>746</v>
      </c>
      <c r="P216" t="s">
        <v>746</v>
      </c>
      <c r="Q216">
        <v>1</v>
      </c>
      <c r="X216">
        <v>0.2</v>
      </c>
      <c r="Y216">
        <v>0</v>
      </c>
      <c r="Z216">
        <v>87.17</v>
      </c>
      <c r="AA216">
        <v>11.6</v>
      </c>
      <c r="AB216">
        <v>0</v>
      </c>
      <c r="AC216">
        <v>0</v>
      </c>
      <c r="AD216">
        <v>1</v>
      </c>
      <c r="AE216">
        <v>0</v>
      </c>
      <c r="AF216" t="s">
        <v>6</v>
      </c>
      <c r="AG216">
        <v>0.2</v>
      </c>
      <c r="AH216">
        <v>2</v>
      </c>
      <c r="AI216">
        <v>54030515</v>
      </c>
      <c r="AJ216">
        <v>210</v>
      </c>
      <c r="AK216">
        <v>0</v>
      </c>
      <c r="AL216">
        <v>0</v>
      </c>
      <c r="AM216">
        <v>0</v>
      </c>
      <c r="AN216">
        <v>0</v>
      </c>
      <c r="AO216">
        <v>0</v>
      </c>
      <c r="AP216">
        <v>0</v>
      </c>
      <c r="AQ216">
        <v>0</v>
      </c>
      <c r="AR216">
        <v>0</v>
      </c>
    </row>
    <row r="217" spans="1:44">
      <c r="A217">
        <f>ROW(Source!A443)</f>
        <v>443</v>
      </c>
      <c r="B217">
        <v>54030526</v>
      </c>
      <c r="C217">
        <v>54030509</v>
      </c>
      <c r="D217">
        <v>29110793</v>
      </c>
      <c r="E217">
        <v>1</v>
      </c>
      <c r="F217">
        <v>1</v>
      </c>
      <c r="G217">
        <v>1</v>
      </c>
      <c r="H217">
        <v>3</v>
      </c>
      <c r="I217" t="s">
        <v>900</v>
      </c>
      <c r="J217" t="s">
        <v>901</v>
      </c>
      <c r="K217" t="s">
        <v>902</v>
      </c>
      <c r="L217">
        <v>1308</v>
      </c>
      <c r="N217">
        <v>1003</v>
      </c>
      <c r="O217" t="s">
        <v>119</v>
      </c>
      <c r="P217" t="s">
        <v>119</v>
      </c>
      <c r="Q217">
        <v>100</v>
      </c>
      <c r="X217">
        <v>9.5999999999999992E-3</v>
      </c>
      <c r="Y217">
        <v>120.36</v>
      </c>
      <c r="Z217">
        <v>0</v>
      </c>
      <c r="AA217">
        <v>0</v>
      </c>
      <c r="AB217">
        <v>0</v>
      </c>
      <c r="AC217">
        <v>0</v>
      </c>
      <c r="AD217">
        <v>1</v>
      </c>
      <c r="AE217">
        <v>0</v>
      </c>
      <c r="AF217" t="s">
        <v>6</v>
      </c>
      <c r="AG217">
        <v>9.5999999999999992E-3</v>
      </c>
      <c r="AH217">
        <v>2</v>
      </c>
      <c r="AI217">
        <v>54030516</v>
      </c>
      <c r="AJ217">
        <v>211</v>
      </c>
      <c r="AK217">
        <v>0</v>
      </c>
      <c r="AL217">
        <v>0</v>
      </c>
      <c r="AM217">
        <v>0</v>
      </c>
      <c r="AN217">
        <v>0</v>
      </c>
      <c r="AO217">
        <v>0</v>
      </c>
      <c r="AP217">
        <v>0</v>
      </c>
      <c r="AQ217">
        <v>0</v>
      </c>
      <c r="AR217">
        <v>0</v>
      </c>
    </row>
    <row r="218" spans="1:44">
      <c r="A218">
        <f>ROW(Source!A443)</f>
        <v>443</v>
      </c>
      <c r="B218">
        <v>54030527</v>
      </c>
      <c r="C218">
        <v>54030509</v>
      </c>
      <c r="D218">
        <v>29122430</v>
      </c>
      <c r="E218">
        <v>1</v>
      </c>
      <c r="F218">
        <v>1</v>
      </c>
      <c r="G218">
        <v>1</v>
      </c>
      <c r="H218">
        <v>3</v>
      </c>
      <c r="I218" t="s">
        <v>827</v>
      </c>
      <c r="J218" t="s">
        <v>828</v>
      </c>
      <c r="K218" t="s">
        <v>829</v>
      </c>
      <c r="L218">
        <v>1348</v>
      </c>
      <c r="N218">
        <v>1009</v>
      </c>
      <c r="O218" t="s">
        <v>172</v>
      </c>
      <c r="P218" t="s">
        <v>172</v>
      </c>
      <c r="Q218">
        <v>1000</v>
      </c>
      <c r="X218">
        <v>6.0000000000000002E-5</v>
      </c>
      <c r="Y218">
        <v>9073.89</v>
      </c>
      <c r="Z218">
        <v>0</v>
      </c>
      <c r="AA218">
        <v>0</v>
      </c>
      <c r="AB218">
        <v>0</v>
      </c>
      <c r="AC218">
        <v>0</v>
      </c>
      <c r="AD218">
        <v>1</v>
      </c>
      <c r="AE218">
        <v>0</v>
      </c>
      <c r="AF218" t="s">
        <v>6</v>
      </c>
      <c r="AG218">
        <v>6.0000000000000002E-5</v>
      </c>
      <c r="AH218">
        <v>2</v>
      </c>
      <c r="AI218">
        <v>54030517</v>
      </c>
      <c r="AJ218">
        <v>212</v>
      </c>
      <c r="AK218">
        <v>0</v>
      </c>
      <c r="AL218">
        <v>0</v>
      </c>
      <c r="AM218">
        <v>0</v>
      </c>
      <c r="AN218">
        <v>0</v>
      </c>
      <c r="AO218">
        <v>0</v>
      </c>
      <c r="AP218">
        <v>0</v>
      </c>
      <c r="AQ218">
        <v>0</v>
      </c>
      <c r="AR218">
        <v>0</v>
      </c>
    </row>
    <row r="219" spans="1:44">
      <c r="A219">
        <f>ROW(Source!A443)</f>
        <v>443</v>
      </c>
      <c r="B219">
        <v>54030528</v>
      </c>
      <c r="C219">
        <v>54030509</v>
      </c>
      <c r="D219">
        <v>29158011</v>
      </c>
      <c r="E219">
        <v>1</v>
      </c>
      <c r="F219">
        <v>1</v>
      </c>
      <c r="G219">
        <v>1</v>
      </c>
      <c r="H219">
        <v>3</v>
      </c>
      <c r="I219" t="s">
        <v>928</v>
      </c>
      <c r="J219" t="s">
        <v>929</v>
      </c>
      <c r="K219" t="s">
        <v>930</v>
      </c>
      <c r="L219">
        <v>1346</v>
      </c>
      <c r="N219">
        <v>1009</v>
      </c>
      <c r="O219" t="s">
        <v>235</v>
      </c>
      <c r="P219" t="s">
        <v>235</v>
      </c>
      <c r="Q219">
        <v>1</v>
      </c>
      <c r="X219">
        <v>0.5</v>
      </c>
      <c r="Y219">
        <v>68.27</v>
      </c>
      <c r="Z219">
        <v>0</v>
      </c>
      <c r="AA219">
        <v>0</v>
      </c>
      <c r="AB219">
        <v>0</v>
      </c>
      <c r="AC219">
        <v>0</v>
      </c>
      <c r="AD219">
        <v>1</v>
      </c>
      <c r="AE219">
        <v>0</v>
      </c>
      <c r="AF219" t="s">
        <v>6</v>
      </c>
      <c r="AG219">
        <v>0.5</v>
      </c>
      <c r="AH219">
        <v>2</v>
      </c>
      <c r="AI219">
        <v>54030518</v>
      </c>
      <c r="AJ219">
        <v>213</v>
      </c>
      <c r="AK219">
        <v>0</v>
      </c>
      <c r="AL219">
        <v>0</v>
      </c>
      <c r="AM219">
        <v>0</v>
      </c>
      <c r="AN219">
        <v>0</v>
      </c>
      <c r="AO219">
        <v>0</v>
      </c>
      <c r="AP219">
        <v>0</v>
      </c>
      <c r="AQ219">
        <v>0</v>
      </c>
      <c r="AR219">
        <v>0</v>
      </c>
    </row>
    <row r="220" spans="1:44">
      <c r="A220">
        <f>ROW(Source!A443)</f>
        <v>443</v>
      </c>
      <c r="B220">
        <v>54030529</v>
      </c>
      <c r="C220">
        <v>54030509</v>
      </c>
      <c r="D220">
        <v>29171808</v>
      </c>
      <c r="E220">
        <v>1</v>
      </c>
      <c r="F220">
        <v>1</v>
      </c>
      <c r="G220">
        <v>1</v>
      </c>
      <c r="H220">
        <v>3</v>
      </c>
      <c r="I220" t="s">
        <v>830</v>
      </c>
      <c r="J220" t="s">
        <v>831</v>
      </c>
      <c r="K220" t="s">
        <v>832</v>
      </c>
      <c r="L220">
        <v>1374</v>
      </c>
      <c r="N220">
        <v>1013</v>
      </c>
      <c r="O220" t="s">
        <v>833</v>
      </c>
      <c r="P220" t="s">
        <v>833</v>
      </c>
      <c r="Q220">
        <v>1</v>
      </c>
      <c r="X220">
        <v>4.43</v>
      </c>
      <c r="Y220">
        <v>1</v>
      </c>
      <c r="Z220">
        <v>0</v>
      </c>
      <c r="AA220">
        <v>0</v>
      </c>
      <c r="AB220">
        <v>0</v>
      </c>
      <c r="AC220">
        <v>0</v>
      </c>
      <c r="AD220">
        <v>1</v>
      </c>
      <c r="AE220">
        <v>0</v>
      </c>
      <c r="AF220" t="s">
        <v>6</v>
      </c>
      <c r="AG220">
        <v>4.43</v>
      </c>
      <c r="AH220">
        <v>2</v>
      </c>
      <c r="AI220">
        <v>54030519</v>
      </c>
      <c r="AJ220">
        <v>214</v>
      </c>
      <c r="AK220">
        <v>0</v>
      </c>
      <c r="AL220">
        <v>0</v>
      </c>
      <c r="AM220">
        <v>0</v>
      </c>
      <c r="AN220">
        <v>0</v>
      </c>
      <c r="AO220">
        <v>0</v>
      </c>
      <c r="AP220">
        <v>0</v>
      </c>
      <c r="AQ220">
        <v>0</v>
      </c>
      <c r="AR220">
        <v>0</v>
      </c>
    </row>
    <row r="221" spans="1:44">
      <c r="A221">
        <f>ROW(Source!A444)</f>
        <v>444</v>
      </c>
      <c r="B221">
        <v>54030534</v>
      </c>
      <c r="C221">
        <v>54030530</v>
      </c>
      <c r="D221">
        <v>29362666</v>
      </c>
      <c r="E221">
        <v>1</v>
      </c>
      <c r="F221">
        <v>1</v>
      </c>
      <c r="G221">
        <v>1</v>
      </c>
      <c r="H221">
        <v>1</v>
      </c>
      <c r="I221" t="s">
        <v>971</v>
      </c>
      <c r="J221" t="s">
        <v>6</v>
      </c>
      <c r="K221" t="s">
        <v>972</v>
      </c>
      <c r="L221">
        <v>1369</v>
      </c>
      <c r="N221">
        <v>1013</v>
      </c>
      <c r="O221" t="s">
        <v>738</v>
      </c>
      <c r="P221" t="s">
        <v>738</v>
      </c>
      <c r="Q221">
        <v>1</v>
      </c>
      <c r="X221">
        <v>0.55000000000000004</v>
      </c>
      <c r="Y221">
        <v>0</v>
      </c>
      <c r="Z221">
        <v>0</v>
      </c>
      <c r="AA221">
        <v>0</v>
      </c>
      <c r="AB221">
        <v>9.2899999999999991</v>
      </c>
      <c r="AC221">
        <v>0</v>
      </c>
      <c r="AD221">
        <v>1</v>
      </c>
      <c r="AE221">
        <v>1</v>
      </c>
      <c r="AF221" t="s">
        <v>6</v>
      </c>
      <c r="AG221">
        <v>0.55000000000000004</v>
      </c>
      <c r="AH221">
        <v>2</v>
      </c>
      <c r="AI221">
        <v>54030531</v>
      </c>
      <c r="AJ221">
        <v>215</v>
      </c>
      <c r="AK221">
        <v>0</v>
      </c>
      <c r="AL221">
        <v>0</v>
      </c>
      <c r="AM221">
        <v>0</v>
      </c>
      <c r="AN221">
        <v>0</v>
      </c>
      <c r="AO221">
        <v>0</v>
      </c>
      <c r="AP221">
        <v>0</v>
      </c>
      <c r="AQ221">
        <v>0</v>
      </c>
      <c r="AR221">
        <v>0</v>
      </c>
    </row>
    <row r="222" spans="1:44">
      <c r="A222">
        <f>ROW(Source!A444)</f>
        <v>444</v>
      </c>
      <c r="B222">
        <v>54030535</v>
      </c>
      <c r="C222">
        <v>54030530</v>
      </c>
      <c r="D222">
        <v>29122534</v>
      </c>
      <c r="E222">
        <v>1</v>
      </c>
      <c r="F222">
        <v>1</v>
      </c>
      <c r="G222">
        <v>1</v>
      </c>
      <c r="H222">
        <v>3</v>
      </c>
      <c r="I222" t="s">
        <v>450</v>
      </c>
      <c r="J222" t="s">
        <v>452</v>
      </c>
      <c r="K222" t="s">
        <v>451</v>
      </c>
      <c r="L222">
        <v>1354</v>
      </c>
      <c r="N222">
        <v>1010</v>
      </c>
      <c r="O222" t="s">
        <v>143</v>
      </c>
      <c r="P222" t="s">
        <v>143</v>
      </c>
      <c r="Q222">
        <v>1</v>
      </c>
      <c r="X222">
        <v>2</v>
      </c>
      <c r="Y222">
        <v>66.680000000000007</v>
      </c>
      <c r="Z222">
        <v>0</v>
      </c>
      <c r="AA222">
        <v>0</v>
      </c>
      <c r="AB222">
        <v>0</v>
      </c>
      <c r="AC222">
        <v>0</v>
      </c>
      <c r="AD222">
        <v>1</v>
      </c>
      <c r="AE222">
        <v>0</v>
      </c>
      <c r="AF222" t="s">
        <v>6</v>
      </c>
      <c r="AG222">
        <v>2</v>
      </c>
      <c r="AH222">
        <v>2</v>
      </c>
      <c r="AI222">
        <v>54030532</v>
      </c>
      <c r="AJ222">
        <v>216</v>
      </c>
      <c r="AK222">
        <v>0</v>
      </c>
      <c r="AL222">
        <v>0</v>
      </c>
      <c r="AM222">
        <v>0</v>
      </c>
      <c r="AN222">
        <v>0</v>
      </c>
      <c r="AO222">
        <v>0</v>
      </c>
      <c r="AP222">
        <v>0</v>
      </c>
      <c r="AQ222">
        <v>0</v>
      </c>
      <c r="AR222">
        <v>0</v>
      </c>
    </row>
    <row r="223" spans="1:44">
      <c r="A223">
        <f>ROW(Source!A444)</f>
        <v>444</v>
      </c>
      <c r="B223">
        <v>54030536</v>
      </c>
      <c r="C223">
        <v>54030530</v>
      </c>
      <c r="D223">
        <v>29171808</v>
      </c>
      <c r="E223">
        <v>1</v>
      </c>
      <c r="F223">
        <v>1</v>
      </c>
      <c r="G223">
        <v>1</v>
      </c>
      <c r="H223">
        <v>3</v>
      </c>
      <c r="I223" t="s">
        <v>830</v>
      </c>
      <c r="J223" t="s">
        <v>831</v>
      </c>
      <c r="K223" t="s">
        <v>832</v>
      </c>
      <c r="L223">
        <v>1374</v>
      </c>
      <c r="N223">
        <v>1013</v>
      </c>
      <c r="O223" t="s">
        <v>833</v>
      </c>
      <c r="P223" t="s">
        <v>833</v>
      </c>
      <c r="Q223">
        <v>1</v>
      </c>
      <c r="X223">
        <v>0.1</v>
      </c>
      <c r="Y223">
        <v>1</v>
      </c>
      <c r="Z223">
        <v>0</v>
      </c>
      <c r="AA223">
        <v>0</v>
      </c>
      <c r="AB223">
        <v>0</v>
      </c>
      <c r="AC223">
        <v>0</v>
      </c>
      <c r="AD223">
        <v>1</v>
      </c>
      <c r="AE223">
        <v>0</v>
      </c>
      <c r="AF223" t="s">
        <v>6</v>
      </c>
      <c r="AG223">
        <v>0.1</v>
      </c>
      <c r="AH223">
        <v>2</v>
      </c>
      <c r="AI223">
        <v>54030533</v>
      </c>
      <c r="AJ223">
        <v>217</v>
      </c>
      <c r="AK223">
        <v>0</v>
      </c>
      <c r="AL223">
        <v>0</v>
      </c>
      <c r="AM223">
        <v>0</v>
      </c>
      <c r="AN223">
        <v>0</v>
      </c>
      <c r="AO223">
        <v>0</v>
      </c>
      <c r="AP223">
        <v>0</v>
      </c>
      <c r="AQ223">
        <v>0</v>
      </c>
      <c r="AR223">
        <v>0</v>
      </c>
    </row>
    <row r="224" spans="1:44">
      <c r="A224">
        <f>ROW(Source!A446)</f>
        <v>446</v>
      </c>
      <c r="B224">
        <v>54030541</v>
      </c>
      <c r="C224">
        <v>54030538</v>
      </c>
      <c r="D224">
        <v>121548</v>
      </c>
      <c r="E224">
        <v>1</v>
      </c>
      <c r="F224">
        <v>1</v>
      </c>
      <c r="G224">
        <v>1</v>
      </c>
      <c r="H224">
        <v>1</v>
      </c>
      <c r="I224" t="s">
        <v>108</v>
      </c>
      <c r="J224" t="s">
        <v>6</v>
      </c>
      <c r="K224" t="s">
        <v>741</v>
      </c>
      <c r="L224">
        <v>608254</v>
      </c>
      <c r="N224">
        <v>1013</v>
      </c>
      <c r="O224" t="s">
        <v>742</v>
      </c>
      <c r="P224" t="s">
        <v>742</v>
      </c>
      <c r="Q224">
        <v>1</v>
      </c>
      <c r="X224">
        <v>7.6</v>
      </c>
      <c r="Y224">
        <v>0</v>
      </c>
      <c r="Z224">
        <v>0</v>
      </c>
      <c r="AA224">
        <v>0</v>
      </c>
      <c r="AB224">
        <v>0</v>
      </c>
      <c r="AC224">
        <v>0</v>
      </c>
      <c r="AD224">
        <v>1</v>
      </c>
      <c r="AE224">
        <v>2</v>
      </c>
      <c r="AF224" t="s">
        <v>6</v>
      </c>
      <c r="AG224">
        <v>7.6</v>
      </c>
      <c r="AH224">
        <v>2</v>
      </c>
      <c r="AI224">
        <v>54030539</v>
      </c>
      <c r="AJ224">
        <v>218</v>
      </c>
      <c r="AK224">
        <v>0</v>
      </c>
      <c r="AL224">
        <v>0</v>
      </c>
      <c r="AM224">
        <v>0</v>
      </c>
      <c r="AN224">
        <v>0</v>
      </c>
      <c r="AO224">
        <v>0</v>
      </c>
      <c r="AP224">
        <v>0</v>
      </c>
      <c r="AQ224">
        <v>0</v>
      </c>
      <c r="AR224">
        <v>0</v>
      </c>
    </row>
    <row r="225" spans="1:44">
      <c r="A225">
        <f>ROW(Source!A446)</f>
        <v>446</v>
      </c>
      <c r="B225">
        <v>54030542</v>
      </c>
      <c r="C225">
        <v>54030538</v>
      </c>
      <c r="D225">
        <v>29172870</v>
      </c>
      <c r="E225">
        <v>1</v>
      </c>
      <c r="F225">
        <v>1</v>
      </c>
      <c r="G225">
        <v>1</v>
      </c>
      <c r="H225">
        <v>2</v>
      </c>
      <c r="I225" t="s">
        <v>907</v>
      </c>
      <c r="J225" t="s">
        <v>908</v>
      </c>
      <c r="K225" t="s">
        <v>909</v>
      </c>
      <c r="L225">
        <v>1368</v>
      </c>
      <c r="N225">
        <v>1011</v>
      </c>
      <c r="O225" t="s">
        <v>746</v>
      </c>
      <c r="P225" t="s">
        <v>746</v>
      </c>
      <c r="Q225">
        <v>1</v>
      </c>
      <c r="X225">
        <v>7.6</v>
      </c>
      <c r="Y225">
        <v>0</v>
      </c>
      <c r="Z225">
        <v>61.3</v>
      </c>
      <c r="AA225">
        <v>11.6</v>
      </c>
      <c r="AB225">
        <v>0</v>
      </c>
      <c r="AC225">
        <v>0</v>
      </c>
      <c r="AD225">
        <v>1</v>
      </c>
      <c r="AE225">
        <v>0</v>
      </c>
      <c r="AF225" t="s">
        <v>6</v>
      </c>
      <c r="AG225">
        <v>7.6</v>
      </c>
      <c r="AH225">
        <v>2</v>
      </c>
      <c r="AI225">
        <v>54030540</v>
      </c>
      <c r="AJ225">
        <v>219</v>
      </c>
      <c r="AK225">
        <v>0</v>
      </c>
      <c r="AL225">
        <v>0</v>
      </c>
      <c r="AM225">
        <v>0</v>
      </c>
      <c r="AN225">
        <v>0</v>
      </c>
      <c r="AO225">
        <v>0</v>
      </c>
      <c r="AP225">
        <v>0</v>
      </c>
      <c r="AQ225">
        <v>0</v>
      </c>
      <c r="AR225">
        <v>0</v>
      </c>
    </row>
    <row r="226" spans="1:44">
      <c r="A226">
        <f>ROW(Source!A447)</f>
        <v>447</v>
      </c>
      <c r="B226">
        <v>54030545</v>
      </c>
      <c r="C226">
        <v>54030543</v>
      </c>
      <c r="D226">
        <v>18411579</v>
      </c>
      <c r="E226">
        <v>1</v>
      </c>
      <c r="F226">
        <v>1</v>
      </c>
      <c r="G226">
        <v>1</v>
      </c>
      <c r="H226">
        <v>1</v>
      </c>
      <c r="I226" t="s">
        <v>834</v>
      </c>
      <c r="J226" t="s">
        <v>6</v>
      </c>
      <c r="K226" t="s">
        <v>835</v>
      </c>
      <c r="L226">
        <v>1369</v>
      </c>
      <c r="N226">
        <v>1013</v>
      </c>
      <c r="O226" t="s">
        <v>738</v>
      </c>
      <c r="P226" t="s">
        <v>738</v>
      </c>
      <c r="Q226">
        <v>1</v>
      </c>
      <c r="X226">
        <v>88.5</v>
      </c>
      <c r="Y226">
        <v>0</v>
      </c>
      <c r="Z226">
        <v>0</v>
      </c>
      <c r="AA226">
        <v>0</v>
      </c>
      <c r="AB226">
        <v>7.5</v>
      </c>
      <c r="AC226">
        <v>0</v>
      </c>
      <c r="AD226">
        <v>1</v>
      </c>
      <c r="AE226">
        <v>1</v>
      </c>
      <c r="AF226" t="s">
        <v>6</v>
      </c>
      <c r="AG226">
        <v>88.5</v>
      </c>
      <c r="AH226">
        <v>2</v>
      </c>
      <c r="AI226">
        <v>54030544</v>
      </c>
      <c r="AJ226">
        <v>220</v>
      </c>
      <c r="AK226">
        <v>0</v>
      </c>
      <c r="AL226">
        <v>0</v>
      </c>
      <c r="AM226">
        <v>0</v>
      </c>
      <c r="AN226">
        <v>0</v>
      </c>
      <c r="AO226">
        <v>0</v>
      </c>
      <c r="AP226">
        <v>0</v>
      </c>
      <c r="AQ226">
        <v>0</v>
      </c>
      <c r="AR226">
        <v>0</v>
      </c>
    </row>
    <row r="227" spans="1:44">
      <c r="A227">
        <f>ROW(Source!A555)</f>
        <v>555</v>
      </c>
      <c r="B227">
        <v>54030555</v>
      </c>
      <c r="C227">
        <v>54030549</v>
      </c>
      <c r="D227">
        <v>48813348</v>
      </c>
      <c r="E227">
        <v>58</v>
      </c>
      <c r="F227">
        <v>1</v>
      </c>
      <c r="G227">
        <v>1</v>
      </c>
      <c r="H227">
        <v>1</v>
      </c>
      <c r="I227" t="s">
        <v>973</v>
      </c>
      <c r="J227" t="s">
        <v>6</v>
      </c>
      <c r="K227" t="s">
        <v>974</v>
      </c>
      <c r="L227">
        <v>1191</v>
      </c>
      <c r="N227">
        <v>1013</v>
      </c>
      <c r="O227" t="s">
        <v>975</v>
      </c>
      <c r="P227" t="s">
        <v>975</v>
      </c>
      <c r="Q227">
        <v>1</v>
      </c>
      <c r="X227">
        <v>13</v>
      </c>
      <c r="Y227">
        <v>0</v>
      </c>
      <c r="Z227">
        <v>0</v>
      </c>
      <c r="AA227">
        <v>0</v>
      </c>
      <c r="AB227">
        <v>7.8</v>
      </c>
      <c r="AC227">
        <v>0</v>
      </c>
      <c r="AD227">
        <v>1</v>
      </c>
      <c r="AE227">
        <v>1</v>
      </c>
      <c r="AF227" t="s">
        <v>6</v>
      </c>
      <c r="AG227">
        <v>13</v>
      </c>
      <c r="AH227">
        <v>2</v>
      </c>
      <c r="AI227">
        <v>54030550</v>
      </c>
      <c r="AJ227">
        <v>221</v>
      </c>
      <c r="AK227">
        <v>0</v>
      </c>
      <c r="AL227">
        <v>0</v>
      </c>
      <c r="AM227">
        <v>0</v>
      </c>
      <c r="AN227">
        <v>0</v>
      </c>
      <c r="AO227">
        <v>0</v>
      </c>
      <c r="AP227">
        <v>0</v>
      </c>
      <c r="AQ227">
        <v>0</v>
      </c>
      <c r="AR227">
        <v>0</v>
      </c>
    </row>
    <row r="228" spans="1:44">
      <c r="A228">
        <f>ROW(Source!A555)</f>
        <v>555</v>
      </c>
      <c r="B228">
        <v>54030556</v>
      </c>
      <c r="C228">
        <v>54030549</v>
      </c>
      <c r="D228">
        <v>54020796</v>
      </c>
      <c r="E228">
        <v>58</v>
      </c>
      <c r="F228">
        <v>1</v>
      </c>
      <c r="G228">
        <v>1</v>
      </c>
      <c r="H228">
        <v>1</v>
      </c>
      <c r="I228" t="s">
        <v>976</v>
      </c>
      <c r="J228" t="s">
        <v>6</v>
      </c>
      <c r="K228" t="s">
        <v>741</v>
      </c>
      <c r="L228">
        <v>1191</v>
      </c>
      <c r="N228">
        <v>1013</v>
      </c>
      <c r="O228" t="s">
        <v>975</v>
      </c>
      <c r="P228" t="s">
        <v>975</v>
      </c>
      <c r="Q228">
        <v>1</v>
      </c>
      <c r="X228">
        <v>37.6</v>
      </c>
      <c r="Y228">
        <v>0</v>
      </c>
      <c r="Z228">
        <v>0</v>
      </c>
      <c r="AA228">
        <v>0</v>
      </c>
      <c r="AB228">
        <v>0</v>
      </c>
      <c r="AC228">
        <v>0</v>
      </c>
      <c r="AD228">
        <v>1</v>
      </c>
      <c r="AE228">
        <v>2</v>
      </c>
      <c r="AF228" t="s">
        <v>6</v>
      </c>
      <c r="AG228">
        <v>37.6</v>
      </c>
      <c r="AH228">
        <v>2</v>
      </c>
      <c r="AI228">
        <v>54030551</v>
      </c>
      <c r="AJ228">
        <v>222</v>
      </c>
      <c r="AK228">
        <v>0</v>
      </c>
      <c r="AL228">
        <v>0</v>
      </c>
      <c r="AM228">
        <v>0</v>
      </c>
      <c r="AN228">
        <v>0</v>
      </c>
      <c r="AO228">
        <v>0</v>
      </c>
      <c r="AP228">
        <v>0</v>
      </c>
      <c r="AQ228">
        <v>0</v>
      </c>
      <c r="AR228">
        <v>0</v>
      </c>
    </row>
    <row r="229" spans="1:44">
      <c r="A229">
        <f>ROW(Source!A555)</f>
        <v>555</v>
      </c>
      <c r="B229">
        <v>54030557</v>
      </c>
      <c r="C229">
        <v>54030549</v>
      </c>
      <c r="D229">
        <v>48990498</v>
      </c>
      <c r="E229">
        <v>1</v>
      </c>
      <c r="F229">
        <v>1</v>
      </c>
      <c r="G229">
        <v>1</v>
      </c>
      <c r="H229">
        <v>2</v>
      </c>
      <c r="I229" t="s">
        <v>977</v>
      </c>
      <c r="J229" t="s">
        <v>978</v>
      </c>
      <c r="K229" t="s">
        <v>979</v>
      </c>
      <c r="L229">
        <v>1368</v>
      </c>
      <c r="N229">
        <v>1011</v>
      </c>
      <c r="O229" t="s">
        <v>746</v>
      </c>
      <c r="P229" t="s">
        <v>746</v>
      </c>
      <c r="Q229">
        <v>1</v>
      </c>
      <c r="X229">
        <v>9.4</v>
      </c>
      <c r="Y229">
        <v>0</v>
      </c>
      <c r="Z229">
        <v>79.069999999999993</v>
      </c>
      <c r="AA229">
        <v>13.5</v>
      </c>
      <c r="AB229">
        <v>0</v>
      </c>
      <c r="AC229">
        <v>0</v>
      </c>
      <c r="AD229">
        <v>1</v>
      </c>
      <c r="AE229">
        <v>0</v>
      </c>
      <c r="AF229" t="s">
        <v>6</v>
      </c>
      <c r="AG229">
        <v>9.4</v>
      </c>
      <c r="AH229">
        <v>2</v>
      </c>
      <c r="AI229">
        <v>54030552</v>
      </c>
      <c r="AJ229">
        <v>223</v>
      </c>
      <c r="AK229">
        <v>0</v>
      </c>
      <c r="AL229">
        <v>0</v>
      </c>
      <c r="AM229">
        <v>0</v>
      </c>
      <c r="AN229">
        <v>0</v>
      </c>
      <c r="AO229">
        <v>0</v>
      </c>
      <c r="AP229">
        <v>0</v>
      </c>
      <c r="AQ229">
        <v>0</v>
      </c>
      <c r="AR229">
        <v>0</v>
      </c>
    </row>
    <row r="230" spans="1:44">
      <c r="A230">
        <f>ROW(Source!A555)</f>
        <v>555</v>
      </c>
      <c r="B230">
        <v>54030558</v>
      </c>
      <c r="C230">
        <v>54030549</v>
      </c>
      <c r="D230">
        <v>48990563</v>
      </c>
      <c r="E230">
        <v>1</v>
      </c>
      <c r="F230">
        <v>1</v>
      </c>
      <c r="G230">
        <v>1</v>
      </c>
      <c r="H230">
        <v>2</v>
      </c>
      <c r="I230" t="s">
        <v>980</v>
      </c>
      <c r="J230" t="s">
        <v>981</v>
      </c>
      <c r="K230" t="s">
        <v>982</v>
      </c>
      <c r="L230">
        <v>1368</v>
      </c>
      <c r="N230">
        <v>1011</v>
      </c>
      <c r="O230" t="s">
        <v>746</v>
      </c>
      <c r="P230" t="s">
        <v>746</v>
      </c>
      <c r="Q230">
        <v>1</v>
      </c>
      <c r="X230">
        <v>28.2</v>
      </c>
      <c r="Y230">
        <v>0</v>
      </c>
      <c r="Z230">
        <v>100</v>
      </c>
      <c r="AA230">
        <v>13.5</v>
      </c>
      <c r="AB230">
        <v>0</v>
      </c>
      <c r="AC230">
        <v>0</v>
      </c>
      <c r="AD230">
        <v>1</v>
      </c>
      <c r="AE230">
        <v>0</v>
      </c>
      <c r="AF230" t="s">
        <v>6</v>
      </c>
      <c r="AG230">
        <v>28.2</v>
      </c>
      <c r="AH230">
        <v>2</v>
      </c>
      <c r="AI230">
        <v>54030553</v>
      </c>
      <c r="AJ230">
        <v>224</v>
      </c>
      <c r="AK230">
        <v>0</v>
      </c>
      <c r="AL230">
        <v>0</v>
      </c>
      <c r="AM230">
        <v>0</v>
      </c>
      <c r="AN230">
        <v>0</v>
      </c>
      <c r="AO230">
        <v>0</v>
      </c>
      <c r="AP230">
        <v>0</v>
      </c>
      <c r="AQ230">
        <v>0</v>
      </c>
      <c r="AR230">
        <v>0</v>
      </c>
    </row>
    <row r="231" spans="1:44">
      <c r="A231">
        <f>ROW(Source!A555)</f>
        <v>555</v>
      </c>
      <c r="B231">
        <v>54030559</v>
      </c>
      <c r="C231">
        <v>54030549</v>
      </c>
      <c r="D231">
        <v>48831324</v>
      </c>
      <c r="E231">
        <v>1</v>
      </c>
      <c r="F231">
        <v>1</v>
      </c>
      <c r="G231">
        <v>1</v>
      </c>
      <c r="H231">
        <v>3</v>
      </c>
      <c r="I231" t="s">
        <v>983</v>
      </c>
      <c r="J231" t="s">
        <v>984</v>
      </c>
      <c r="K231" t="s">
        <v>985</v>
      </c>
      <c r="L231">
        <v>1339</v>
      </c>
      <c r="N231">
        <v>1007</v>
      </c>
      <c r="O231" t="s">
        <v>406</v>
      </c>
      <c r="P231" t="s">
        <v>406</v>
      </c>
      <c r="Q231">
        <v>1</v>
      </c>
      <c r="X231">
        <v>0.04</v>
      </c>
      <c r="Y231">
        <v>108.4</v>
      </c>
      <c r="Z231">
        <v>0</v>
      </c>
      <c r="AA231">
        <v>0</v>
      </c>
      <c r="AB231">
        <v>0</v>
      </c>
      <c r="AC231">
        <v>0</v>
      </c>
      <c r="AD231">
        <v>1</v>
      </c>
      <c r="AE231">
        <v>0</v>
      </c>
      <c r="AF231" t="s">
        <v>6</v>
      </c>
      <c r="AG231">
        <v>0.04</v>
      </c>
      <c r="AH231">
        <v>2</v>
      </c>
      <c r="AI231">
        <v>54030554</v>
      </c>
      <c r="AJ231">
        <v>225</v>
      </c>
      <c r="AK231">
        <v>0</v>
      </c>
      <c r="AL231">
        <v>0</v>
      </c>
      <c r="AM231">
        <v>0</v>
      </c>
      <c r="AN231">
        <v>0</v>
      </c>
      <c r="AO231">
        <v>0</v>
      </c>
      <c r="AP231">
        <v>0</v>
      </c>
      <c r="AQ231">
        <v>0</v>
      </c>
      <c r="AR231">
        <v>0</v>
      </c>
    </row>
    <row r="232" spans="1:44">
      <c r="A232">
        <f>ROW(Source!A556)</f>
        <v>556</v>
      </c>
      <c r="B232">
        <v>54030609</v>
      </c>
      <c r="C232">
        <v>54030595</v>
      </c>
      <c r="D232">
        <v>18416200</v>
      </c>
      <c r="E232">
        <v>1</v>
      </c>
      <c r="F232">
        <v>1</v>
      </c>
      <c r="G232">
        <v>1</v>
      </c>
      <c r="H232">
        <v>1</v>
      </c>
      <c r="I232" t="s">
        <v>986</v>
      </c>
      <c r="J232" t="s">
        <v>6</v>
      </c>
      <c r="K232" t="s">
        <v>987</v>
      </c>
      <c r="L232">
        <v>1369</v>
      </c>
      <c r="N232">
        <v>1013</v>
      </c>
      <c r="O232" t="s">
        <v>738</v>
      </c>
      <c r="P232" t="s">
        <v>738</v>
      </c>
      <c r="Q232">
        <v>1</v>
      </c>
      <c r="X232">
        <v>392.4</v>
      </c>
      <c r="Y232">
        <v>0</v>
      </c>
      <c r="Z232">
        <v>0</v>
      </c>
      <c r="AA232">
        <v>0</v>
      </c>
      <c r="AB232">
        <v>9.76</v>
      </c>
      <c r="AC232">
        <v>0</v>
      </c>
      <c r="AD232">
        <v>1</v>
      </c>
      <c r="AE232">
        <v>1</v>
      </c>
      <c r="AF232" t="s">
        <v>6</v>
      </c>
      <c r="AG232">
        <v>392.4</v>
      </c>
      <c r="AH232">
        <v>2</v>
      </c>
      <c r="AI232">
        <v>54030596</v>
      </c>
      <c r="AJ232">
        <v>226</v>
      </c>
      <c r="AK232">
        <v>0</v>
      </c>
      <c r="AL232">
        <v>0</v>
      </c>
      <c r="AM232">
        <v>0</v>
      </c>
      <c r="AN232">
        <v>0</v>
      </c>
      <c r="AO232">
        <v>0</v>
      </c>
      <c r="AP232">
        <v>0</v>
      </c>
      <c r="AQ232">
        <v>0</v>
      </c>
      <c r="AR232">
        <v>0</v>
      </c>
    </row>
    <row r="233" spans="1:44">
      <c r="A233">
        <f>ROW(Source!A556)</f>
        <v>556</v>
      </c>
      <c r="B233">
        <v>54030610</v>
      </c>
      <c r="C233">
        <v>54030595</v>
      </c>
      <c r="D233">
        <v>121548</v>
      </c>
      <c r="E233">
        <v>1</v>
      </c>
      <c r="F233">
        <v>1</v>
      </c>
      <c r="G233">
        <v>1</v>
      </c>
      <c r="H233">
        <v>1</v>
      </c>
      <c r="I233" t="s">
        <v>108</v>
      </c>
      <c r="J233" t="s">
        <v>6</v>
      </c>
      <c r="K233" t="s">
        <v>741</v>
      </c>
      <c r="L233">
        <v>608254</v>
      </c>
      <c r="N233">
        <v>1013</v>
      </c>
      <c r="O233" t="s">
        <v>742</v>
      </c>
      <c r="P233" t="s">
        <v>742</v>
      </c>
      <c r="Q233">
        <v>1</v>
      </c>
      <c r="X233">
        <v>357.6</v>
      </c>
      <c r="Y233">
        <v>0</v>
      </c>
      <c r="Z233">
        <v>0</v>
      </c>
      <c r="AA233">
        <v>0</v>
      </c>
      <c r="AB233">
        <v>0</v>
      </c>
      <c r="AC233">
        <v>0</v>
      </c>
      <c r="AD233">
        <v>1</v>
      </c>
      <c r="AE233">
        <v>2</v>
      </c>
      <c r="AF233" t="s">
        <v>6</v>
      </c>
      <c r="AG233">
        <v>357.6</v>
      </c>
      <c r="AH233">
        <v>2</v>
      </c>
      <c r="AI233">
        <v>54030597</v>
      </c>
      <c r="AJ233">
        <v>227</v>
      </c>
      <c r="AK233">
        <v>0</v>
      </c>
      <c r="AL233">
        <v>0</v>
      </c>
      <c r="AM233">
        <v>0</v>
      </c>
      <c r="AN233">
        <v>0</v>
      </c>
      <c r="AO233">
        <v>0</v>
      </c>
      <c r="AP233">
        <v>0</v>
      </c>
      <c r="AQ233">
        <v>0</v>
      </c>
      <c r="AR233">
        <v>0</v>
      </c>
    </row>
    <row r="234" spans="1:44">
      <c r="A234">
        <f>ROW(Source!A556)</f>
        <v>556</v>
      </c>
      <c r="B234">
        <v>54030611</v>
      </c>
      <c r="C234">
        <v>54030595</v>
      </c>
      <c r="D234">
        <v>29172379</v>
      </c>
      <c r="E234">
        <v>1</v>
      </c>
      <c r="F234">
        <v>1</v>
      </c>
      <c r="G234">
        <v>1</v>
      </c>
      <c r="H234">
        <v>2</v>
      </c>
      <c r="I234" t="s">
        <v>750</v>
      </c>
      <c r="J234" t="s">
        <v>804</v>
      </c>
      <c r="K234" t="s">
        <v>752</v>
      </c>
      <c r="L234">
        <v>1368</v>
      </c>
      <c r="N234">
        <v>1011</v>
      </c>
      <c r="O234" t="s">
        <v>746</v>
      </c>
      <c r="P234" t="s">
        <v>746</v>
      </c>
      <c r="Q234">
        <v>1</v>
      </c>
      <c r="X234">
        <v>6.32</v>
      </c>
      <c r="Y234">
        <v>0</v>
      </c>
      <c r="Z234">
        <v>112</v>
      </c>
      <c r="AA234">
        <v>13.5</v>
      </c>
      <c r="AB234">
        <v>0</v>
      </c>
      <c r="AC234">
        <v>0</v>
      </c>
      <c r="AD234">
        <v>1</v>
      </c>
      <c r="AE234">
        <v>0</v>
      </c>
      <c r="AF234" t="s">
        <v>6</v>
      </c>
      <c r="AG234">
        <v>6.32</v>
      </c>
      <c r="AH234">
        <v>2</v>
      </c>
      <c r="AI234">
        <v>54030598</v>
      </c>
      <c r="AJ234">
        <v>228</v>
      </c>
      <c r="AK234">
        <v>0</v>
      </c>
      <c r="AL234">
        <v>0</v>
      </c>
      <c r="AM234">
        <v>0</v>
      </c>
      <c r="AN234">
        <v>0</v>
      </c>
      <c r="AO234">
        <v>0</v>
      </c>
      <c r="AP234">
        <v>0</v>
      </c>
      <c r="AQ234">
        <v>0</v>
      </c>
      <c r="AR234">
        <v>0</v>
      </c>
    </row>
    <row r="235" spans="1:44">
      <c r="A235">
        <f>ROW(Source!A556)</f>
        <v>556</v>
      </c>
      <c r="B235">
        <v>54030612</v>
      </c>
      <c r="C235">
        <v>54030595</v>
      </c>
      <c r="D235">
        <v>29172610</v>
      </c>
      <c r="E235">
        <v>1</v>
      </c>
      <c r="F235">
        <v>1</v>
      </c>
      <c r="G235">
        <v>1</v>
      </c>
      <c r="H235">
        <v>2</v>
      </c>
      <c r="I235" t="s">
        <v>988</v>
      </c>
      <c r="J235" t="s">
        <v>989</v>
      </c>
      <c r="K235" t="s">
        <v>990</v>
      </c>
      <c r="L235">
        <v>1368</v>
      </c>
      <c r="N235">
        <v>1011</v>
      </c>
      <c r="O235" t="s">
        <v>746</v>
      </c>
      <c r="P235" t="s">
        <v>746</v>
      </c>
      <c r="Q235">
        <v>1</v>
      </c>
      <c r="X235">
        <v>91.43</v>
      </c>
      <c r="Y235">
        <v>0</v>
      </c>
      <c r="Z235">
        <v>27.2</v>
      </c>
      <c r="AA235">
        <v>10.06</v>
      </c>
      <c r="AB235">
        <v>0</v>
      </c>
      <c r="AC235">
        <v>0</v>
      </c>
      <c r="AD235">
        <v>1</v>
      </c>
      <c r="AE235">
        <v>0</v>
      </c>
      <c r="AF235" t="s">
        <v>6</v>
      </c>
      <c r="AG235">
        <v>91.43</v>
      </c>
      <c r="AH235">
        <v>2</v>
      </c>
      <c r="AI235">
        <v>54030599</v>
      </c>
      <c r="AJ235">
        <v>229</v>
      </c>
      <c r="AK235">
        <v>0</v>
      </c>
      <c r="AL235">
        <v>0</v>
      </c>
      <c r="AM235">
        <v>0</v>
      </c>
      <c r="AN235">
        <v>0</v>
      </c>
      <c r="AO235">
        <v>0</v>
      </c>
      <c r="AP235">
        <v>0</v>
      </c>
      <c r="AQ235">
        <v>0</v>
      </c>
      <c r="AR235">
        <v>0</v>
      </c>
    </row>
    <row r="236" spans="1:44">
      <c r="A236">
        <f>ROW(Source!A556)</f>
        <v>556</v>
      </c>
      <c r="B236">
        <v>54030613</v>
      </c>
      <c r="C236">
        <v>54030595</v>
      </c>
      <c r="D236">
        <v>29172636</v>
      </c>
      <c r="E236">
        <v>1</v>
      </c>
      <c r="F236">
        <v>1</v>
      </c>
      <c r="G236">
        <v>1</v>
      </c>
      <c r="H236">
        <v>2</v>
      </c>
      <c r="I236" t="s">
        <v>991</v>
      </c>
      <c r="J236" t="s">
        <v>992</v>
      </c>
      <c r="K236" t="s">
        <v>993</v>
      </c>
      <c r="L236">
        <v>1368</v>
      </c>
      <c r="N236">
        <v>1011</v>
      </c>
      <c r="O236" t="s">
        <v>746</v>
      </c>
      <c r="P236" t="s">
        <v>746</v>
      </c>
      <c r="Q236">
        <v>1</v>
      </c>
      <c r="X236">
        <v>175.64</v>
      </c>
      <c r="Y236">
        <v>0</v>
      </c>
      <c r="Z236">
        <v>60</v>
      </c>
      <c r="AA236">
        <v>13.5</v>
      </c>
      <c r="AB236">
        <v>0</v>
      </c>
      <c r="AC236">
        <v>0</v>
      </c>
      <c r="AD236">
        <v>1</v>
      </c>
      <c r="AE236">
        <v>0</v>
      </c>
      <c r="AF236" t="s">
        <v>6</v>
      </c>
      <c r="AG236">
        <v>175.64</v>
      </c>
      <c r="AH236">
        <v>2</v>
      </c>
      <c r="AI236">
        <v>54030600</v>
      </c>
      <c r="AJ236">
        <v>230</v>
      </c>
      <c r="AK236">
        <v>0</v>
      </c>
      <c r="AL236">
        <v>0</v>
      </c>
      <c r="AM236">
        <v>0</v>
      </c>
      <c r="AN236">
        <v>0</v>
      </c>
      <c r="AO236">
        <v>0</v>
      </c>
      <c r="AP236">
        <v>0</v>
      </c>
      <c r="AQ236">
        <v>0</v>
      </c>
      <c r="AR236">
        <v>0</v>
      </c>
    </row>
    <row r="237" spans="1:44">
      <c r="A237">
        <f>ROW(Source!A556)</f>
        <v>556</v>
      </c>
      <c r="B237">
        <v>54030614</v>
      </c>
      <c r="C237">
        <v>54030595</v>
      </c>
      <c r="D237">
        <v>29172646</v>
      </c>
      <c r="E237">
        <v>1</v>
      </c>
      <c r="F237">
        <v>1</v>
      </c>
      <c r="G237">
        <v>1</v>
      </c>
      <c r="H237">
        <v>2</v>
      </c>
      <c r="I237" t="s">
        <v>994</v>
      </c>
      <c r="J237" t="s">
        <v>995</v>
      </c>
      <c r="K237" t="s">
        <v>996</v>
      </c>
      <c r="L237">
        <v>1368</v>
      </c>
      <c r="N237">
        <v>1011</v>
      </c>
      <c r="O237" t="s">
        <v>746</v>
      </c>
      <c r="P237" t="s">
        <v>746</v>
      </c>
      <c r="Q237">
        <v>1</v>
      </c>
      <c r="X237">
        <v>34.130000000000003</v>
      </c>
      <c r="Y237">
        <v>0</v>
      </c>
      <c r="Z237">
        <v>14</v>
      </c>
      <c r="AA237">
        <v>0</v>
      </c>
      <c r="AB237">
        <v>0</v>
      </c>
      <c r="AC237">
        <v>0</v>
      </c>
      <c r="AD237">
        <v>1</v>
      </c>
      <c r="AE237">
        <v>0</v>
      </c>
      <c r="AF237" t="s">
        <v>6</v>
      </c>
      <c r="AG237">
        <v>34.130000000000003</v>
      </c>
      <c r="AH237">
        <v>2</v>
      </c>
      <c r="AI237">
        <v>54030601</v>
      </c>
      <c r="AJ237">
        <v>231</v>
      </c>
      <c r="AK237">
        <v>0</v>
      </c>
      <c r="AL237">
        <v>0</v>
      </c>
      <c r="AM237">
        <v>0</v>
      </c>
      <c r="AN237">
        <v>0</v>
      </c>
      <c r="AO237">
        <v>0</v>
      </c>
      <c r="AP237">
        <v>0</v>
      </c>
      <c r="AQ237">
        <v>0</v>
      </c>
      <c r="AR237">
        <v>0</v>
      </c>
    </row>
    <row r="238" spans="1:44">
      <c r="A238">
        <f>ROW(Source!A556)</f>
        <v>556</v>
      </c>
      <c r="B238">
        <v>54030615</v>
      </c>
      <c r="C238">
        <v>54030595</v>
      </c>
      <c r="D238">
        <v>29172659</v>
      </c>
      <c r="E238">
        <v>1</v>
      </c>
      <c r="F238">
        <v>1</v>
      </c>
      <c r="G238">
        <v>1</v>
      </c>
      <c r="H238">
        <v>2</v>
      </c>
      <c r="I238" t="s">
        <v>997</v>
      </c>
      <c r="J238" t="s">
        <v>998</v>
      </c>
      <c r="K238" t="s">
        <v>999</v>
      </c>
      <c r="L238">
        <v>1368</v>
      </c>
      <c r="N238">
        <v>1011</v>
      </c>
      <c r="O238" t="s">
        <v>746</v>
      </c>
      <c r="P238" t="s">
        <v>746</v>
      </c>
      <c r="Q238">
        <v>1</v>
      </c>
      <c r="X238">
        <v>1.93</v>
      </c>
      <c r="Y238">
        <v>0</v>
      </c>
      <c r="Z238">
        <v>1.2</v>
      </c>
      <c r="AA238">
        <v>0</v>
      </c>
      <c r="AB238">
        <v>0</v>
      </c>
      <c r="AC238">
        <v>0</v>
      </c>
      <c r="AD238">
        <v>1</v>
      </c>
      <c r="AE238">
        <v>0</v>
      </c>
      <c r="AF238" t="s">
        <v>6</v>
      </c>
      <c r="AG238">
        <v>1.93</v>
      </c>
      <c r="AH238">
        <v>2</v>
      </c>
      <c r="AI238">
        <v>54030602</v>
      </c>
      <c r="AJ238">
        <v>232</v>
      </c>
      <c r="AK238">
        <v>0</v>
      </c>
      <c r="AL238">
        <v>0</v>
      </c>
      <c r="AM238">
        <v>0</v>
      </c>
      <c r="AN238">
        <v>0</v>
      </c>
      <c r="AO238">
        <v>0</v>
      </c>
      <c r="AP238">
        <v>0</v>
      </c>
      <c r="AQ238">
        <v>0</v>
      </c>
      <c r="AR238">
        <v>0</v>
      </c>
    </row>
    <row r="239" spans="1:44">
      <c r="A239">
        <f>ROW(Source!A556)</f>
        <v>556</v>
      </c>
      <c r="B239">
        <v>54030616</v>
      </c>
      <c r="C239">
        <v>54030595</v>
      </c>
      <c r="D239">
        <v>29174170</v>
      </c>
      <c r="E239">
        <v>1</v>
      </c>
      <c r="F239">
        <v>1</v>
      </c>
      <c r="G239">
        <v>1</v>
      </c>
      <c r="H239">
        <v>2</v>
      </c>
      <c r="I239" t="s">
        <v>1000</v>
      </c>
      <c r="J239" t="s">
        <v>1001</v>
      </c>
      <c r="K239" t="s">
        <v>1002</v>
      </c>
      <c r="L239">
        <v>1368</v>
      </c>
      <c r="N239">
        <v>1011</v>
      </c>
      <c r="O239" t="s">
        <v>746</v>
      </c>
      <c r="P239" t="s">
        <v>746</v>
      </c>
      <c r="Q239">
        <v>1</v>
      </c>
      <c r="X239">
        <v>84.21</v>
      </c>
      <c r="Y239">
        <v>0</v>
      </c>
      <c r="Z239">
        <v>169</v>
      </c>
      <c r="AA239">
        <v>17.84</v>
      </c>
      <c r="AB239">
        <v>0</v>
      </c>
      <c r="AC239">
        <v>0</v>
      </c>
      <c r="AD239">
        <v>1</v>
      </c>
      <c r="AE239">
        <v>0</v>
      </c>
      <c r="AF239" t="s">
        <v>6</v>
      </c>
      <c r="AG239">
        <v>84.21</v>
      </c>
      <c r="AH239">
        <v>2</v>
      </c>
      <c r="AI239">
        <v>54030603</v>
      </c>
      <c r="AJ239">
        <v>233</v>
      </c>
      <c r="AK239">
        <v>0</v>
      </c>
      <c r="AL239">
        <v>0</v>
      </c>
      <c r="AM239">
        <v>0</v>
      </c>
      <c r="AN239">
        <v>0</v>
      </c>
      <c r="AO239">
        <v>0</v>
      </c>
      <c r="AP239">
        <v>0</v>
      </c>
      <c r="AQ239">
        <v>0</v>
      </c>
      <c r="AR239">
        <v>0</v>
      </c>
    </row>
    <row r="240" spans="1:44">
      <c r="A240">
        <f>ROW(Source!A556)</f>
        <v>556</v>
      </c>
      <c r="B240">
        <v>54030617</v>
      </c>
      <c r="C240">
        <v>54030595</v>
      </c>
      <c r="D240">
        <v>29107441</v>
      </c>
      <c r="E240">
        <v>1</v>
      </c>
      <c r="F240">
        <v>1</v>
      </c>
      <c r="G240">
        <v>1</v>
      </c>
      <c r="H240">
        <v>3</v>
      </c>
      <c r="I240" t="s">
        <v>1003</v>
      </c>
      <c r="J240" t="s">
        <v>1004</v>
      </c>
      <c r="K240" t="s">
        <v>1005</v>
      </c>
      <c r="L240">
        <v>1339</v>
      </c>
      <c r="N240">
        <v>1007</v>
      </c>
      <c r="O240" t="s">
        <v>406</v>
      </c>
      <c r="P240" t="s">
        <v>406</v>
      </c>
      <c r="Q240">
        <v>1</v>
      </c>
      <c r="X240">
        <v>1.83</v>
      </c>
      <c r="Y240">
        <v>6.23</v>
      </c>
      <c r="Z240">
        <v>0</v>
      </c>
      <c r="AA240">
        <v>0</v>
      </c>
      <c r="AB240">
        <v>0</v>
      </c>
      <c r="AC240">
        <v>0</v>
      </c>
      <c r="AD240">
        <v>1</v>
      </c>
      <c r="AE240">
        <v>0</v>
      </c>
      <c r="AF240" t="s">
        <v>6</v>
      </c>
      <c r="AG240">
        <v>1.83</v>
      </c>
      <c r="AH240">
        <v>2</v>
      </c>
      <c r="AI240">
        <v>54030604</v>
      </c>
      <c r="AJ240">
        <v>234</v>
      </c>
      <c r="AK240">
        <v>0</v>
      </c>
      <c r="AL240">
        <v>0</v>
      </c>
      <c r="AM240">
        <v>0</v>
      </c>
      <c r="AN240">
        <v>0</v>
      </c>
      <c r="AO240">
        <v>0</v>
      </c>
      <c r="AP240">
        <v>0</v>
      </c>
      <c r="AQ240">
        <v>0</v>
      </c>
      <c r="AR240">
        <v>0</v>
      </c>
    </row>
    <row r="241" spans="1:44">
      <c r="A241">
        <f>ROW(Source!A556)</f>
        <v>556</v>
      </c>
      <c r="B241">
        <v>54030618</v>
      </c>
      <c r="C241">
        <v>54030595</v>
      </c>
      <c r="D241">
        <v>29113979</v>
      </c>
      <c r="E241">
        <v>1</v>
      </c>
      <c r="F241">
        <v>1</v>
      </c>
      <c r="G241">
        <v>1</v>
      </c>
      <c r="H241">
        <v>3</v>
      </c>
      <c r="I241" t="s">
        <v>1006</v>
      </c>
      <c r="J241" t="s">
        <v>1007</v>
      </c>
      <c r="K241" t="s">
        <v>1008</v>
      </c>
      <c r="L241">
        <v>1348</v>
      </c>
      <c r="N241">
        <v>1009</v>
      </c>
      <c r="O241" t="s">
        <v>172</v>
      </c>
      <c r="P241" t="s">
        <v>172</v>
      </c>
      <c r="Q241">
        <v>1000</v>
      </c>
      <c r="X241">
        <v>2.2100000000000002E-2</v>
      </c>
      <c r="Y241">
        <v>9749.99</v>
      </c>
      <c r="Z241">
        <v>0</v>
      </c>
      <c r="AA241">
        <v>0</v>
      </c>
      <c r="AB241">
        <v>0</v>
      </c>
      <c r="AC241">
        <v>0</v>
      </c>
      <c r="AD241">
        <v>1</v>
      </c>
      <c r="AE241">
        <v>0</v>
      </c>
      <c r="AF241" t="s">
        <v>6</v>
      </c>
      <c r="AG241">
        <v>2.2100000000000002E-2</v>
      </c>
      <c r="AH241">
        <v>2</v>
      </c>
      <c r="AI241">
        <v>54030605</v>
      </c>
      <c r="AJ241">
        <v>235</v>
      </c>
      <c r="AK241">
        <v>0</v>
      </c>
      <c r="AL241">
        <v>0</v>
      </c>
      <c r="AM241">
        <v>0</v>
      </c>
      <c r="AN241">
        <v>0</v>
      </c>
      <c r="AO241">
        <v>0</v>
      </c>
      <c r="AP241">
        <v>0</v>
      </c>
      <c r="AQ241">
        <v>0</v>
      </c>
      <c r="AR241">
        <v>0</v>
      </c>
    </row>
    <row r="242" spans="1:44">
      <c r="A242">
        <f>ROW(Source!A556)</f>
        <v>556</v>
      </c>
      <c r="B242">
        <v>54030619</v>
      </c>
      <c r="C242">
        <v>54030595</v>
      </c>
      <c r="D242">
        <v>29107430</v>
      </c>
      <c r="E242">
        <v>1</v>
      </c>
      <c r="F242">
        <v>1</v>
      </c>
      <c r="G242">
        <v>1</v>
      </c>
      <c r="H242">
        <v>3</v>
      </c>
      <c r="I242" t="s">
        <v>1009</v>
      </c>
      <c r="J242" t="s">
        <v>1010</v>
      </c>
      <c r="K242" t="s">
        <v>1011</v>
      </c>
      <c r="L242">
        <v>1339</v>
      </c>
      <c r="N242">
        <v>1007</v>
      </c>
      <c r="O242" t="s">
        <v>406</v>
      </c>
      <c r="P242" t="s">
        <v>406</v>
      </c>
      <c r="Q242">
        <v>1</v>
      </c>
      <c r="X242">
        <v>0.69</v>
      </c>
      <c r="Y242">
        <v>38.49</v>
      </c>
      <c r="Z242">
        <v>0</v>
      </c>
      <c r="AA242">
        <v>0</v>
      </c>
      <c r="AB242">
        <v>0</v>
      </c>
      <c r="AC242">
        <v>0</v>
      </c>
      <c r="AD242">
        <v>1</v>
      </c>
      <c r="AE242">
        <v>0</v>
      </c>
      <c r="AF242" t="s">
        <v>6</v>
      </c>
      <c r="AG242">
        <v>0.69</v>
      </c>
      <c r="AH242">
        <v>2</v>
      </c>
      <c r="AI242">
        <v>54030606</v>
      </c>
      <c r="AJ242">
        <v>236</v>
      </c>
      <c r="AK242">
        <v>0</v>
      </c>
      <c r="AL242">
        <v>0</v>
      </c>
      <c r="AM242">
        <v>0</v>
      </c>
      <c r="AN242">
        <v>0</v>
      </c>
      <c r="AO242">
        <v>0</v>
      </c>
      <c r="AP242">
        <v>0</v>
      </c>
      <c r="AQ242">
        <v>0</v>
      </c>
      <c r="AR242">
        <v>0</v>
      </c>
    </row>
    <row r="243" spans="1:44">
      <c r="A243">
        <f>ROW(Source!A556)</f>
        <v>556</v>
      </c>
      <c r="B243">
        <v>54030620</v>
      </c>
      <c r="C243">
        <v>54030595</v>
      </c>
      <c r="D243">
        <v>29116020</v>
      </c>
      <c r="E243">
        <v>1</v>
      </c>
      <c r="F243">
        <v>1</v>
      </c>
      <c r="G243">
        <v>1</v>
      </c>
      <c r="H243">
        <v>3</v>
      </c>
      <c r="I243" t="s">
        <v>472</v>
      </c>
      <c r="J243" t="s">
        <v>474</v>
      </c>
      <c r="K243" t="s">
        <v>473</v>
      </c>
      <c r="L243">
        <v>1301</v>
      </c>
      <c r="N243">
        <v>1003</v>
      </c>
      <c r="O243" t="s">
        <v>196</v>
      </c>
      <c r="P243" t="s">
        <v>196</v>
      </c>
      <c r="Q243">
        <v>1</v>
      </c>
      <c r="X243">
        <v>100.4</v>
      </c>
      <c r="Y243">
        <v>410.5</v>
      </c>
      <c r="Z243">
        <v>0</v>
      </c>
      <c r="AA243">
        <v>0</v>
      </c>
      <c r="AB243">
        <v>0</v>
      </c>
      <c r="AC243">
        <v>0</v>
      </c>
      <c r="AD243">
        <v>1</v>
      </c>
      <c r="AE243">
        <v>0</v>
      </c>
      <c r="AF243" t="s">
        <v>6</v>
      </c>
      <c r="AG243">
        <v>100.4</v>
      </c>
      <c r="AH243">
        <v>2</v>
      </c>
      <c r="AI243">
        <v>54030607</v>
      </c>
      <c r="AJ243">
        <v>237</v>
      </c>
      <c r="AK243">
        <v>0</v>
      </c>
      <c r="AL243">
        <v>0</v>
      </c>
      <c r="AM243">
        <v>0</v>
      </c>
      <c r="AN243">
        <v>0</v>
      </c>
      <c r="AO243">
        <v>0</v>
      </c>
      <c r="AP243">
        <v>0</v>
      </c>
      <c r="AQ243">
        <v>0</v>
      </c>
      <c r="AR243">
        <v>0</v>
      </c>
    </row>
    <row r="244" spans="1:44">
      <c r="A244">
        <f>ROW(Source!A556)</f>
        <v>556</v>
      </c>
      <c r="B244">
        <v>54030621</v>
      </c>
      <c r="C244">
        <v>54030595</v>
      </c>
      <c r="D244">
        <v>29118588</v>
      </c>
      <c r="E244">
        <v>1</v>
      </c>
      <c r="F244">
        <v>1</v>
      </c>
      <c r="G244">
        <v>1</v>
      </c>
      <c r="H244">
        <v>3</v>
      </c>
      <c r="I244" t="s">
        <v>1012</v>
      </c>
      <c r="J244" t="s">
        <v>1013</v>
      </c>
      <c r="K244" t="s">
        <v>1014</v>
      </c>
      <c r="L244">
        <v>1348</v>
      </c>
      <c r="N244">
        <v>1009</v>
      </c>
      <c r="O244" t="s">
        <v>172</v>
      </c>
      <c r="P244" t="s">
        <v>172</v>
      </c>
      <c r="Q244">
        <v>1000</v>
      </c>
      <c r="X244">
        <v>0</v>
      </c>
      <c r="Y244">
        <v>5500</v>
      </c>
      <c r="Z244">
        <v>0</v>
      </c>
      <c r="AA244">
        <v>0</v>
      </c>
      <c r="AB244">
        <v>0</v>
      </c>
      <c r="AC244">
        <v>1</v>
      </c>
      <c r="AD244">
        <v>0</v>
      </c>
      <c r="AE244">
        <v>0</v>
      </c>
      <c r="AF244" t="s">
        <v>6</v>
      </c>
      <c r="AG244">
        <v>0</v>
      </c>
      <c r="AH244">
        <v>2</v>
      </c>
      <c r="AI244">
        <v>54030608</v>
      </c>
      <c r="AJ244">
        <v>238</v>
      </c>
      <c r="AK244">
        <v>0</v>
      </c>
      <c r="AL244">
        <v>0</v>
      </c>
      <c r="AM244">
        <v>0</v>
      </c>
      <c r="AN244">
        <v>0</v>
      </c>
      <c r="AO244">
        <v>0</v>
      </c>
      <c r="AP244">
        <v>0</v>
      </c>
      <c r="AQ244">
        <v>0</v>
      </c>
      <c r="AR244">
        <v>0</v>
      </c>
    </row>
    <row r="245" spans="1:44">
      <c r="A245">
        <f>ROW(Source!A558)</f>
        <v>558</v>
      </c>
      <c r="B245">
        <v>54030670</v>
      </c>
      <c r="C245">
        <v>54030659</v>
      </c>
      <c r="D245">
        <v>29362762</v>
      </c>
      <c r="E245">
        <v>1</v>
      </c>
      <c r="F245">
        <v>1</v>
      </c>
      <c r="G245">
        <v>1</v>
      </c>
      <c r="H245">
        <v>1</v>
      </c>
      <c r="I245" t="s">
        <v>885</v>
      </c>
      <c r="J245" t="s">
        <v>6</v>
      </c>
      <c r="K245" t="s">
        <v>886</v>
      </c>
      <c r="L245">
        <v>1369</v>
      </c>
      <c r="N245">
        <v>1013</v>
      </c>
      <c r="O245" t="s">
        <v>738</v>
      </c>
      <c r="P245" t="s">
        <v>738</v>
      </c>
      <c r="Q245">
        <v>1</v>
      </c>
      <c r="X245">
        <v>23.04</v>
      </c>
      <c r="Y245">
        <v>0</v>
      </c>
      <c r="Z245">
        <v>0</v>
      </c>
      <c r="AA245">
        <v>0</v>
      </c>
      <c r="AB245">
        <v>9.6199999999999992</v>
      </c>
      <c r="AC245">
        <v>0</v>
      </c>
      <c r="AD245">
        <v>1</v>
      </c>
      <c r="AE245">
        <v>1</v>
      </c>
      <c r="AF245" t="s">
        <v>6</v>
      </c>
      <c r="AG245">
        <v>23.04</v>
      </c>
      <c r="AH245">
        <v>2</v>
      </c>
      <c r="AI245">
        <v>54030660</v>
      </c>
      <c r="AJ245">
        <v>239</v>
      </c>
      <c r="AK245">
        <v>0</v>
      </c>
      <c r="AL245">
        <v>0</v>
      </c>
      <c r="AM245">
        <v>0</v>
      </c>
      <c r="AN245">
        <v>0</v>
      </c>
      <c r="AO245">
        <v>0</v>
      </c>
      <c r="AP245">
        <v>0</v>
      </c>
      <c r="AQ245">
        <v>0</v>
      </c>
      <c r="AR245">
        <v>0</v>
      </c>
    </row>
    <row r="246" spans="1:44">
      <c r="A246">
        <f>ROW(Source!A558)</f>
        <v>558</v>
      </c>
      <c r="B246">
        <v>54030671</v>
      </c>
      <c r="C246">
        <v>54030659</v>
      </c>
      <c r="D246">
        <v>121548</v>
      </c>
      <c r="E246">
        <v>1</v>
      </c>
      <c r="F246">
        <v>1</v>
      </c>
      <c r="G246">
        <v>1</v>
      </c>
      <c r="H246">
        <v>1</v>
      </c>
      <c r="I246" t="s">
        <v>108</v>
      </c>
      <c r="J246" t="s">
        <v>6</v>
      </c>
      <c r="K246" t="s">
        <v>741</v>
      </c>
      <c r="L246">
        <v>608254</v>
      </c>
      <c r="N246">
        <v>1013</v>
      </c>
      <c r="O246" t="s">
        <v>742</v>
      </c>
      <c r="P246" t="s">
        <v>742</v>
      </c>
      <c r="Q246">
        <v>1</v>
      </c>
      <c r="X246">
        <v>0.2</v>
      </c>
      <c r="Y246">
        <v>0</v>
      </c>
      <c r="Z246">
        <v>0</v>
      </c>
      <c r="AA246">
        <v>0</v>
      </c>
      <c r="AB246">
        <v>0</v>
      </c>
      <c r="AC246">
        <v>0</v>
      </c>
      <c r="AD246">
        <v>1</v>
      </c>
      <c r="AE246">
        <v>2</v>
      </c>
      <c r="AF246" t="s">
        <v>6</v>
      </c>
      <c r="AG246">
        <v>0.2</v>
      </c>
      <c r="AH246">
        <v>2</v>
      </c>
      <c r="AI246">
        <v>54030661</v>
      </c>
      <c r="AJ246">
        <v>240</v>
      </c>
      <c r="AK246">
        <v>0</v>
      </c>
      <c r="AL246">
        <v>0</v>
      </c>
      <c r="AM246">
        <v>0</v>
      </c>
      <c r="AN246">
        <v>0</v>
      </c>
      <c r="AO246">
        <v>0</v>
      </c>
      <c r="AP246">
        <v>0</v>
      </c>
      <c r="AQ246">
        <v>0</v>
      </c>
      <c r="AR246">
        <v>0</v>
      </c>
    </row>
    <row r="247" spans="1:44">
      <c r="A247">
        <f>ROW(Source!A558)</f>
        <v>558</v>
      </c>
      <c r="B247">
        <v>54030672</v>
      </c>
      <c r="C247">
        <v>54030659</v>
      </c>
      <c r="D247">
        <v>29172362</v>
      </c>
      <c r="E247">
        <v>1</v>
      </c>
      <c r="F247">
        <v>1</v>
      </c>
      <c r="G247">
        <v>1</v>
      </c>
      <c r="H247">
        <v>2</v>
      </c>
      <c r="I247" t="s">
        <v>818</v>
      </c>
      <c r="J247" t="s">
        <v>819</v>
      </c>
      <c r="K247" t="s">
        <v>820</v>
      </c>
      <c r="L247">
        <v>1368</v>
      </c>
      <c r="N247">
        <v>1011</v>
      </c>
      <c r="O247" t="s">
        <v>746</v>
      </c>
      <c r="P247" t="s">
        <v>746</v>
      </c>
      <c r="Q247">
        <v>1</v>
      </c>
      <c r="X247">
        <v>0.2</v>
      </c>
      <c r="Y247">
        <v>0</v>
      </c>
      <c r="Z247">
        <v>134.65</v>
      </c>
      <c r="AA247">
        <v>13.5</v>
      </c>
      <c r="AB247">
        <v>0</v>
      </c>
      <c r="AC247">
        <v>0</v>
      </c>
      <c r="AD247">
        <v>1</v>
      </c>
      <c r="AE247">
        <v>0</v>
      </c>
      <c r="AF247" t="s">
        <v>6</v>
      </c>
      <c r="AG247">
        <v>0.2</v>
      </c>
      <c r="AH247">
        <v>2</v>
      </c>
      <c r="AI247">
        <v>54030662</v>
      </c>
      <c r="AJ247">
        <v>241</v>
      </c>
      <c r="AK247">
        <v>0</v>
      </c>
      <c r="AL247">
        <v>0</v>
      </c>
      <c r="AM247">
        <v>0</v>
      </c>
      <c r="AN247">
        <v>0</v>
      </c>
      <c r="AO247">
        <v>0</v>
      </c>
      <c r="AP247">
        <v>0</v>
      </c>
      <c r="AQ247">
        <v>0</v>
      </c>
      <c r="AR247">
        <v>0</v>
      </c>
    </row>
    <row r="248" spans="1:44">
      <c r="A248">
        <f>ROW(Source!A558)</f>
        <v>558</v>
      </c>
      <c r="B248">
        <v>54030673</v>
      </c>
      <c r="C248">
        <v>54030659</v>
      </c>
      <c r="D248">
        <v>29172498</v>
      </c>
      <c r="E248">
        <v>1</v>
      </c>
      <c r="F248">
        <v>1</v>
      </c>
      <c r="G248">
        <v>1</v>
      </c>
      <c r="H248">
        <v>2</v>
      </c>
      <c r="I248" t="s">
        <v>888</v>
      </c>
      <c r="J248" t="s">
        <v>889</v>
      </c>
      <c r="K248" t="s">
        <v>890</v>
      </c>
      <c r="L248">
        <v>1368</v>
      </c>
      <c r="N248">
        <v>1011</v>
      </c>
      <c r="O248" t="s">
        <v>746</v>
      </c>
      <c r="P248" t="s">
        <v>746</v>
      </c>
      <c r="Q248">
        <v>1</v>
      </c>
      <c r="X248">
        <v>5.14</v>
      </c>
      <c r="Y248">
        <v>0</v>
      </c>
      <c r="Z248">
        <v>2.37</v>
      </c>
      <c r="AA248">
        <v>0</v>
      </c>
      <c r="AB248">
        <v>0</v>
      </c>
      <c r="AC248">
        <v>0</v>
      </c>
      <c r="AD248">
        <v>1</v>
      </c>
      <c r="AE248">
        <v>0</v>
      </c>
      <c r="AF248" t="s">
        <v>6</v>
      </c>
      <c r="AG248">
        <v>5.14</v>
      </c>
      <c r="AH248">
        <v>2</v>
      </c>
      <c r="AI248">
        <v>54030663</v>
      </c>
      <c r="AJ248">
        <v>242</v>
      </c>
      <c r="AK248">
        <v>0</v>
      </c>
      <c r="AL248">
        <v>0</v>
      </c>
      <c r="AM248">
        <v>0</v>
      </c>
      <c r="AN248">
        <v>0</v>
      </c>
      <c r="AO248">
        <v>0</v>
      </c>
      <c r="AP248">
        <v>0</v>
      </c>
      <c r="AQ248">
        <v>0</v>
      </c>
      <c r="AR248">
        <v>0</v>
      </c>
    </row>
    <row r="249" spans="1:44">
      <c r="A249">
        <f>ROW(Source!A558)</f>
        <v>558</v>
      </c>
      <c r="B249">
        <v>54030674</v>
      </c>
      <c r="C249">
        <v>54030659</v>
      </c>
      <c r="D249">
        <v>29172516</v>
      </c>
      <c r="E249">
        <v>1</v>
      </c>
      <c r="F249">
        <v>1</v>
      </c>
      <c r="G249">
        <v>1</v>
      </c>
      <c r="H249">
        <v>2</v>
      </c>
      <c r="I249" t="s">
        <v>891</v>
      </c>
      <c r="J249" t="s">
        <v>892</v>
      </c>
      <c r="K249" t="s">
        <v>893</v>
      </c>
      <c r="L249">
        <v>1368</v>
      </c>
      <c r="N249">
        <v>1011</v>
      </c>
      <c r="O249" t="s">
        <v>746</v>
      </c>
      <c r="P249" t="s">
        <v>746</v>
      </c>
      <c r="Q249">
        <v>1</v>
      </c>
      <c r="X249">
        <v>5.14</v>
      </c>
      <c r="Y249">
        <v>0</v>
      </c>
      <c r="Z249">
        <v>6.9</v>
      </c>
      <c r="AA249">
        <v>0</v>
      </c>
      <c r="AB249">
        <v>0</v>
      </c>
      <c r="AC249">
        <v>0</v>
      </c>
      <c r="AD249">
        <v>1</v>
      </c>
      <c r="AE249">
        <v>0</v>
      </c>
      <c r="AF249" t="s">
        <v>6</v>
      </c>
      <c r="AG249">
        <v>5.14</v>
      </c>
      <c r="AH249">
        <v>2</v>
      </c>
      <c r="AI249">
        <v>54030664</v>
      </c>
      <c r="AJ249">
        <v>243</v>
      </c>
      <c r="AK249">
        <v>0</v>
      </c>
      <c r="AL249">
        <v>0</v>
      </c>
      <c r="AM249">
        <v>0</v>
      </c>
      <c r="AN249">
        <v>0</v>
      </c>
      <c r="AO249">
        <v>0</v>
      </c>
      <c r="AP249">
        <v>0</v>
      </c>
      <c r="AQ249">
        <v>0</v>
      </c>
      <c r="AR249">
        <v>0</v>
      </c>
    </row>
    <row r="250" spans="1:44">
      <c r="A250">
        <f>ROW(Source!A558)</f>
        <v>558</v>
      </c>
      <c r="B250">
        <v>54030675</v>
      </c>
      <c r="C250">
        <v>54030659</v>
      </c>
      <c r="D250">
        <v>29174913</v>
      </c>
      <c r="E250">
        <v>1</v>
      </c>
      <c r="F250">
        <v>1</v>
      </c>
      <c r="G250">
        <v>1</v>
      </c>
      <c r="H250">
        <v>2</v>
      </c>
      <c r="I250" t="s">
        <v>760</v>
      </c>
      <c r="J250" t="s">
        <v>761</v>
      </c>
      <c r="K250" t="s">
        <v>762</v>
      </c>
      <c r="L250">
        <v>1368</v>
      </c>
      <c r="N250">
        <v>1011</v>
      </c>
      <c r="O250" t="s">
        <v>746</v>
      </c>
      <c r="P250" t="s">
        <v>746</v>
      </c>
      <c r="Q250">
        <v>1</v>
      </c>
      <c r="X250">
        <v>0.2</v>
      </c>
      <c r="Y250">
        <v>0</v>
      </c>
      <c r="Z250">
        <v>87.17</v>
      </c>
      <c r="AA250">
        <v>11.6</v>
      </c>
      <c r="AB250">
        <v>0</v>
      </c>
      <c r="AC250">
        <v>0</v>
      </c>
      <c r="AD250">
        <v>1</v>
      </c>
      <c r="AE250">
        <v>0</v>
      </c>
      <c r="AF250" t="s">
        <v>6</v>
      </c>
      <c r="AG250">
        <v>0.2</v>
      </c>
      <c r="AH250">
        <v>2</v>
      </c>
      <c r="AI250">
        <v>54030665</v>
      </c>
      <c r="AJ250">
        <v>244</v>
      </c>
      <c r="AK250">
        <v>0</v>
      </c>
      <c r="AL250">
        <v>0</v>
      </c>
      <c r="AM250">
        <v>0</v>
      </c>
      <c r="AN250">
        <v>0</v>
      </c>
      <c r="AO250">
        <v>0</v>
      </c>
      <c r="AP250">
        <v>0</v>
      </c>
      <c r="AQ250">
        <v>0</v>
      </c>
      <c r="AR250">
        <v>0</v>
      </c>
    </row>
    <row r="251" spans="1:44">
      <c r="A251">
        <f>ROW(Source!A558)</f>
        <v>558</v>
      </c>
      <c r="B251">
        <v>54030676</v>
      </c>
      <c r="C251">
        <v>54030659</v>
      </c>
      <c r="D251">
        <v>29110793</v>
      </c>
      <c r="E251">
        <v>1</v>
      </c>
      <c r="F251">
        <v>1</v>
      </c>
      <c r="G251">
        <v>1</v>
      </c>
      <c r="H251">
        <v>3</v>
      </c>
      <c r="I251" t="s">
        <v>900</v>
      </c>
      <c r="J251" t="s">
        <v>901</v>
      </c>
      <c r="K251" t="s">
        <v>902</v>
      </c>
      <c r="L251">
        <v>1308</v>
      </c>
      <c r="N251">
        <v>1003</v>
      </c>
      <c r="O251" t="s">
        <v>119</v>
      </c>
      <c r="P251" t="s">
        <v>119</v>
      </c>
      <c r="Q251">
        <v>100</v>
      </c>
      <c r="X251">
        <v>9.5999999999999992E-3</v>
      </c>
      <c r="Y251">
        <v>120.36</v>
      </c>
      <c r="Z251">
        <v>0</v>
      </c>
      <c r="AA251">
        <v>0</v>
      </c>
      <c r="AB251">
        <v>0</v>
      </c>
      <c r="AC251">
        <v>0</v>
      </c>
      <c r="AD251">
        <v>1</v>
      </c>
      <c r="AE251">
        <v>0</v>
      </c>
      <c r="AF251" t="s">
        <v>6</v>
      </c>
      <c r="AG251">
        <v>9.5999999999999992E-3</v>
      </c>
      <c r="AH251">
        <v>2</v>
      </c>
      <c r="AI251">
        <v>54030666</v>
      </c>
      <c r="AJ251">
        <v>245</v>
      </c>
      <c r="AK251">
        <v>0</v>
      </c>
      <c r="AL251">
        <v>0</v>
      </c>
      <c r="AM251">
        <v>0</v>
      </c>
      <c r="AN251">
        <v>0</v>
      </c>
      <c r="AO251">
        <v>0</v>
      </c>
      <c r="AP251">
        <v>0</v>
      </c>
      <c r="AQ251">
        <v>0</v>
      </c>
      <c r="AR251">
        <v>0</v>
      </c>
    </row>
    <row r="252" spans="1:44">
      <c r="A252">
        <f>ROW(Source!A558)</f>
        <v>558</v>
      </c>
      <c r="B252">
        <v>54030677</v>
      </c>
      <c r="C252">
        <v>54030659</v>
      </c>
      <c r="D252">
        <v>29122430</v>
      </c>
      <c r="E252">
        <v>1</v>
      </c>
      <c r="F252">
        <v>1</v>
      </c>
      <c r="G252">
        <v>1</v>
      </c>
      <c r="H252">
        <v>3</v>
      </c>
      <c r="I252" t="s">
        <v>827</v>
      </c>
      <c r="J252" t="s">
        <v>828</v>
      </c>
      <c r="K252" t="s">
        <v>829</v>
      </c>
      <c r="L252">
        <v>1348</v>
      </c>
      <c r="N252">
        <v>1009</v>
      </c>
      <c r="O252" t="s">
        <v>172</v>
      </c>
      <c r="P252" t="s">
        <v>172</v>
      </c>
      <c r="Q252">
        <v>1000</v>
      </c>
      <c r="X252">
        <v>6.0000000000000002E-5</v>
      </c>
      <c r="Y252">
        <v>9073.89</v>
      </c>
      <c r="Z252">
        <v>0</v>
      </c>
      <c r="AA252">
        <v>0</v>
      </c>
      <c r="AB252">
        <v>0</v>
      </c>
      <c r="AC252">
        <v>0</v>
      </c>
      <c r="AD252">
        <v>1</v>
      </c>
      <c r="AE252">
        <v>0</v>
      </c>
      <c r="AF252" t="s">
        <v>6</v>
      </c>
      <c r="AG252">
        <v>6.0000000000000002E-5</v>
      </c>
      <c r="AH252">
        <v>2</v>
      </c>
      <c r="AI252">
        <v>54030667</v>
      </c>
      <c r="AJ252">
        <v>246</v>
      </c>
      <c r="AK252">
        <v>0</v>
      </c>
      <c r="AL252">
        <v>0</v>
      </c>
      <c r="AM252">
        <v>0</v>
      </c>
      <c r="AN252">
        <v>0</v>
      </c>
      <c r="AO252">
        <v>0</v>
      </c>
      <c r="AP252">
        <v>0</v>
      </c>
      <c r="AQ252">
        <v>0</v>
      </c>
      <c r="AR252">
        <v>0</v>
      </c>
    </row>
    <row r="253" spans="1:44">
      <c r="A253">
        <f>ROW(Source!A558)</f>
        <v>558</v>
      </c>
      <c r="B253">
        <v>54030678</v>
      </c>
      <c r="C253">
        <v>54030659</v>
      </c>
      <c r="D253">
        <v>29158011</v>
      </c>
      <c r="E253">
        <v>1</v>
      </c>
      <c r="F253">
        <v>1</v>
      </c>
      <c r="G253">
        <v>1</v>
      </c>
      <c r="H253">
        <v>3</v>
      </c>
      <c r="I253" t="s">
        <v>928</v>
      </c>
      <c r="J253" t="s">
        <v>929</v>
      </c>
      <c r="K253" t="s">
        <v>930</v>
      </c>
      <c r="L253">
        <v>1346</v>
      </c>
      <c r="N253">
        <v>1009</v>
      </c>
      <c r="O253" t="s">
        <v>235</v>
      </c>
      <c r="P253" t="s">
        <v>235</v>
      </c>
      <c r="Q253">
        <v>1</v>
      </c>
      <c r="X253">
        <v>0.5</v>
      </c>
      <c r="Y253">
        <v>68.27</v>
      </c>
      <c r="Z253">
        <v>0</v>
      </c>
      <c r="AA253">
        <v>0</v>
      </c>
      <c r="AB253">
        <v>0</v>
      </c>
      <c r="AC253">
        <v>0</v>
      </c>
      <c r="AD253">
        <v>1</v>
      </c>
      <c r="AE253">
        <v>0</v>
      </c>
      <c r="AF253" t="s">
        <v>6</v>
      </c>
      <c r="AG253">
        <v>0.5</v>
      </c>
      <c r="AH253">
        <v>2</v>
      </c>
      <c r="AI253">
        <v>54030668</v>
      </c>
      <c r="AJ253">
        <v>247</v>
      </c>
      <c r="AK253">
        <v>0</v>
      </c>
      <c r="AL253">
        <v>0</v>
      </c>
      <c r="AM253">
        <v>0</v>
      </c>
      <c r="AN253">
        <v>0</v>
      </c>
      <c r="AO253">
        <v>0</v>
      </c>
      <c r="AP253">
        <v>0</v>
      </c>
      <c r="AQ253">
        <v>0</v>
      </c>
      <c r="AR253">
        <v>0</v>
      </c>
    </row>
    <row r="254" spans="1:44">
      <c r="A254">
        <f>ROW(Source!A558)</f>
        <v>558</v>
      </c>
      <c r="B254">
        <v>54030679</v>
      </c>
      <c r="C254">
        <v>54030659</v>
      </c>
      <c r="D254">
        <v>29171808</v>
      </c>
      <c r="E254">
        <v>1</v>
      </c>
      <c r="F254">
        <v>1</v>
      </c>
      <c r="G254">
        <v>1</v>
      </c>
      <c r="H254">
        <v>3</v>
      </c>
      <c r="I254" t="s">
        <v>830</v>
      </c>
      <c r="J254" t="s">
        <v>831</v>
      </c>
      <c r="K254" t="s">
        <v>832</v>
      </c>
      <c r="L254">
        <v>1374</v>
      </c>
      <c r="N254">
        <v>1013</v>
      </c>
      <c r="O254" t="s">
        <v>833</v>
      </c>
      <c r="P254" t="s">
        <v>833</v>
      </c>
      <c r="Q254">
        <v>1</v>
      </c>
      <c r="X254">
        <v>4.43</v>
      </c>
      <c r="Y254">
        <v>1</v>
      </c>
      <c r="Z254">
        <v>0</v>
      </c>
      <c r="AA254">
        <v>0</v>
      </c>
      <c r="AB254">
        <v>0</v>
      </c>
      <c r="AC254">
        <v>0</v>
      </c>
      <c r="AD254">
        <v>1</v>
      </c>
      <c r="AE254">
        <v>0</v>
      </c>
      <c r="AF254" t="s">
        <v>6</v>
      </c>
      <c r="AG254">
        <v>4.43</v>
      </c>
      <c r="AH254">
        <v>2</v>
      </c>
      <c r="AI254">
        <v>54030669</v>
      </c>
      <c r="AJ254">
        <v>248</v>
      </c>
      <c r="AK254">
        <v>0</v>
      </c>
      <c r="AL254">
        <v>0</v>
      </c>
      <c r="AM254">
        <v>0</v>
      </c>
      <c r="AN254">
        <v>0</v>
      </c>
      <c r="AO254">
        <v>0</v>
      </c>
      <c r="AP254">
        <v>0</v>
      </c>
      <c r="AQ254">
        <v>0</v>
      </c>
      <c r="AR254">
        <v>0</v>
      </c>
    </row>
    <row r="255" spans="1:44">
      <c r="A255">
        <f>ROW(Source!A559)</f>
        <v>559</v>
      </c>
      <c r="B255">
        <v>54030691</v>
      </c>
      <c r="C255">
        <v>54030687</v>
      </c>
      <c r="D255">
        <v>29362666</v>
      </c>
      <c r="E255">
        <v>1</v>
      </c>
      <c r="F255">
        <v>1</v>
      </c>
      <c r="G255">
        <v>1</v>
      </c>
      <c r="H255">
        <v>1</v>
      </c>
      <c r="I255" t="s">
        <v>971</v>
      </c>
      <c r="J255" t="s">
        <v>6</v>
      </c>
      <c r="K255" t="s">
        <v>972</v>
      </c>
      <c r="L255">
        <v>1369</v>
      </c>
      <c r="N255">
        <v>1013</v>
      </c>
      <c r="O255" t="s">
        <v>738</v>
      </c>
      <c r="P255" t="s">
        <v>738</v>
      </c>
      <c r="Q255">
        <v>1</v>
      </c>
      <c r="X255">
        <v>0.55000000000000004</v>
      </c>
      <c r="Y255">
        <v>0</v>
      </c>
      <c r="Z255">
        <v>0</v>
      </c>
      <c r="AA255">
        <v>0</v>
      </c>
      <c r="AB255">
        <v>9.2899999999999991</v>
      </c>
      <c r="AC255">
        <v>0</v>
      </c>
      <c r="AD255">
        <v>1</v>
      </c>
      <c r="AE255">
        <v>1</v>
      </c>
      <c r="AF255" t="s">
        <v>6</v>
      </c>
      <c r="AG255">
        <v>0.55000000000000004</v>
      </c>
      <c r="AH255">
        <v>2</v>
      </c>
      <c r="AI255">
        <v>54030688</v>
      </c>
      <c r="AJ255">
        <v>249</v>
      </c>
      <c r="AK255">
        <v>0</v>
      </c>
      <c r="AL255">
        <v>0</v>
      </c>
      <c r="AM255">
        <v>0</v>
      </c>
      <c r="AN255">
        <v>0</v>
      </c>
      <c r="AO255">
        <v>0</v>
      </c>
      <c r="AP255">
        <v>0</v>
      </c>
      <c r="AQ255">
        <v>0</v>
      </c>
      <c r="AR255">
        <v>0</v>
      </c>
    </row>
    <row r="256" spans="1:44">
      <c r="A256">
        <f>ROW(Source!A559)</f>
        <v>559</v>
      </c>
      <c r="B256">
        <v>54030692</v>
      </c>
      <c r="C256">
        <v>54030687</v>
      </c>
      <c r="D256">
        <v>29122534</v>
      </c>
      <c r="E256">
        <v>1</v>
      </c>
      <c r="F256">
        <v>1</v>
      </c>
      <c r="G256">
        <v>1</v>
      </c>
      <c r="H256">
        <v>3</v>
      </c>
      <c r="I256" t="s">
        <v>450</v>
      </c>
      <c r="J256" t="s">
        <v>452</v>
      </c>
      <c r="K256" t="s">
        <v>451</v>
      </c>
      <c r="L256">
        <v>1354</v>
      </c>
      <c r="N256">
        <v>1010</v>
      </c>
      <c r="O256" t="s">
        <v>143</v>
      </c>
      <c r="P256" t="s">
        <v>143</v>
      </c>
      <c r="Q256">
        <v>1</v>
      </c>
      <c r="X256">
        <v>2</v>
      </c>
      <c r="Y256">
        <v>66.680000000000007</v>
      </c>
      <c r="Z256">
        <v>0</v>
      </c>
      <c r="AA256">
        <v>0</v>
      </c>
      <c r="AB256">
        <v>0</v>
      </c>
      <c r="AC256">
        <v>0</v>
      </c>
      <c r="AD256">
        <v>1</v>
      </c>
      <c r="AE256">
        <v>0</v>
      </c>
      <c r="AF256" t="s">
        <v>6</v>
      </c>
      <c r="AG256">
        <v>2</v>
      </c>
      <c r="AH256">
        <v>2</v>
      </c>
      <c r="AI256">
        <v>54030689</v>
      </c>
      <c r="AJ256">
        <v>250</v>
      </c>
      <c r="AK256">
        <v>0</v>
      </c>
      <c r="AL256">
        <v>0</v>
      </c>
      <c r="AM256">
        <v>0</v>
      </c>
      <c r="AN256">
        <v>0</v>
      </c>
      <c r="AO256">
        <v>0</v>
      </c>
      <c r="AP256">
        <v>0</v>
      </c>
      <c r="AQ256">
        <v>0</v>
      </c>
      <c r="AR256">
        <v>0</v>
      </c>
    </row>
    <row r="257" spans="1:44">
      <c r="A257">
        <f>ROW(Source!A559)</f>
        <v>559</v>
      </c>
      <c r="B257">
        <v>54030693</v>
      </c>
      <c r="C257">
        <v>54030687</v>
      </c>
      <c r="D257">
        <v>29171808</v>
      </c>
      <c r="E257">
        <v>1</v>
      </c>
      <c r="F257">
        <v>1</v>
      </c>
      <c r="G257">
        <v>1</v>
      </c>
      <c r="H257">
        <v>3</v>
      </c>
      <c r="I257" t="s">
        <v>830</v>
      </c>
      <c r="J257" t="s">
        <v>831</v>
      </c>
      <c r="K257" t="s">
        <v>832</v>
      </c>
      <c r="L257">
        <v>1374</v>
      </c>
      <c r="N257">
        <v>1013</v>
      </c>
      <c r="O257" t="s">
        <v>833</v>
      </c>
      <c r="P257" t="s">
        <v>833</v>
      </c>
      <c r="Q257">
        <v>1</v>
      </c>
      <c r="X257">
        <v>0.1</v>
      </c>
      <c r="Y257">
        <v>1</v>
      </c>
      <c r="Z257">
        <v>0</v>
      </c>
      <c r="AA257">
        <v>0</v>
      </c>
      <c r="AB257">
        <v>0</v>
      </c>
      <c r="AC257">
        <v>0</v>
      </c>
      <c r="AD257">
        <v>1</v>
      </c>
      <c r="AE257">
        <v>0</v>
      </c>
      <c r="AF257" t="s">
        <v>6</v>
      </c>
      <c r="AG257">
        <v>0.1</v>
      </c>
      <c r="AH257">
        <v>2</v>
      </c>
      <c r="AI257">
        <v>54030690</v>
      </c>
      <c r="AJ257">
        <v>251</v>
      </c>
      <c r="AK257">
        <v>0</v>
      </c>
      <c r="AL257">
        <v>0</v>
      </c>
      <c r="AM257">
        <v>0</v>
      </c>
      <c r="AN257">
        <v>0</v>
      </c>
      <c r="AO257">
        <v>0</v>
      </c>
      <c r="AP257">
        <v>0</v>
      </c>
      <c r="AQ257">
        <v>0</v>
      </c>
      <c r="AR257">
        <v>0</v>
      </c>
    </row>
    <row r="258" spans="1:44">
      <c r="A258">
        <f>ROW(Source!A561)</f>
        <v>561</v>
      </c>
      <c r="B258">
        <v>54030699</v>
      </c>
      <c r="C258">
        <v>54030695</v>
      </c>
      <c r="D258">
        <v>29362762</v>
      </c>
      <c r="E258">
        <v>1</v>
      </c>
      <c r="F258">
        <v>1</v>
      </c>
      <c r="G258">
        <v>1</v>
      </c>
      <c r="H258">
        <v>1</v>
      </c>
      <c r="I258" t="s">
        <v>885</v>
      </c>
      <c r="J258" t="s">
        <v>6</v>
      </c>
      <c r="K258" t="s">
        <v>886</v>
      </c>
      <c r="L258">
        <v>1369</v>
      </c>
      <c r="N258">
        <v>1013</v>
      </c>
      <c r="O258" t="s">
        <v>738</v>
      </c>
      <c r="P258" t="s">
        <v>738</v>
      </c>
      <c r="Q258">
        <v>1</v>
      </c>
      <c r="X258">
        <v>0.1</v>
      </c>
      <c r="Y258">
        <v>0</v>
      </c>
      <c r="Z258">
        <v>0</v>
      </c>
      <c r="AA258">
        <v>0</v>
      </c>
      <c r="AB258">
        <v>9.6199999999999992</v>
      </c>
      <c r="AC258">
        <v>0</v>
      </c>
      <c r="AD258">
        <v>1</v>
      </c>
      <c r="AE258">
        <v>1</v>
      </c>
      <c r="AF258" t="s">
        <v>6</v>
      </c>
      <c r="AG258">
        <v>0.1</v>
      </c>
      <c r="AH258">
        <v>2</v>
      </c>
      <c r="AI258">
        <v>54030696</v>
      </c>
      <c r="AJ258">
        <v>252</v>
      </c>
      <c r="AK258">
        <v>0</v>
      </c>
      <c r="AL258">
        <v>0</v>
      </c>
      <c r="AM258">
        <v>0</v>
      </c>
      <c r="AN258">
        <v>0</v>
      </c>
      <c r="AO258">
        <v>0</v>
      </c>
      <c r="AP258">
        <v>0</v>
      </c>
      <c r="AQ258">
        <v>0</v>
      </c>
      <c r="AR258">
        <v>0</v>
      </c>
    </row>
    <row r="259" spans="1:44">
      <c r="A259">
        <f>ROW(Source!A561)</f>
        <v>561</v>
      </c>
      <c r="B259">
        <v>54030700</v>
      </c>
      <c r="C259">
        <v>54030695</v>
      </c>
      <c r="D259">
        <v>29122534</v>
      </c>
      <c r="E259">
        <v>1</v>
      </c>
      <c r="F259">
        <v>1</v>
      </c>
      <c r="G259">
        <v>1</v>
      </c>
      <c r="H259">
        <v>3</v>
      </c>
      <c r="I259" t="s">
        <v>450</v>
      </c>
      <c r="J259" t="s">
        <v>452</v>
      </c>
      <c r="K259" t="s">
        <v>451</v>
      </c>
      <c r="L259">
        <v>1354</v>
      </c>
      <c r="N259">
        <v>1010</v>
      </c>
      <c r="O259" t="s">
        <v>143</v>
      </c>
      <c r="P259" t="s">
        <v>143</v>
      </c>
      <c r="Q259">
        <v>1</v>
      </c>
      <c r="X259">
        <v>2</v>
      </c>
      <c r="Y259">
        <v>66.680000000000007</v>
      </c>
      <c r="Z259">
        <v>0</v>
      </c>
      <c r="AA259">
        <v>0</v>
      </c>
      <c r="AB259">
        <v>0</v>
      </c>
      <c r="AC259">
        <v>0</v>
      </c>
      <c r="AD259">
        <v>1</v>
      </c>
      <c r="AE259">
        <v>0</v>
      </c>
      <c r="AF259" t="s">
        <v>6</v>
      </c>
      <c r="AG259">
        <v>2</v>
      </c>
      <c r="AH259">
        <v>2</v>
      </c>
      <c r="AI259">
        <v>54030697</v>
      </c>
      <c r="AJ259">
        <v>253</v>
      </c>
      <c r="AK259">
        <v>0</v>
      </c>
      <c r="AL259">
        <v>0</v>
      </c>
      <c r="AM259">
        <v>0</v>
      </c>
      <c r="AN259">
        <v>0</v>
      </c>
      <c r="AO259">
        <v>0</v>
      </c>
      <c r="AP259">
        <v>0</v>
      </c>
      <c r="AQ259">
        <v>0</v>
      </c>
      <c r="AR259">
        <v>0</v>
      </c>
    </row>
    <row r="260" spans="1:44">
      <c r="A260">
        <f>ROW(Source!A561)</f>
        <v>561</v>
      </c>
      <c r="B260">
        <v>54030701</v>
      </c>
      <c r="C260">
        <v>54030695</v>
      </c>
      <c r="D260">
        <v>29171808</v>
      </c>
      <c r="E260">
        <v>1</v>
      </c>
      <c r="F260">
        <v>1</v>
      </c>
      <c r="G260">
        <v>1</v>
      </c>
      <c r="H260">
        <v>3</v>
      </c>
      <c r="I260" t="s">
        <v>830</v>
      </c>
      <c r="J260" t="s">
        <v>831</v>
      </c>
      <c r="K260" t="s">
        <v>832</v>
      </c>
      <c r="L260">
        <v>1374</v>
      </c>
      <c r="N260">
        <v>1013</v>
      </c>
      <c r="O260" t="s">
        <v>833</v>
      </c>
      <c r="P260" t="s">
        <v>833</v>
      </c>
      <c r="Q260">
        <v>1</v>
      </c>
      <c r="X260">
        <v>0.02</v>
      </c>
      <c r="Y260">
        <v>1</v>
      </c>
      <c r="Z260">
        <v>0</v>
      </c>
      <c r="AA260">
        <v>0</v>
      </c>
      <c r="AB260">
        <v>0</v>
      </c>
      <c r="AC260">
        <v>0</v>
      </c>
      <c r="AD260">
        <v>1</v>
      </c>
      <c r="AE260">
        <v>0</v>
      </c>
      <c r="AF260" t="s">
        <v>6</v>
      </c>
      <c r="AG260">
        <v>0.02</v>
      </c>
      <c r="AH260">
        <v>2</v>
      </c>
      <c r="AI260">
        <v>54030698</v>
      </c>
      <c r="AJ260">
        <v>254</v>
      </c>
      <c r="AK260">
        <v>0</v>
      </c>
      <c r="AL260">
        <v>0</v>
      </c>
      <c r="AM260">
        <v>0</v>
      </c>
      <c r="AN260">
        <v>0</v>
      </c>
      <c r="AO260">
        <v>0</v>
      </c>
      <c r="AP260">
        <v>0</v>
      </c>
      <c r="AQ260">
        <v>0</v>
      </c>
      <c r="AR260">
        <v>0</v>
      </c>
    </row>
    <row r="261" spans="1:44">
      <c r="A261">
        <f>ROW(Source!A563)</f>
        <v>563</v>
      </c>
      <c r="B261">
        <v>54030706</v>
      </c>
      <c r="C261">
        <v>54030703</v>
      </c>
      <c r="D261">
        <v>121548</v>
      </c>
      <c r="E261">
        <v>1</v>
      </c>
      <c r="F261">
        <v>1</v>
      </c>
      <c r="G261">
        <v>1</v>
      </c>
      <c r="H261">
        <v>1</v>
      </c>
      <c r="I261" t="s">
        <v>108</v>
      </c>
      <c r="J261" t="s">
        <v>6</v>
      </c>
      <c r="K261" t="s">
        <v>741</v>
      </c>
      <c r="L261">
        <v>608254</v>
      </c>
      <c r="N261">
        <v>1013</v>
      </c>
      <c r="O261" t="s">
        <v>742</v>
      </c>
      <c r="P261" t="s">
        <v>742</v>
      </c>
      <c r="Q261">
        <v>1</v>
      </c>
      <c r="X261">
        <v>7.6</v>
      </c>
      <c r="Y261">
        <v>0</v>
      </c>
      <c r="Z261">
        <v>0</v>
      </c>
      <c r="AA261">
        <v>0</v>
      </c>
      <c r="AB261">
        <v>0</v>
      </c>
      <c r="AC261">
        <v>0</v>
      </c>
      <c r="AD261">
        <v>1</v>
      </c>
      <c r="AE261">
        <v>2</v>
      </c>
      <c r="AF261" t="s">
        <v>6</v>
      </c>
      <c r="AG261">
        <v>7.6</v>
      </c>
      <c r="AH261">
        <v>2</v>
      </c>
      <c r="AI261">
        <v>54030704</v>
      </c>
      <c r="AJ261">
        <v>255</v>
      </c>
      <c r="AK261">
        <v>0</v>
      </c>
      <c r="AL261">
        <v>0</v>
      </c>
      <c r="AM261">
        <v>0</v>
      </c>
      <c r="AN261">
        <v>0</v>
      </c>
      <c r="AO261">
        <v>0</v>
      </c>
      <c r="AP261">
        <v>0</v>
      </c>
      <c r="AQ261">
        <v>0</v>
      </c>
      <c r="AR261">
        <v>0</v>
      </c>
    </row>
    <row r="262" spans="1:44">
      <c r="A262">
        <f>ROW(Source!A563)</f>
        <v>563</v>
      </c>
      <c r="B262">
        <v>54030707</v>
      </c>
      <c r="C262">
        <v>54030703</v>
      </c>
      <c r="D262">
        <v>29172870</v>
      </c>
      <c r="E262">
        <v>1</v>
      </c>
      <c r="F262">
        <v>1</v>
      </c>
      <c r="G262">
        <v>1</v>
      </c>
      <c r="H262">
        <v>2</v>
      </c>
      <c r="I262" t="s">
        <v>907</v>
      </c>
      <c r="J262" t="s">
        <v>908</v>
      </c>
      <c r="K262" t="s">
        <v>909</v>
      </c>
      <c r="L262">
        <v>1368</v>
      </c>
      <c r="N262">
        <v>1011</v>
      </c>
      <c r="O262" t="s">
        <v>746</v>
      </c>
      <c r="P262" t="s">
        <v>746</v>
      </c>
      <c r="Q262">
        <v>1</v>
      </c>
      <c r="X262">
        <v>7.6</v>
      </c>
      <c r="Y262">
        <v>0</v>
      </c>
      <c r="Z262">
        <v>61.3</v>
      </c>
      <c r="AA262">
        <v>11.6</v>
      </c>
      <c r="AB262">
        <v>0</v>
      </c>
      <c r="AC262">
        <v>0</v>
      </c>
      <c r="AD262">
        <v>1</v>
      </c>
      <c r="AE262">
        <v>0</v>
      </c>
      <c r="AF262" t="s">
        <v>6</v>
      </c>
      <c r="AG262">
        <v>7.6</v>
      </c>
      <c r="AH262">
        <v>2</v>
      </c>
      <c r="AI262">
        <v>54030705</v>
      </c>
      <c r="AJ262">
        <v>256</v>
      </c>
      <c r="AK262">
        <v>0</v>
      </c>
      <c r="AL262">
        <v>0</v>
      </c>
      <c r="AM262">
        <v>0</v>
      </c>
      <c r="AN262">
        <v>0</v>
      </c>
      <c r="AO262">
        <v>0</v>
      </c>
      <c r="AP262">
        <v>0</v>
      </c>
      <c r="AQ262">
        <v>0</v>
      </c>
      <c r="AR262">
        <v>0</v>
      </c>
    </row>
    <row r="263" spans="1:44">
      <c r="A263">
        <f>ROW(Source!A672)</f>
        <v>672</v>
      </c>
      <c r="B263">
        <v>54030717</v>
      </c>
      <c r="C263">
        <v>54030714</v>
      </c>
      <c r="D263">
        <v>121548</v>
      </c>
      <c r="E263">
        <v>1</v>
      </c>
      <c r="F263">
        <v>1</v>
      </c>
      <c r="G263">
        <v>1</v>
      </c>
      <c r="H263">
        <v>1</v>
      </c>
      <c r="I263" t="s">
        <v>108</v>
      </c>
      <c r="J263" t="s">
        <v>6</v>
      </c>
      <c r="K263" t="s">
        <v>741</v>
      </c>
      <c r="L263">
        <v>608254</v>
      </c>
      <c r="N263">
        <v>1013</v>
      </c>
      <c r="O263" t="s">
        <v>742</v>
      </c>
      <c r="P263" t="s">
        <v>742</v>
      </c>
      <c r="Q263">
        <v>1</v>
      </c>
      <c r="X263">
        <v>27.95</v>
      </c>
      <c r="Y263">
        <v>0</v>
      </c>
      <c r="Z263">
        <v>0</v>
      </c>
      <c r="AA263">
        <v>0</v>
      </c>
      <c r="AB263">
        <v>0</v>
      </c>
      <c r="AC263">
        <v>0</v>
      </c>
      <c r="AD263">
        <v>1</v>
      </c>
      <c r="AE263">
        <v>2</v>
      </c>
      <c r="AF263" t="s">
        <v>6</v>
      </c>
      <c r="AG263">
        <v>27.95</v>
      </c>
      <c r="AH263">
        <v>2</v>
      </c>
      <c r="AI263">
        <v>54030715</v>
      </c>
      <c r="AJ263">
        <v>257</v>
      </c>
      <c r="AK263">
        <v>0</v>
      </c>
      <c r="AL263">
        <v>0</v>
      </c>
      <c r="AM263">
        <v>0</v>
      </c>
      <c r="AN263">
        <v>0</v>
      </c>
      <c r="AO263">
        <v>0</v>
      </c>
      <c r="AP263">
        <v>0</v>
      </c>
      <c r="AQ263">
        <v>0</v>
      </c>
      <c r="AR263">
        <v>0</v>
      </c>
    </row>
    <row r="264" spans="1:44">
      <c r="A264">
        <f>ROW(Source!A672)</f>
        <v>672</v>
      </c>
      <c r="B264">
        <v>54030718</v>
      </c>
      <c r="C264">
        <v>54030714</v>
      </c>
      <c r="D264">
        <v>29172766</v>
      </c>
      <c r="E264">
        <v>1</v>
      </c>
      <c r="F264">
        <v>1</v>
      </c>
      <c r="G264">
        <v>1</v>
      </c>
      <c r="H264">
        <v>2</v>
      </c>
      <c r="I264" t="s">
        <v>882</v>
      </c>
      <c r="J264" t="s">
        <v>883</v>
      </c>
      <c r="K264" t="s">
        <v>884</v>
      </c>
      <c r="L264">
        <v>1368</v>
      </c>
      <c r="N264">
        <v>1011</v>
      </c>
      <c r="O264" t="s">
        <v>746</v>
      </c>
      <c r="P264" t="s">
        <v>746</v>
      </c>
      <c r="Q264">
        <v>1</v>
      </c>
      <c r="X264">
        <v>27.95</v>
      </c>
      <c r="Y264">
        <v>0</v>
      </c>
      <c r="Z264">
        <v>125.7</v>
      </c>
      <c r="AA264">
        <v>13.5</v>
      </c>
      <c r="AB264">
        <v>0</v>
      </c>
      <c r="AC264">
        <v>0</v>
      </c>
      <c r="AD264">
        <v>1</v>
      </c>
      <c r="AE264">
        <v>0</v>
      </c>
      <c r="AF264" t="s">
        <v>6</v>
      </c>
      <c r="AG264">
        <v>27.95</v>
      </c>
      <c r="AH264">
        <v>2</v>
      </c>
      <c r="AI264">
        <v>54030716</v>
      </c>
      <c r="AJ264">
        <v>258</v>
      </c>
      <c r="AK264">
        <v>0</v>
      </c>
      <c r="AL264">
        <v>0</v>
      </c>
      <c r="AM264">
        <v>0</v>
      </c>
      <c r="AN264">
        <v>0</v>
      </c>
      <c r="AO264">
        <v>0</v>
      </c>
      <c r="AP264">
        <v>0</v>
      </c>
      <c r="AQ264">
        <v>0</v>
      </c>
      <c r="AR264">
        <v>0</v>
      </c>
    </row>
    <row r="265" spans="1:44">
      <c r="A265">
        <f>ROW(Source!A673)</f>
        <v>673</v>
      </c>
      <c r="B265">
        <v>54030725</v>
      </c>
      <c r="C265">
        <v>54030719</v>
      </c>
      <c r="D265">
        <v>18410171</v>
      </c>
      <c r="E265">
        <v>1</v>
      </c>
      <c r="F265">
        <v>1</v>
      </c>
      <c r="G265">
        <v>1</v>
      </c>
      <c r="H265">
        <v>1</v>
      </c>
      <c r="I265" t="s">
        <v>1015</v>
      </c>
      <c r="J265" t="s">
        <v>6</v>
      </c>
      <c r="K265" t="s">
        <v>1016</v>
      </c>
      <c r="L265">
        <v>1369</v>
      </c>
      <c r="N265">
        <v>1013</v>
      </c>
      <c r="O265" t="s">
        <v>738</v>
      </c>
      <c r="P265" t="s">
        <v>738</v>
      </c>
      <c r="Q265">
        <v>1</v>
      </c>
      <c r="X265">
        <v>6.01</v>
      </c>
      <c r="Y265">
        <v>0</v>
      </c>
      <c r="Z265">
        <v>0</v>
      </c>
      <c r="AA265">
        <v>0</v>
      </c>
      <c r="AB265">
        <v>8.9700000000000006</v>
      </c>
      <c r="AC265">
        <v>0</v>
      </c>
      <c r="AD265">
        <v>1</v>
      </c>
      <c r="AE265">
        <v>1</v>
      </c>
      <c r="AF265" t="s">
        <v>489</v>
      </c>
      <c r="AG265">
        <v>3.0049999999999999</v>
      </c>
      <c r="AH265">
        <v>2</v>
      </c>
      <c r="AI265">
        <v>54030720</v>
      </c>
      <c r="AJ265">
        <v>259</v>
      </c>
      <c r="AK265">
        <v>0</v>
      </c>
      <c r="AL265">
        <v>0</v>
      </c>
      <c r="AM265">
        <v>0</v>
      </c>
      <c r="AN265">
        <v>0</v>
      </c>
      <c r="AO265">
        <v>0</v>
      </c>
      <c r="AP265">
        <v>0</v>
      </c>
      <c r="AQ265">
        <v>0</v>
      </c>
      <c r="AR265">
        <v>0</v>
      </c>
    </row>
    <row r="266" spans="1:44">
      <c r="A266">
        <f>ROW(Source!A673)</f>
        <v>673</v>
      </c>
      <c r="B266">
        <v>54030726</v>
      </c>
      <c r="C266">
        <v>54030719</v>
      </c>
      <c r="D266">
        <v>121548</v>
      </c>
      <c r="E266">
        <v>1</v>
      </c>
      <c r="F266">
        <v>1</v>
      </c>
      <c r="G266">
        <v>1</v>
      </c>
      <c r="H266">
        <v>1</v>
      </c>
      <c r="I266" t="s">
        <v>108</v>
      </c>
      <c r="J266" t="s">
        <v>6</v>
      </c>
      <c r="K266" t="s">
        <v>741</v>
      </c>
      <c r="L266">
        <v>608254</v>
      </c>
      <c r="N266">
        <v>1013</v>
      </c>
      <c r="O266" t="s">
        <v>742</v>
      </c>
      <c r="P266" t="s">
        <v>742</v>
      </c>
      <c r="Q266">
        <v>1</v>
      </c>
      <c r="X266">
        <v>2.44</v>
      </c>
      <c r="Y266">
        <v>0</v>
      </c>
      <c r="Z266">
        <v>0</v>
      </c>
      <c r="AA266">
        <v>0</v>
      </c>
      <c r="AB266">
        <v>0</v>
      </c>
      <c r="AC266">
        <v>0</v>
      </c>
      <c r="AD266">
        <v>1</v>
      </c>
      <c r="AE266">
        <v>2</v>
      </c>
      <c r="AF266" t="s">
        <v>489</v>
      </c>
      <c r="AG266">
        <v>1.22</v>
      </c>
      <c r="AH266">
        <v>2</v>
      </c>
      <c r="AI266">
        <v>54030721</v>
      </c>
      <c r="AJ266">
        <v>260</v>
      </c>
      <c r="AK266">
        <v>0</v>
      </c>
      <c r="AL266">
        <v>0</v>
      </c>
      <c r="AM266">
        <v>0</v>
      </c>
      <c r="AN266">
        <v>0</v>
      </c>
      <c r="AO266">
        <v>0</v>
      </c>
      <c r="AP266">
        <v>0</v>
      </c>
      <c r="AQ266">
        <v>0</v>
      </c>
      <c r="AR266">
        <v>0</v>
      </c>
    </row>
    <row r="267" spans="1:44">
      <c r="A267">
        <f>ROW(Source!A673)</f>
        <v>673</v>
      </c>
      <c r="B267">
        <v>54030727</v>
      </c>
      <c r="C267">
        <v>54030719</v>
      </c>
      <c r="D267">
        <v>29172379</v>
      </c>
      <c r="E267">
        <v>1</v>
      </c>
      <c r="F267">
        <v>1</v>
      </c>
      <c r="G267">
        <v>1</v>
      </c>
      <c r="H267">
        <v>2</v>
      </c>
      <c r="I267" t="s">
        <v>750</v>
      </c>
      <c r="J267" t="s">
        <v>804</v>
      </c>
      <c r="K267" t="s">
        <v>752</v>
      </c>
      <c r="L267">
        <v>1368</v>
      </c>
      <c r="N267">
        <v>1011</v>
      </c>
      <c r="O267" t="s">
        <v>746</v>
      </c>
      <c r="P267" t="s">
        <v>746</v>
      </c>
      <c r="Q267">
        <v>1</v>
      </c>
      <c r="X267">
        <v>2.44</v>
      </c>
      <c r="Y267">
        <v>0</v>
      </c>
      <c r="Z267">
        <v>112</v>
      </c>
      <c r="AA267">
        <v>13.5</v>
      </c>
      <c r="AB267">
        <v>0</v>
      </c>
      <c r="AC267">
        <v>0</v>
      </c>
      <c r="AD267">
        <v>1</v>
      </c>
      <c r="AE267">
        <v>0</v>
      </c>
      <c r="AF267" t="s">
        <v>489</v>
      </c>
      <c r="AG267">
        <v>1.22</v>
      </c>
      <c r="AH267">
        <v>2</v>
      </c>
      <c r="AI267">
        <v>54030722</v>
      </c>
      <c r="AJ267">
        <v>261</v>
      </c>
      <c r="AK267">
        <v>0</v>
      </c>
      <c r="AL267">
        <v>0</v>
      </c>
      <c r="AM267">
        <v>0</v>
      </c>
      <c r="AN267">
        <v>0</v>
      </c>
      <c r="AO267">
        <v>0</v>
      </c>
      <c r="AP267">
        <v>0</v>
      </c>
      <c r="AQ267">
        <v>0</v>
      </c>
      <c r="AR267">
        <v>0</v>
      </c>
    </row>
    <row r="268" spans="1:44">
      <c r="A268">
        <f>ROW(Source!A673)</f>
        <v>673</v>
      </c>
      <c r="B268">
        <v>54030728</v>
      </c>
      <c r="C268">
        <v>54030719</v>
      </c>
      <c r="D268">
        <v>29148278</v>
      </c>
      <c r="E268">
        <v>1</v>
      </c>
      <c r="F268">
        <v>1</v>
      </c>
      <c r="G268">
        <v>1</v>
      </c>
      <c r="H268">
        <v>3</v>
      </c>
      <c r="I268" t="s">
        <v>1017</v>
      </c>
      <c r="J268" t="s">
        <v>1018</v>
      </c>
      <c r="K268" t="s">
        <v>1019</v>
      </c>
      <c r="L268">
        <v>1339</v>
      </c>
      <c r="N268">
        <v>1007</v>
      </c>
      <c r="O268" t="s">
        <v>406</v>
      </c>
      <c r="P268" t="s">
        <v>406</v>
      </c>
      <c r="Q268">
        <v>1</v>
      </c>
      <c r="X268">
        <v>0</v>
      </c>
      <c r="Y268">
        <v>2810.77</v>
      </c>
      <c r="Z268">
        <v>0</v>
      </c>
      <c r="AA268">
        <v>0</v>
      </c>
      <c r="AB268">
        <v>0</v>
      </c>
      <c r="AC268">
        <v>1</v>
      </c>
      <c r="AD268">
        <v>0</v>
      </c>
      <c r="AE268">
        <v>0</v>
      </c>
      <c r="AF268" t="s">
        <v>6</v>
      </c>
      <c r="AG268">
        <v>0</v>
      </c>
      <c r="AH268">
        <v>2</v>
      </c>
      <c r="AI268">
        <v>54030723</v>
      </c>
      <c r="AJ268">
        <v>262</v>
      </c>
      <c r="AK268">
        <v>0</v>
      </c>
      <c r="AL268">
        <v>0</v>
      </c>
      <c r="AM268">
        <v>0</v>
      </c>
      <c r="AN268">
        <v>0</v>
      </c>
      <c r="AO268">
        <v>0</v>
      </c>
      <c r="AP268">
        <v>0</v>
      </c>
      <c r="AQ268">
        <v>0</v>
      </c>
      <c r="AR268">
        <v>0</v>
      </c>
    </row>
    <row r="269" spans="1:44">
      <c r="A269">
        <f>ROW(Source!A673)</f>
        <v>673</v>
      </c>
      <c r="B269">
        <v>54030729</v>
      </c>
      <c r="C269">
        <v>54030719</v>
      </c>
      <c r="D269">
        <v>29149700</v>
      </c>
      <c r="E269">
        <v>1</v>
      </c>
      <c r="F269">
        <v>1</v>
      </c>
      <c r="G269">
        <v>1</v>
      </c>
      <c r="H269">
        <v>3</v>
      </c>
      <c r="I269" t="s">
        <v>1020</v>
      </c>
      <c r="J269" t="s">
        <v>1021</v>
      </c>
      <c r="K269" t="s">
        <v>1022</v>
      </c>
      <c r="L269">
        <v>1339</v>
      </c>
      <c r="N269">
        <v>1007</v>
      </c>
      <c r="O269" t="s">
        <v>406</v>
      </c>
      <c r="P269" t="s">
        <v>406</v>
      </c>
      <c r="Q269">
        <v>1</v>
      </c>
      <c r="X269">
        <v>0</v>
      </c>
      <c r="Y269">
        <v>60</v>
      </c>
      <c r="Z269">
        <v>0</v>
      </c>
      <c r="AA269">
        <v>0</v>
      </c>
      <c r="AB269">
        <v>0</v>
      </c>
      <c r="AC269">
        <v>1</v>
      </c>
      <c r="AD269">
        <v>0</v>
      </c>
      <c r="AE269">
        <v>0</v>
      </c>
      <c r="AF269" t="s">
        <v>6</v>
      </c>
      <c r="AG269">
        <v>0</v>
      </c>
      <c r="AH269">
        <v>2</v>
      </c>
      <c r="AI269">
        <v>54030724</v>
      </c>
      <c r="AJ269">
        <v>263</v>
      </c>
      <c r="AK269">
        <v>0</v>
      </c>
      <c r="AL269">
        <v>0</v>
      </c>
      <c r="AM269">
        <v>0</v>
      </c>
      <c r="AN269">
        <v>0</v>
      </c>
      <c r="AO269">
        <v>0</v>
      </c>
      <c r="AP269">
        <v>0</v>
      </c>
      <c r="AQ269">
        <v>0</v>
      </c>
      <c r="AR269">
        <v>0</v>
      </c>
    </row>
    <row r="270" spans="1:44">
      <c r="A270">
        <f>ROW(Source!A674)</f>
        <v>674</v>
      </c>
      <c r="B270">
        <v>54030738</v>
      </c>
      <c r="C270">
        <v>54030730</v>
      </c>
      <c r="D270">
        <v>18410280</v>
      </c>
      <c r="E270">
        <v>1</v>
      </c>
      <c r="F270">
        <v>1</v>
      </c>
      <c r="G270">
        <v>1</v>
      </c>
      <c r="H270">
        <v>1</v>
      </c>
      <c r="I270" t="s">
        <v>836</v>
      </c>
      <c r="J270" t="s">
        <v>6</v>
      </c>
      <c r="K270" t="s">
        <v>837</v>
      </c>
      <c r="L270">
        <v>1369</v>
      </c>
      <c r="N270">
        <v>1013</v>
      </c>
      <c r="O270" t="s">
        <v>738</v>
      </c>
      <c r="P270" t="s">
        <v>738</v>
      </c>
      <c r="Q270">
        <v>1</v>
      </c>
      <c r="X270">
        <v>21.2</v>
      </c>
      <c r="Y270">
        <v>0</v>
      </c>
      <c r="Z270">
        <v>0</v>
      </c>
      <c r="AA270">
        <v>0</v>
      </c>
      <c r="AB270">
        <v>9.51</v>
      </c>
      <c r="AC270">
        <v>0</v>
      </c>
      <c r="AD270">
        <v>1</v>
      </c>
      <c r="AE270">
        <v>1</v>
      </c>
      <c r="AF270" t="s">
        <v>6</v>
      </c>
      <c r="AG270">
        <v>21.2</v>
      </c>
      <c r="AH270">
        <v>2</v>
      </c>
      <c r="AI270">
        <v>54030731</v>
      </c>
      <c r="AJ270">
        <v>264</v>
      </c>
      <c r="AK270">
        <v>0</v>
      </c>
      <c r="AL270">
        <v>0</v>
      </c>
      <c r="AM270">
        <v>0</v>
      </c>
      <c r="AN270">
        <v>0</v>
      </c>
      <c r="AO270">
        <v>0</v>
      </c>
      <c r="AP270">
        <v>0</v>
      </c>
      <c r="AQ270">
        <v>0</v>
      </c>
      <c r="AR270">
        <v>0</v>
      </c>
    </row>
    <row r="271" spans="1:44">
      <c r="A271">
        <f>ROW(Source!A674)</f>
        <v>674</v>
      </c>
      <c r="B271">
        <v>54030739</v>
      </c>
      <c r="C271">
        <v>54030730</v>
      </c>
      <c r="D271">
        <v>29173252</v>
      </c>
      <c r="E271">
        <v>1</v>
      </c>
      <c r="F271">
        <v>1</v>
      </c>
      <c r="G271">
        <v>1</v>
      </c>
      <c r="H271">
        <v>2</v>
      </c>
      <c r="I271" t="s">
        <v>1023</v>
      </c>
      <c r="J271" t="s">
        <v>1024</v>
      </c>
      <c r="K271" t="s">
        <v>1025</v>
      </c>
      <c r="L271">
        <v>1368</v>
      </c>
      <c r="N271">
        <v>1011</v>
      </c>
      <c r="O271" t="s">
        <v>746</v>
      </c>
      <c r="P271" t="s">
        <v>746</v>
      </c>
      <c r="Q271">
        <v>1</v>
      </c>
      <c r="X271">
        <v>1.95</v>
      </c>
      <c r="Y271">
        <v>0</v>
      </c>
      <c r="Z271">
        <v>30</v>
      </c>
      <c r="AA271">
        <v>0</v>
      </c>
      <c r="AB271">
        <v>0</v>
      </c>
      <c r="AC271">
        <v>0</v>
      </c>
      <c r="AD271">
        <v>1</v>
      </c>
      <c r="AE271">
        <v>0</v>
      </c>
      <c r="AF271" t="s">
        <v>6</v>
      </c>
      <c r="AG271">
        <v>1.95</v>
      </c>
      <c r="AH271">
        <v>2</v>
      </c>
      <c r="AI271">
        <v>54030732</v>
      </c>
      <c r="AJ271">
        <v>265</v>
      </c>
      <c r="AK271">
        <v>0</v>
      </c>
      <c r="AL271">
        <v>0</v>
      </c>
      <c r="AM271">
        <v>0</v>
      </c>
      <c r="AN271">
        <v>0</v>
      </c>
      <c r="AO271">
        <v>0</v>
      </c>
      <c r="AP271">
        <v>0</v>
      </c>
      <c r="AQ271">
        <v>0</v>
      </c>
      <c r="AR271">
        <v>0</v>
      </c>
    </row>
    <row r="272" spans="1:44">
      <c r="A272">
        <f>ROW(Source!A674)</f>
        <v>674</v>
      </c>
      <c r="B272">
        <v>54030740</v>
      </c>
      <c r="C272">
        <v>54030730</v>
      </c>
      <c r="D272">
        <v>29174913</v>
      </c>
      <c r="E272">
        <v>1</v>
      </c>
      <c r="F272">
        <v>1</v>
      </c>
      <c r="G272">
        <v>1</v>
      </c>
      <c r="H272">
        <v>2</v>
      </c>
      <c r="I272" t="s">
        <v>760</v>
      </c>
      <c r="J272" t="s">
        <v>761</v>
      </c>
      <c r="K272" t="s">
        <v>762</v>
      </c>
      <c r="L272">
        <v>1368</v>
      </c>
      <c r="N272">
        <v>1011</v>
      </c>
      <c r="O272" t="s">
        <v>746</v>
      </c>
      <c r="P272" t="s">
        <v>746</v>
      </c>
      <c r="Q272">
        <v>1</v>
      </c>
      <c r="X272">
        <v>0.2</v>
      </c>
      <c r="Y272">
        <v>0</v>
      </c>
      <c r="Z272">
        <v>87.17</v>
      </c>
      <c r="AA272">
        <v>11.6</v>
      </c>
      <c r="AB272">
        <v>0</v>
      </c>
      <c r="AC272">
        <v>0</v>
      </c>
      <c r="AD272">
        <v>1</v>
      </c>
      <c r="AE272">
        <v>0</v>
      </c>
      <c r="AF272" t="s">
        <v>6</v>
      </c>
      <c r="AG272">
        <v>0.2</v>
      </c>
      <c r="AH272">
        <v>2</v>
      </c>
      <c r="AI272">
        <v>54030733</v>
      </c>
      <c r="AJ272">
        <v>266</v>
      </c>
      <c r="AK272">
        <v>0</v>
      </c>
      <c r="AL272">
        <v>0</v>
      </c>
      <c r="AM272">
        <v>0</v>
      </c>
      <c r="AN272">
        <v>0</v>
      </c>
      <c r="AO272">
        <v>0</v>
      </c>
      <c r="AP272">
        <v>0</v>
      </c>
      <c r="AQ272">
        <v>0</v>
      </c>
      <c r="AR272">
        <v>0</v>
      </c>
    </row>
    <row r="273" spans="1:44">
      <c r="A273">
        <f>ROW(Source!A674)</f>
        <v>674</v>
      </c>
      <c r="B273">
        <v>54030741</v>
      </c>
      <c r="C273">
        <v>54030730</v>
      </c>
      <c r="D273">
        <v>29108414</v>
      </c>
      <c r="E273">
        <v>1</v>
      </c>
      <c r="F273">
        <v>1</v>
      </c>
      <c r="G273">
        <v>1</v>
      </c>
      <c r="H273">
        <v>3</v>
      </c>
      <c r="I273" t="s">
        <v>1026</v>
      </c>
      <c r="J273" t="s">
        <v>1027</v>
      </c>
      <c r="K273" t="s">
        <v>1028</v>
      </c>
      <c r="L273">
        <v>1348</v>
      </c>
      <c r="N273">
        <v>1009</v>
      </c>
      <c r="O273" t="s">
        <v>172</v>
      </c>
      <c r="P273" t="s">
        <v>172</v>
      </c>
      <c r="Q273">
        <v>1000</v>
      </c>
      <c r="X273">
        <v>1.6E-2</v>
      </c>
      <c r="Y273">
        <v>1383.11</v>
      </c>
      <c r="Z273">
        <v>0</v>
      </c>
      <c r="AA273">
        <v>0</v>
      </c>
      <c r="AB273">
        <v>0</v>
      </c>
      <c r="AC273">
        <v>0</v>
      </c>
      <c r="AD273">
        <v>1</v>
      </c>
      <c r="AE273">
        <v>0</v>
      </c>
      <c r="AF273" t="s">
        <v>6</v>
      </c>
      <c r="AG273">
        <v>1.6E-2</v>
      </c>
      <c r="AH273">
        <v>2</v>
      </c>
      <c r="AI273">
        <v>54030734</v>
      </c>
      <c r="AJ273">
        <v>267</v>
      </c>
      <c r="AK273">
        <v>0</v>
      </c>
      <c r="AL273">
        <v>0</v>
      </c>
      <c r="AM273">
        <v>0</v>
      </c>
      <c r="AN273">
        <v>0</v>
      </c>
      <c r="AO273">
        <v>0</v>
      </c>
      <c r="AP273">
        <v>0</v>
      </c>
      <c r="AQ273">
        <v>0</v>
      </c>
      <c r="AR273">
        <v>0</v>
      </c>
    </row>
    <row r="274" spans="1:44">
      <c r="A274">
        <f>ROW(Source!A674)</f>
        <v>674</v>
      </c>
      <c r="B274">
        <v>54030742</v>
      </c>
      <c r="C274">
        <v>54030730</v>
      </c>
      <c r="D274">
        <v>29107416</v>
      </c>
      <c r="E274">
        <v>1</v>
      </c>
      <c r="F274">
        <v>1</v>
      </c>
      <c r="G274">
        <v>1</v>
      </c>
      <c r="H274">
        <v>3</v>
      </c>
      <c r="I274" t="s">
        <v>1029</v>
      </c>
      <c r="J274" t="s">
        <v>1030</v>
      </c>
      <c r="K274" t="s">
        <v>1031</v>
      </c>
      <c r="L274">
        <v>1348</v>
      </c>
      <c r="N274">
        <v>1009</v>
      </c>
      <c r="O274" t="s">
        <v>172</v>
      </c>
      <c r="P274" t="s">
        <v>172</v>
      </c>
      <c r="Q274">
        <v>1000</v>
      </c>
      <c r="X274">
        <v>2.4E-2</v>
      </c>
      <c r="Y274">
        <v>2606.89</v>
      </c>
      <c r="Z274">
        <v>0</v>
      </c>
      <c r="AA274">
        <v>0</v>
      </c>
      <c r="AB274">
        <v>0</v>
      </c>
      <c r="AC274">
        <v>0</v>
      </c>
      <c r="AD274">
        <v>1</v>
      </c>
      <c r="AE274">
        <v>0</v>
      </c>
      <c r="AF274" t="s">
        <v>6</v>
      </c>
      <c r="AG274">
        <v>2.4E-2</v>
      </c>
      <c r="AH274">
        <v>2</v>
      </c>
      <c r="AI274">
        <v>54030735</v>
      </c>
      <c r="AJ274">
        <v>268</v>
      </c>
      <c r="AK274">
        <v>0</v>
      </c>
      <c r="AL274">
        <v>0</v>
      </c>
      <c r="AM274">
        <v>0</v>
      </c>
      <c r="AN274">
        <v>0</v>
      </c>
      <c r="AO274">
        <v>0</v>
      </c>
      <c r="AP274">
        <v>0</v>
      </c>
      <c r="AQ274">
        <v>0</v>
      </c>
      <c r="AR274">
        <v>0</v>
      </c>
    </row>
    <row r="275" spans="1:44">
      <c r="A275">
        <f>ROW(Source!A674)</f>
        <v>674</v>
      </c>
      <c r="B275">
        <v>54030743</v>
      </c>
      <c r="C275">
        <v>54030730</v>
      </c>
      <c r="D275">
        <v>29108442</v>
      </c>
      <c r="E275">
        <v>1</v>
      </c>
      <c r="F275">
        <v>1</v>
      </c>
      <c r="G275">
        <v>1</v>
      </c>
      <c r="H275">
        <v>3</v>
      </c>
      <c r="I275" t="s">
        <v>500</v>
      </c>
      <c r="J275" t="s">
        <v>502</v>
      </c>
      <c r="K275" t="s">
        <v>501</v>
      </c>
      <c r="L275">
        <v>1348</v>
      </c>
      <c r="N275">
        <v>1009</v>
      </c>
      <c r="O275" t="s">
        <v>172</v>
      </c>
      <c r="P275" t="s">
        <v>172</v>
      </c>
      <c r="Q275">
        <v>1000</v>
      </c>
      <c r="X275">
        <v>0.24</v>
      </c>
      <c r="Y275">
        <v>3390</v>
      </c>
      <c r="Z275">
        <v>0</v>
      </c>
      <c r="AA275">
        <v>0</v>
      </c>
      <c r="AB275">
        <v>0</v>
      </c>
      <c r="AC275">
        <v>0</v>
      </c>
      <c r="AD275">
        <v>1</v>
      </c>
      <c r="AE275">
        <v>0</v>
      </c>
      <c r="AF275" t="s">
        <v>6</v>
      </c>
      <c r="AG275">
        <v>0.24</v>
      </c>
      <c r="AH275">
        <v>2</v>
      </c>
      <c r="AI275">
        <v>54030736</v>
      </c>
      <c r="AJ275">
        <v>269</v>
      </c>
      <c r="AK275">
        <v>0</v>
      </c>
      <c r="AL275">
        <v>0</v>
      </c>
      <c r="AM275">
        <v>0</v>
      </c>
      <c r="AN275">
        <v>0</v>
      </c>
      <c r="AO275">
        <v>0</v>
      </c>
      <c r="AP275">
        <v>0</v>
      </c>
      <c r="AQ275">
        <v>0</v>
      </c>
      <c r="AR275">
        <v>0</v>
      </c>
    </row>
    <row r="276" spans="1:44">
      <c r="A276">
        <f>ROW(Source!A674)</f>
        <v>674</v>
      </c>
      <c r="B276">
        <v>54030744</v>
      </c>
      <c r="C276">
        <v>54030730</v>
      </c>
      <c r="D276">
        <v>29107800</v>
      </c>
      <c r="E276">
        <v>1</v>
      </c>
      <c r="F276">
        <v>1</v>
      </c>
      <c r="G276">
        <v>1</v>
      </c>
      <c r="H276">
        <v>3</v>
      </c>
      <c r="I276" t="s">
        <v>772</v>
      </c>
      <c r="J276" t="s">
        <v>773</v>
      </c>
      <c r="K276" t="s">
        <v>774</v>
      </c>
      <c r="L276">
        <v>1346</v>
      </c>
      <c r="N276">
        <v>1009</v>
      </c>
      <c r="O276" t="s">
        <v>235</v>
      </c>
      <c r="P276" t="s">
        <v>235</v>
      </c>
      <c r="Q276">
        <v>1</v>
      </c>
      <c r="X276">
        <v>0.1</v>
      </c>
      <c r="Y276">
        <v>1.81</v>
      </c>
      <c r="Z276">
        <v>0</v>
      </c>
      <c r="AA276">
        <v>0</v>
      </c>
      <c r="AB276">
        <v>0</v>
      </c>
      <c r="AC276">
        <v>0</v>
      </c>
      <c r="AD276">
        <v>1</v>
      </c>
      <c r="AE276">
        <v>0</v>
      </c>
      <c r="AF276" t="s">
        <v>6</v>
      </c>
      <c r="AG276">
        <v>0.1</v>
      </c>
      <c r="AH276">
        <v>2</v>
      </c>
      <c r="AI276">
        <v>54030737</v>
      </c>
      <c r="AJ276">
        <v>270</v>
      </c>
      <c r="AK276">
        <v>0</v>
      </c>
      <c r="AL276">
        <v>0</v>
      </c>
      <c r="AM276">
        <v>0</v>
      </c>
      <c r="AN276">
        <v>0</v>
      </c>
      <c r="AO276">
        <v>0</v>
      </c>
      <c r="AP276">
        <v>0</v>
      </c>
      <c r="AQ276">
        <v>0</v>
      </c>
      <c r="AR276">
        <v>0</v>
      </c>
    </row>
    <row r="277" spans="1:44">
      <c r="A277">
        <f>ROW(Source!A677)</f>
        <v>677</v>
      </c>
      <c r="B277">
        <v>54030749</v>
      </c>
      <c r="C277">
        <v>54030747</v>
      </c>
      <c r="D277">
        <v>18406804</v>
      </c>
      <c r="E277">
        <v>1</v>
      </c>
      <c r="F277">
        <v>1</v>
      </c>
      <c r="G277">
        <v>1</v>
      </c>
      <c r="H277">
        <v>1</v>
      </c>
      <c r="I277" t="s">
        <v>814</v>
      </c>
      <c r="J277" t="s">
        <v>6</v>
      </c>
      <c r="K277" t="s">
        <v>815</v>
      </c>
      <c r="L277">
        <v>1369</v>
      </c>
      <c r="N277">
        <v>1013</v>
      </c>
      <c r="O277" t="s">
        <v>738</v>
      </c>
      <c r="P277" t="s">
        <v>738</v>
      </c>
      <c r="Q277">
        <v>1</v>
      </c>
      <c r="X277">
        <v>154</v>
      </c>
      <c r="Y277">
        <v>0</v>
      </c>
      <c r="Z277">
        <v>0</v>
      </c>
      <c r="AA277">
        <v>0</v>
      </c>
      <c r="AB277">
        <v>7.8</v>
      </c>
      <c r="AC277">
        <v>0</v>
      </c>
      <c r="AD277">
        <v>1</v>
      </c>
      <c r="AE277">
        <v>1</v>
      </c>
      <c r="AF277" t="s">
        <v>6</v>
      </c>
      <c r="AG277">
        <v>154</v>
      </c>
      <c r="AH277">
        <v>2</v>
      </c>
      <c r="AI277">
        <v>54030748</v>
      </c>
      <c r="AJ277">
        <v>271</v>
      </c>
      <c r="AK277">
        <v>0</v>
      </c>
      <c r="AL277">
        <v>0</v>
      </c>
      <c r="AM277">
        <v>0</v>
      </c>
      <c r="AN277">
        <v>0</v>
      </c>
      <c r="AO277">
        <v>0</v>
      </c>
      <c r="AP277">
        <v>0</v>
      </c>
      <c r="AQ277">
        <v>0</v>
      </c>
      <c r="AR277">
        <v>0</v>
      </c>
    </row>
    <row r="278" spans="1:44">
      <c r="A278">
        <f>ROW(Source!A678)</f>
        <v>678</v>
      </c>
      <c r="B278">
        <v>54030759</v>
      </c>
      <c r="C278">
        <v>54030750</v>
      </c>
      <c r="D278">
        <v>29361034</v>
      </c>
      <c r="E278">
        <v>1</v>
      </c>
      <c r="F278">
        <v>1</v>
      </c>
      <c r="G278">
        <v>1</v>
      </c>
      <c r="H278">
        <v>1</v>
      </c>
      <c r="I278" t="s">
        <v>816</v>
      </c>
      <c r="J278" t="s">
        <v>6</v>
      </c>
      <c r="K278" t="s">
        <v>817</v>
      </c>
      <c r="L278">
        <v>1369</v>
      </c>
      <c r="N278">
        <v>1013</v>
      </c>
      <c r="O278" t="s">
        <v>738</v>
      </c>
      <c r="P278" t="s">
        <v>738</v>
      </c>
      <c r="Q278">
        <v>1</v>
      </c>
      <c r="X278">
        <v>10.7</v>
      </c>
      <c r="Y278">
        <v>0</v>
      </c>
      <c r="Z278">
        <v>0</v>
      </c>
      <c r="AA278">
        <v>0</v>
      </c>
      <c r="AB278">
        <v>9.4</v>
      </c>
      <c r="AC278">
        <v>0</v>
      </c>
      <c r="AD278">
        <v>1</v>
      </c>
      <c r="AE278">
        <v>1</v>
      </c>
      <c r="AF278" t="s">
        <v>6</v>
      </c>
      <c r="AG278">
        <v>10.7</v>
      </c>
      <c r="AH278">
        <v>2</v>
      </c>
      <c r="AI278">
        <v>54030751</v>
      </c>
      <c r="AJ278">
        <v>272</v>
      </c>
      <c r="AK278">
        <v>0</v>
      </c>
      <c r="AL278">
        <v>0</v>
      </c>
      <c r="AM278">
        <v>0</v>
      </c>
      <c r="AN278">
        <v>0</v>
      </c>
      <c r="AO278">
        <v>0</v>
      </c>
      <c r="AP278">
        <v>0</v>
      </c>
      <c r="AQ278">
        <v>0</v>
      </c>
      <c r="AR278">
        <v>0</v>
      </c>
    </row>
    <row r="279" spans="1:44">
      <c r="A279">
        <f>ROW(Source!A678)</f>
        <v>678</v>
      </c>
      <c r="B279">
        <v>54030760</v>
      </c>
      <c r="C279">
        <v>54030750</v>
      </c>
      <c r="D279">
        <v>121548</v>
      </c>
      <c r="E279">
        <v>1</v>
      </c>
      <c r="F279">
        <v>1</v>
      </c>
      <c r="G279">
        <v>1</v>
      </c>
      <c r="H279">
        <v>1</v>
      </c>
      <c r="I279" t="s">
        <v>108</v>
      </c>
      <c r="J279" t="s">
        <v>6</v>
      </c>
      <c r="K279" t="s">
        <v>741</v>
      </c>
      <c r="L279">
        <v>608254</v>
      </c>
      <c r="N279">
        <v>1013</v>
      </c>
      <c r="O279" t="s">
        <v>742</v>
      </c>
      <c r="P279" t="s">
        <v>742</v>
      </c>
      <c r="Q279">
        <v>1</v>
      </c>
      <c r="X279">
        <v>0.19</v>
      </c>
      <c r="Y279">
        <v>0</v>
      </c>
      <c r="Z279">
        <v>0</v>
      </c>
      <c r="AA279">
        <v>0</v>
      </c>
      <c r="AB279">
        <v>0</v>
      </c>
      <c r="AC279">
        <v>0</v>
      </c>
      <c r="AD279">
        <v>1</v>
      </c>
      <c r="AE279">
        <v>2</v>
      </c>
      <c r="AF279" t="s">
        <v>6</v>
      </c>
      <c r="AG279">
        <v>0.19</v>
      </c>
      <c r="AH279">
        <v>2</v>
      </c>
      <c r="AI279">
        <v>54030752</v>
      </c>
      <c r="AJ279">
        <v>273</v>
      </c>
      <c r="AK279">
        <v>0</v>
      </c>
      <c r="AL279">
        <v>0</v>
      </c>
      <c r="AM279">
        <v>0</v>
      </c>
      <c r="AN279">
        <v>0</v>
      </c>
      <c r="AO279">
        <v>0</v>
      </c>
      <c r="AP279">
        <v>0</v>
      </c>
      <c r="AQ279">
        <v>0</v>
      </c>
      <c r="AR279">
        <v>0</v>
      </c>
    </row>
    <row r="280" spans="1:44">
      <c r="A280">
        <f>ROW(Source!A678)</f>
        <v>678</v>
      </c>
      <c r="B280">
        <v>54030761</v>
      </c>
      <c r="C280">
        <v>54030750</v>
      </c>
      <c r="D280">
        <v>29172362</v>
      </c>
      <c r="E280">
        <v>1</v>
      </c>
      <c r="F280">
        <v>1</v>
      </c>
      <c r="G280">
        <v>1</v>
      </c>
      <c r="H280">
        <v>2</v>
      </c>
      <c r="I280" t="s">
        <v>818</v>
      </c>
      <c r="J280" t="s">
        <v>819</v>
      </c>
      <c r="K280" t="s">
        <v>820</v>
      </c>
      <c r="L280">
        <v>1368</v>
      </c>
      <c r="N280">
        <v>1011</v>
      </c>
      <c r="O280" t="s">
        <v>746</v>
      </c>
      <c r="P280" t="s">
        <v>746</v>
      </c>
      <c r="Q280">
        <v>1</v>
      </c>
      <c r="X280">
        <v>0.19</v>
      </c>
      <c r="Y280">
        <v>0</v>
      </c>
      <c r="Z280">
        <v>134.65</v>
      </c>
      <c r="AA280">
        <v>13.5</v>
      </c>
      <c r="AB280">
        <v>0</v>
      </c>
      <c r="AC280">
        <v>0</v>
      </c>
      <c r="AD280">
        <v>1</v>
      </c>
      <c r="AE280">
        <v>0</v>
      </c>
      <c r="AF280" t="s">
        <v>6</v>
      </c>
      <c r="AG280">
        <v>0.19</v>
      </c>
      <c r="AH280">
        <v>2</v>
      </c>
      <c r="AI280">
        <v>54030753</v>
      </c>
      <c r="AJ280">
        <v>274</v>
      </c>
      <c r="AK280">
        <v>0</v>
      </c>
      <c r="AL280">
        <v>0</v>
      </c>
      <c r="AM280">
        <v>0</v>
      </c>
      <c r="AN280">
        <v>0</v>
      </c>
      <c r="AO280">
        <v>0</v>
      </c>
      <c r="AP280">
        <v>0</v>
      </c>
      <c r="AQ280">
        <v>0</v>
      </c>
      <c r="AR280">
        <v>0</v>
      </c>
    </row>
    <row r="281" spans="1:44">
      <c r="A281">
        <f>ROW(Source!A678)</f>
        <v>678</v>
      </c>
      <c r="B281">
        <v>54030762</v>
      </c>
      <c r="C281">
        <v>54030750</v>
      </c>
      <c r="D281">
        <v>29172657</v>
      </c>
      <c r="E281">
        <v>1</v>
      </c>
      <c r="F281">
        <v>1</v>
      </c>
      <c r="G281">
        <v>1</v>
      </c>
      <c r="H281">
        <v>2</v>
      </c>
      <c r="I281" t="s">
        <v>821</v>
      </c>
      <c r="J281" t="s">
        <v>822</v>
      </c>
      <c r="K281" t="s">
        <v>823</v>
      </c>
      <c r="L281">
        <v>1368</v>
      </c>
      <c r="N281">
        <v>1011</v>
      </c>
      <c r="O281" t="s">
        <v>746</v>
      </c>
      <c r="P281" t="s">
        <v>746</v>
      </c>
      <c r="Q281">
        <v>1</v>
      </c>
      <c r="X281">
        <v>1.75</v>
      </c>
      <c r="Y281">
        <v>0</v>
      </c>
      <c r="Z281">
        <v>8.1</v>
      </c>
      <c r="AA281">
        <v>0</v>
      </c>
      <c r="AB281">
        <v>0</v>
      </c>
      <c r="AC281">
        <v>0</v>
      </c>
      <c r="AD281">
        <v>1</v>
      </c>
      <c r="AE281">
        <v>0</v>
      </c>
      <c r="AF281" t="s">
        <v>6</v>
      </c>
      <c r="AG281">
        <v>1.75</v>
      </c>
      <c r="AH281">
        <v>2</v>
      </c>
      <c r="AI281">
        <v>54030754</v>
      </c>
      <c r="AJ281">
        <v>275</v>
      </c>
      <c r="AK281">
        <v>0</v>
      </c>
      <c r="AL281">
        <v>0</v>
      </c>
      <c r="AM281">
        <v>0</v>
      </c>
      <c r="AN281">
        <v>0</v>
      </c>
      <c r="AO281">
        <v>0</v>
      </c>
      <c r="AP281">
        <v>0</v>
      </c>
      <c r="AQ281">
        <v>0</v>
      </c>
      <c r="AR281">
        <v>0</v>
      </c>
    </row>
    <row r="282" spans="1:44">
      <c r="A282">
        <f>ROW(Source!A678)</f>
        <v>678</v>
      </c>
      <c r="B282">
        <v>54030763</v>
      </c>
      <c r="C282">
        <v>54030750</v>
      </c>
      <c r="D282">
        <v>29174913</v>
      </c>
      <c r="E282">
        <v>1</v>
      </c>
      <c r="F282">
        <v>1</v>
      </c>
      <c r="G282">
        <v>1</v>
      </c>
      <c r="H282">
        <v>2</v>
      </c>
      <c r="I282" t="s">
        <v>760</v>
      </c>
      <c r="J282" t="s">
        <v>761</v>
      </c>
      <c r="K282" t="s">
        <v>762</v>
      </c>
      <c r="L282">
        <v>1368</v>
      </c>
      <c r="N282">
        <v>1011</v>
      </c>
      <c r="O282" t="s">
        <v>746</v>
      </c>
      <c r="P282" t="s">
        <v>746</v>
      </c>
      <c r="Q282">
        <v>1</v>
      </c>
      <c r="X282">
        <v>0.19</v>
      </c>
      <c r="Y282">
        <v>0</v>
      </c>
      <c r="Z282">
        <v>87.17</v>
      </c>
      <c r="AA282">
        <v>11.6</v>
      </c>
      <c r="AB282">
        <v>0</v>
      </c>
      <c r="AC282">
        <v>0</v>
      </c>
      <c r="AD282">
        <v>1</v>
      </c>
      <c r="AE282">
        <v>0</v>
      </c>
      <c r="AF282" t="s">
        <v>6</v>
      </c>
      <c r="AG282">
        <v>0.19</v>
      </c>
      <c r="AH282">
        <v>2</v>
      </c>
      <c r="AI282">
        <v>54030755</v>
      </c>
      <c r="AJ282">
        <v>276</v>
      </c>
      <c r="AK282">
        <v>0</v>
      </c>
      <c r="AL282">
        <v>0</v>
      </c>
      <c r="AM282">
        <v>0</v>
      </c>
      <c r="AN282">
        <v>0</v>
      </c>
      <c r="AO282">
        <v>0</v>
      </c>
      <c r="AP282">
        <v>0</v>
      </c>
      <c r="AQ282">
        <v>0</v>
      </c>
      <c r="AR282">
        <v>0</v>
      </c>
    </row>
    <row r="283" spans="1:44">
      <c r="A283">
        <f>ROW(Source!A678)</f>
        <v>678</v>
      </c>
      <c r="B283">
        <v>54030764</v>
      </c>
      <c r="C283">
        <v>54030750</v>
      </c>
      <c r="D283">
        <v>29113980</v>
      </c>
      <c r="E283">
        <v>1</v>
      </c>
      <c r="F283">
        <v>1</v>
      </c>
      <c r="G283">
        <v>1</v>
      </c>
      <c r="H283">
        <v>3</v>
      </c>
      <c r="I283" t="s">
        <v>824</v>
      </c>
      <c r="J283" t="s">
        <v>825</v>
      </c>
      <c r="K283" t="s">
        <v>826</v>
      </c>
      <c r="L283">
        <v>1346</v>
      </c>
      <c r="N283">
        <v>1009</v>
      </c>
      <c r="O283" t="s">
        <v>235</v>
      </c>
      <c r="P283" t="s">
        <v>235</v>
      </c>
      <c r="Q283">
        <v>1</v>
      </c>
      <c r="X283">
        <v>0.65</v>
      </c>
      <c r="Y283">
        <v>14.31</v>
      </c>
      <c r="Z283">
        <v>0</v>
      </c>
      <c r="AA283">
        <v>0</v>
      </c>
      <c r="AB283">
        <v>0</v>
      </c>
      <c r="AC283">
        <v>0</v>
      </c>
      <c r="AD283">
        <v>1</v>
      </c>
      <c r="AE283">
        <v>0</v>
      </c>
      <c r="AF283" t="s">
        <v>6</v>
      </c>
      <c r="AG283">
        <v>0.65</v>
      </c>
      <c r="AH283">
        <v>2</v>
      </c>
      <c r="AI283">
        <v>54030756</v>
      </c>
      <c r="AJ283">
        <v>277</v>
      </c>
      <c r="AK283">
        <v>0</v>
      </c>
      <c r="AL283">
        <v>0</v>
      </c>
      <c r="AM283">
        <v>0</v>
      </c>
      <c r="AN283">
        <v>0</v>
      </c>
      <c r="AO283">
        <v>0</v>
      </c>
      <c r="AP283">
        <v>0</v>
      </c>
      <c r="AQ283">
        <v>0</v>
      </c>
      <c r="AR283">
        <v>0</v>
      </c>
    </row>
    <row r="284" spans="1:44">
      <c r="A284">
        <f>ROW(Source!A678)</f>
        <v>678</v>
      </c>
      <c r="B284">
        <v>54030765</v>
      </c>
      <c r="C284">
        <v>54030750</v>
      </c>
      <c r="D284">
        <v>29122430</v>
      </c>
      <c r="E284">
        <v>1</v>
      </c>
      <c r="F284">
        <v>1</v>
      </c>
      <c r="G284">
        <v>1</v>
      </c>
      <c r="H284">
        <v>3</v>
      </c>
      <c r="I284" t="s">
        <v>827</v>
      </c>
      <c r="J284" t="s">
        <v>828</v>
      </c>
      <c r="K284" t="s">
        <v>829</v>
      </c>
      <c r="L284">
        <v>1348</v>
      </c>
      <c r="N284">
        <v>1009</v>
      </c>
      <c r="O284" t="s">
        <v>172</v>
      </c>
      <c r="P284" t="s">
        <v>172</v>
      </c>
      <c r="Q284">
        <v>1000</v>
      </c>
      <c r="X284">
        <v>2E-3</v>
      </c>
      <c r="Y284">
        <v>9073.89</v>
      </c>
      <c r="Z284">
        <v>0</v>
      </c>
      <c r="AA284">
        <v>0</v>
      </c>
      <c r="AB284">
        <v>0</v>
      </c>
      <c r="AC284">
        <v>0</v>
      </c>
      <c r="AD284">
        <v>1</v>
      </c>
      <c r="AE284">
        <v>0</v>
      </c>
      <c r="AF284" t="s">
        <v>6</v>
      </c>
      <c r="AG284">
        <v>2E-3</v>
      </c>
      <c r="AH284">
        <v>2</v>
      </c>
      <c r="AI284">
        <v>54030757</v>
      </c>
      <c r="AJ284">
        <v>278</v>
      </c>
      <c r="AK284">
        <v>0</v>
      </c>
      <c r="AL284">
        <v>0</v>
      </c>
      <c r="AM284">
        <v>0</v>
      </c>
      <c r="AN284">
        <v>0</v>
      </c>
      <c r="AO284">
        <v>0</v>
      </c>
      <c r="AP284">
        <v>0</v>
      </c>
      <c r="AQ284">
        <v>0</v>
      </c>
      <c r="AR284">
        <v>0</v>
      </c>
    </row>
    <row r="285" spans="1:44">
      <c r="A285">
        <f>ROW(Source!A678)</f>
        <v>678</v>
      </c>
      <c r="B285">
        <v>54030766</v>
      </c>
      <c r="C285">
        <v>54030750</v>
      </c>
      <c r="D285">
        <v>29171808</v>
      </c>
      <c r="E285">
        <v>1</v>
      </c>
      <c r="F285">
        <v>1</v>
      </c>
      <c r="G285">
        <v>1</v>
      </c>
      <c r="H285">
        <v>3</v>
      </c>
      <c r="I285" t="s">
        <v>830</v>
      </c>
      <c r="J285" t="s">
        <v>831</v>
      </c>
      <c r="K285" t="s">
        <v>832</v>
      </c>
      <c r="L285">
        <v>1374</v>
      </c>
      <c r="N285">
        <v>1013</v>
      </c>
      <c r="O285" t="s">
        <v>833</v>
      </c>
      <c r="P285" t="s">
        <v>833</v>
      </c>
      <c r="Q285">
        <v>1</v>
      </c>
      <c r="X285">
        <v>2.0099999999999998</v>
      </c>
      <c r="Y285">
        <v>1</v>
      </c>
      <c r="Z285">
        <v>0</v>
      </c>
      <c r="AA285">
        <v>0</v>
      </c>
      <c r="AB285">
        <v>0</v>
      </c>
      <c r="AC285">
        <v>0</v>
      </c>
      <c r="AD285">
        <v>1</v>
      </c>
      <c r="AE285">
        <v>0</v>
      </c>
      <c r="AF285" t="s">
        <v>6</v>
      </c>
      <c r="AG285">
        <v>2.0099999999999998</v>
      </c>
      <c r="AH285">
        <v>2</v>
      </c>
      <c r="AI285">
        <v>54030758</v>
      </c>
      <c r="AJ285">
        <v>279</v>
      </c>
      <c r="AK285">
        <v>0</v>
      </c>
      <c r="AL285">
        <v>0</v>
      </c>
      <c r="AM285">
        <v>0</v>
      </c>
      <c r="AN285">
        <v>0</v>
      </c>
      <c r="AO285">
        <v>0</v>
      </c>
      <c r="AP285">
        <v>0</v>
      </c>
      <c r="AQ285">
        <v>0</v>
      </c>
      <c r="AR285">
        <v>0</v>
      </c>
    </row>
    <row r="286" spans="1:44">
      <c r="A286">
        <f>ROW(Source!A679)</f>
        <v>679</v>
      </c>
      <c r="B286">
        <v>54030776</v>
      </c>
      <c r="C286">
        <v>54030767</v>
      </c>
      <c r="D286">
        <v>29361034</v>
      </c>
      <c r="E286">
        <v>1</v>
      </c>
      <c r="F286">
        <v>1</v>
      </c>
      <c r="G286">
        <v>1</v>
      </c>
      <c r="H286">
        <v>1</v>
      </c>
      <c r="I286" t="s">
        <v>816</v>
      </c>
      <c r="J286" t="s">
        <v>6</v>
      </c>
      <c r="K286" t="s">
        <v>817</v>
      </c>
      <c r="L286">
        <v>1369</v>
      </c>
      <c r="N286">
        <v>1013</v>
      </c>
      <c r="O286" t="s">
        <v>738</v>
      </c>
      <c r="P286" t="s">
        <v>738</v>
      </c>
      <c r="Q286">
        <v>1</v>
      </c>
      <c r="X286">
        <v>19</v>
      </c>
      <c r="Y286">
        <v>0</v>
      </c>
      <c r="Z286">
        <v>0</v>
      </c>
      <c r="AA286">
        <v>0</v>
      </c>
      <c r="AB286">
        <v>9.4</v>
      </c>
      <c r="AC286">
        <v>0</v>
      </c>
      <c r="AD286">
        <v>1</v>
      </c>
      <c r="AE286">
        <v>1</v>
      </c>
      <c r="AF286" t="s">
        <v>6</v>
      </c>
      <c r="AG286">
        <v>19</v>
      </c>
      <c r="AH286">
        <v>2</v>
      </c>
      <c r="AI286">
        <v>54030768</v>
      </c>
      <c r="AJ286">
        <v>280</v>
      </c>
      <c r="AK286">
        <v>0</v>
      </c>
      <c r="AL286">
        <v>0</v>
      </c>
      <c r="AM286">
        <v>0</v>
      </c>
      <c r="AN286">
        <v>0</v>
      </c>
      <c r="AO286">
        <v>0</v>
      </c>
      <c r="AP286">
        <v>0</v>
      </c>
      <c r="AQ286">
        <v>0</v>
      </c>
      <c r="AR286">
        <v>0</v>
      </c>
    </row>
    <row r="287" spans="1:44">
      <c r="A287">
        <f>ROW(Source!A679)</f>
        <v>679</v>
      </c>
      <c r="B287">
        <v>54030777</v>
      </c>
      <c r="C287">
        <v>54030767</v>
      </c>
      <c r="D287">
        <v>121548</v>
      </c>
      <c r="E287">
        <v>1</v>
      </c>
      <c r="F287">
        <v>1</v>
      </c>
      <c r="G287">
        <v>1</v>
      </c>
      <c r="H287">
        <v>1</v>
      </c>
      <c r="I287" t="s">
        <v>108</v>
      </c>
      <c r="J287" t="s">
        <v>6</v>
      </c>
      <c r="K287" t="s">
        <v>741</v>
      </c>
      <c r="L287">
        <v>608254</v>
      </c>
      <c r="N287">
        <v>1013</v>
      </c>
      <c r="O287" t="s">
        <v>742</v>
      </c>
      <c r="P287" t="s">
        <v>742</v>
      </c>
      <c r="Q287">
        <v>1</v>
      </c>
      <c r="X287">
        <v>0.14000000000000001</v>
      </c>
      <c r="Y287">
        <v>0</v>
      </c>
      <c r="Z287">
        <v>0</v>
      </c>
      <c r="AA287">
        <v>0</v>
      </c>
      <c r="AB287">
        <v>0</v>
      </c>
      <c r="AC287">
        <v>0</v>
      </c>
      <c r="AD287">
        <v>1</v>
      </c>
      <c r="AE287">
        <v>2</v>
      </c>
      <c r="AF287" t="s">
        <v>6</v>
      </c>
      <c r="AG287">
        <v>0.14000000000000001</v>
      </c>
      <c r="AH287">
        <v>2</v>
      </c>
      <c r="AI287">
        <v>54030769</v>
      </c>
      <c r="AJ287">
        <v>281</v>
      </c>
      <c r="AK287">
        <v>0</v>
      </c>
      <c r="AL287">
        <v>0</v>
      </c>
      <c r="AM287">
        <v>0</v>
      </c>
      <c r="AN287">
        <v>0</v>
      </c>
      <c r="AO287">
        <v>0</v>
      </c>
      <c r="AP287">
        <v>0</v>
      </c>
      <c r="AQ287">
        <v>0</v>
      </c>
      <c r="AR287">
        <v>0</v>
      </c>
    </row>
    <row r="288" spans="1:44">
      <c r="A288">
        <f>ROW(Source!A679)</f>
        <v>679</v>
      </c>
      <c r="B288">
        <v>54030778</v>
      </c>
      <c r="C288">
        <v>54030767</v>
      </c>
      <c r="D288">
        <v>29172362</v>
      </c>
      <c r="E288">
        <v>1</v>
      </c>
      <c r="F288">
        <v>1</v>
      </c>
      <c r="G288">
        <v>1</v>
      </c>
      <c r="H288">
        <v>2</v>
      </c>
      <c r="I288" t="s">
        <v>818</v>
      </c>
      <c r="J288" t="s">
        <v>819</v>
      </c>
      <c r="K288" t="s">
        <v>820</v>
      </c>
      <c r="L288">
        <v>1368</v>
      </c>
      <c r="N288">
        <v>1011</v>
      </c>
      <c r="O288" t="s">
        <v>746</v>
      </c>
      <c r="P288" t="s">
        <v>746</v>
      </c>
      <c r="Q288">
        <v>1</v>
      </c>
      <c r="X288">
        <v>0.14000000000000001</v>
      </c>
      <c r="Y288">
        <v>0</v>
      </c>
      <c r="Z288">
        <v>134.65</v>
      </c>
      <c r="AA288">
        <v>13.5</v>
      </c>
      <c r="AB288">
        <v>0</v>
      </c>
      <c r="AC288">
        <v>0</v>
      </c>
      <c r="AD288">
        <v>1</v>
      </c>
      <c r="AE288">
        <v>0</v>
      </c>
      <c r="AF288" t="s">
        <v>6</v>
      </c>
      <c r="AG288">
        <v>0.14000000000000001</v>
      </c>
      <c r="AH288">
        <v>2</v>
      </c>
      <c r="AI288">
        <v>54030770</v>
      </c>
      <c r="AJ288">
        <v>282</v>
      </c>
      <c r="AK288">
        <v>0</v>
      </c>
      <c r="AL288">
        <v>0</v>
      </c>
      <c r="AM288">
        <v>0</v>
      </c>
      <c r="AN288">
        <v>0</v>
      </c>
      <c r="AO288">
        <v>0</v>
      </c>
      <c r="AP288">
        <v>0</v>
      </c>
      <c r="AQ288">
        <v>0</v>
      </c>
      <c r="AR288">
        <v>0</v>
      </c>
    </row>
    <row r="289" spans="1:44">
      <c r="A289">
        <f>ROW(Source!A679)</f>
        <v>679</v>
      </c>
      <c r="B289">
        <v>54030779</v>
      </c>
      <c r="C289">
        <v>54030767</v>
      </c>
      <c r="D289">
        <v>29172657</v>
      </c>
      <c r="E289">
        <v>1</v>
      </c>
      <c r="F289">
        <v>1</v>
      </c>
      <c r="G289">
        <v>1</v>
      </c>
      <c r="H289">
        <v>2</v>
      </c>
      <c r="I289" t="s">
        <v>821</v>
      </c>
      <c r="J289" t="s">
        <v>822</v>
      </c>
      <c r="K289" t="s">
        <v>823</v>
      </c>
      <c r="L289">
        <v>1368</v>
      </c>
      <c r="N289">
        <v>1011</v>
      </c>
      <c r="O289" t="s">
        <v>746</v>
      </c>
      <c r="P289" t="s">
        <v>746</v>
      </c>
      <c r="Q289">
        <v>1</v>
      </c>
      <c r="X289">
        <v>3.13</v>
      </c>
      <c r="Y289">
        <v>0</v>
      </c>
      <c r="Z289">
        <v>8.1</v>
      </c>
      <c r="AA289">
        <v>0</v>
      </c>
      <c r="AB289">
        <v>0</v>
      </c>
      <c r="AC289">
        <v>0</v>
      </c>
      <c r="AD289">
        <v>1</v>
      </c>
      <c r="AE289">
        <v>0</v>
      </c>
      <c r="AF289" t="s">
        <v>6</v>
      </c>
      <c r="AG289">
        <v>3.13</v>
      </c>
      <c r="AH289">
        <v>2</v>
      </c>
      <c r="AI289">
        <v>54030771</v>
      </c>
      <c r="AJ289">
        <v>283</v>
      </c>
      <c r="AK289">
        <v>0</v>
      </c>
      <c r="AL289">
        <v>0</v>
      </c>
      <c r="AM289">
        <v>0</v>
      </c>
      <c r="AN289">
        <v>0</v>
      </c>
      <c r="AO289">
        <v>0</v>
      </c>
      <c r="AP289">
        <v>0</v>
      </c>
      <c r="AQ289">
        <v>0</v>
      </c>
      <c r="AR289">
        <v>0</v>
      </c>
    </row>
    <row r="290" spans="1:44">
      <c r="A290">
        <f>ROW(Source!A679)</f>
        <v>679</v>
      </c>
      <c r="B290">
        <v>54030780</v>
      </c>
      <c r="C290">
        <v>54030767</v>
      </c>
      <c r="D290">
        <v>29174913</v>
      </c>
      <c r="E290">
        <v>1</v>
      </c>
      <c r="F290">
        <v>1</v>
      </c>
      <c r="G290">
        <v>1</v>
      </c>
      <c r="H290">
        <v>2</v>
      </c>
      <c r="I290" t="s">
        <v>760</v>
      </c>
      <c r="J290" t="s">
        <v>761</v>
      </c>
      <c r="K290" t="s">
        <v>762</v>
      </c>
      <c r="L290">
        <v>1368</v>
      </c>
      <c r="N290">
        <v>1011</v>
      </c>
      <c r="O290" t="s">
        <v>746</v>
      </c>
      <c r="P290" t="s">
        <v>746</v>
      </c>
      <c r="Q290">
        <v>1</v>
      </c>
      <c r="X290">
        <v>0.14000000000000001</v>
      </c>
      <c r="Y290">
        <v>0</v>
      </c>
      <c r="Z290">
        <v>87.17</v>
      </c>
      <c r="AA290">
        <v>11.6</v>
      </c>
      <c r="AB290">
        <v>0</v>
      </c>
      <c r="AC290">
        <v>0</v>
      </c>
      <c r="AD290">
        <v>1</v>
      </c>
      <c r="AE290">
        <v>0</v>
      </c>
      <c r="AF290" t="s">
        <v>6</v>
      </c>
      <c r="AG290">
        <v>0.14000000000000001</v>
      </c>
      <c r="AH290">
        <v>2</v>
      </c>
      <c r="AI290">
        <v>54030772</v>
      </c>
      <c r="AJ290">
        <v>284</v>
      </c>
      <c r="AK290">
        <v>0</v>
      </c>
      <c r="AL290">
        <v>0</v>
      </c>
      <c r="AM290">
        <v>0</v>
      </c>
      <c r="AN290">
        <v>0</v>
      </c>
      <c r="AO290">
        <v>0</v>
      </c>
      <c r="AP290">
        <v>0</v>
      </c>
      <c r="AQ290">
        <v>0</v>
      </c>
      <c r="AR290">
        <v>0</v>
      </c>
    </row>
    <row r="291" spans="1:44">
      <c r="A291">
        <f>ROW(Source!A679)</f>
        <v>679</v>
      </c>
      <c r="B291">
        <v>54030781</v>
      </c>
      <c r="C291">
        <v>54030767</v>
      </c>
      <c r="D291">
        <v>29113980</v>
      </c>
      <c r="E291">
        <v>1</v>
      </c>
      <c r="F291">
        <v>1</v>
      </c>
      <c r="G291">
        <v>1</v>
      </c>
      <c r="H291">
        <v>3</v>
      </c>
      <c r="I291" t="s">
        <v>824</v>
      </c>
      <c r="J291" t="s">
        <v>825</v>
      </c>
      <c r="K291" t="s">
        <v>826</v>
      </c>
      <c r="L291">
        <v>1346</v>
      </c>
      <c r="N291">
        <v>1009</v>
      </c>
      <c r="O291" t="s">
        <v>235</v>
      </c>
      <c r="P291" t="s">
        <v>235</v>
      </c>
      <c r="Q291">
        <v>1</v>
      </c>
      <c r="X291">
        <v>0.6</v>
      </c>
      <c r="Y291">
        <v>14.31</v>
      </c>
      <c r="Z291">
        <v>0</v>
      </c>
      <c r="AA291">
        <v>0</v>
      </c>
      <c r="AB291">
        <v>0</v>
      </c>
      <c r="AC291">
        <v>0</v>
      </c>
      <c r="AD291">
        <v>1</v>
      </c>
      <c r="AE291">
        <v>0</v>
      </c>
      <c r="AF291" t="s">
        <v>6</v>
      </c>
      <c r="AG291">
        <v>0.6</v>
      </c>
      <c r="AH291">
        <v>2</v>
      </c>
      <c r="AI291">
        <v>54030773</v>
      </c>
      <c r="AJ291">
        <v>285</v>
      </c>
      <c r="AK291">
        <v>0</v>
      </c>
      <c r="AL291">
        <v>0</v>
      </c>
      <c r="AM291">
        <v>0</v>
      </c>
      <c r="AN291">
        <v>0</v>
      </c>
      <c r="AO291">
        <v>0</v>
      </c>
      <c r="AP291">
        <v>0</v>
      </c>
      <c r="AQ291">
        <v>0</v>
      </c>
      <c r="AR291">
        <v>0</v>
      </c>
    </row>
    <row r="292" spans="1:44">
      <c r="A292">
        <f>ROW(Source!A679)</f>
        <v>679</v>
      </c>
      <c r="B292">
        <v>54030782</v>
      </c>
      <c r="C292">
        <v>54030767</v>
      </c>
      <c r="D292">
        <v>29122430</v>
      </c>
      <c r="E292">
        <v>1</v>
      </c>
      <c r="F292">
        <v>1</v>
      </c>
      <c r="G292">
        <v>1</v>
      </c>
      <c r="H292">
        <v>3</v>
      </c>
      <c r="I292" t="s">
        <v>827</v>
      </c>
      <c r="J292" t="s">
        <v>828</v>
      </c>
      <c r="K292" t="s">
        <v>829</v>
      </c>
      <c r="L292">
        <v>1348</v>
      </c>
      <c r="N292">
        <v>1009</v>
      </c>
      <c r="O292" t="s">
        <v>172</v>
      </c>
      <c r="P292" t="s">
        <v>172</v>
      </c>
      <c r="Q292">
        <v>1000</v>
      </c>
      <c r="X292">
        <v>2E-3</v>
      </c>
      <c r="Y292">
        <v>9073.89</v>
      </c>
      <c r="Z292">
        <v>0</v>
      </c>
      <c r="AA292">
        <v>0</v>
      </c>
      <c r="AB292">
        <v>0</v>
      </c>
      <c r="AC292">
        <v>0</v>
      </c>
      <c r="AD292">
        <v>1</v>
      </c>
      <c r="AE292">
        <v>0</v>
      </c>
      <c r="AF292" t="s">
        <v>6</v>
      </c>
      <c r="AG292">
        <v>2E-3</v>
      </c>
      <c r="AH292">
        <v>2</v>
      </c>
      <c r="AI292">
        <v>54030774</v>
      </c>
      <c r="AJ292">
        <v>286</v>
      </c>
      <c r="AK292">
        <v>0</v>
      </c>
      <c r="AL292">
        <v>0</v>
      </c>
      <c r="AM292">
        <v>0</v>
      </c>
      <c r="AN292">
        <v>0</v>
      </c>
      <c r="AO292">
        <v>0</v>
      </c>
      <c r="AP292">
        <v>0</v>
      </c>
      <c r="AQ292">
        <v>0</v>
      </c>
      <c r="AR292">
        <v>0</v>
      </c>
    </row>
    <row r="293" spans="1:44">
      <c r="A293">
        <f>ROW(Source!A679)</f>
        <v>679</v>
      </c>
      <c r="B293">
        <v>54030783</v>
      </c>
      <c r="C293">
        <v>54030767</v>
      </c>
      <c r="D293">
        <v>29171808</v>
      </c>
      <c r="E293">
        <v>1</v>
      </c>
      <c r="F293">
        <v>1</v>
      </c>
      <c r="G293">
        <v>1</v>
      </c>
      <c r="H293">
        <v>3</v>
      </c>
      <c r="I293" t="s">
        <v>830</v>
      </c>
      <c r="J293" t="s">
        <v>831</v>
      </c>
      <c r="K293" t="s">
        <v>832</v>
      </c>
      <c r="L293">
        <v>1374</v>
      </c>
      <c r="N293">
        <v>1013</v>
      </c>
      <c r="O293" t="s">
        <v>833</v>
      </c>
      <c r="P293" t="s">
        <v>833</v>
      </c>
      <c r="Q293">
        <v>1</v>
      </c>
      <c r="X293">
        <v>3.57</v>
      </c>
      <c r="Y293">
        <v>1</v>
      </c>
      <c r="Z293">
        <v>0</v>
      </c>
      <c r="AA293">
        <v>0</v>
      </c>
      <c r="AB293">
        <v>0</v>
      </c>
      <c r="AC293">
        <v>0</v>
      </c>
      <c r="AD293">
        <v>1</v>
      </c>
      <c r="AE293">
        <v>0</v>
      </c>
      <c r="AF293" t="s">
        <v>6</v>
      </c>
      <c r="AG293">
        <v>3.57</v>
      </c>
      <c r="AH293">
        <v>2</v>
      </c>
      <c r="AI293">
        <v>54030775</v>
      </c>
      <c r="AJ293">
        <v>287</v>
      </c>
      <c r="AK293">
        <v>0</v>
      </c>
      <c r="AL293">
        <v>0</v>
      </c>
      <c r="AM293">
        <v>0</v>
      </c>
      <c r="AN293">
        <v>0</v>
      </c>
      <c r="AO293">
        <v>0</v>
      </c>
      <c r="AP293">
        <v>0</v>
      </c>
      <c r="AQ293">
        <v>0</v>
      </c>
      <c r="AR293">
        <v>0</v>
      </c>
    </row>
    <row r="294" spans="1:44">
      <c r="A294">
        <f>ROW(Source!A680)</f>
        <v>680</v>
      </c>
      <c r="B294">
        <v>54030786</v>
      </c>
      <c r="C294">
        <v>54030784</v>
      </c>
      <c r="D294">
        <v>18411579</v>
      </c>
      <c r="E294">
        <v>1</v>
      </c>
      <c r="F294">
        <v>1</v>
      </c>
      <c r="G294">
        <v>1</v>
      </c>
      <c r="H294">
        <v>1</v>
      </c>
      <c r="I294" t="s">
        <v>834</v>
      </c>
      <c r="J294" t="s">
        <v>6</v>
      </c>
      <c r="K294" t="s">
        <v>835</v>
      </c>
      <c r="L294">
        <v>1369</v>
      </c>
      <c r="N294">
        <v>1013</v>
      </c>
      <c r="O294" t="s">
        <v>738</v>
      </c>
      <c r="P294" t="s">
        <v>738</v>
      </c>
      <c r="Q294">
        <v>1</v>
      </c>
      <c r="X294">
        <v>88.5</v>
      </c>
      <c r="Y294">
        <v>0</v>
      </c>
      <c r="Z294">
        <v>0</v>
      </c>
      <c r="AA294">
        <v>0</v>
      </c>
      <c r="AB294">
        <v>7.5</v>
      </c>
      <c r="AC294">
        <v>0</v>
      </c>
      <c r="AD294">
        <v>1</v>
      </c>
      <c r="AE294">
        <v>1</v>
      </c>
      <c r="AF294" t="s">
        <v>6</v>
      </c>
      <c r="AG294">
        <v>88.5</v>
      </c>
      <c r="AH294">
        <v>2</v>
      </c>
      <c r="AI294">
        <v>54030785</v>
      </c>
      <c r="AJ294">
        <v>288</v>
      </c>
      <c r="AK294">
        <v>0</v>
      </c>
      <c r="AL294">
        <v>0</v>
      </c>
      <c r="AM294">
        <v>0</v>
      </c>
      <c r="AN294">
        <v>0</v>
      </c>
      <c r="AO294">
        <v>0</v>
      </c>
      <c r="AP294">
        <v>0</v>
      </c>
      <c r="AQ294">
        <v>0</v>
      </c>
      <c r="AR294">
        <v>0</v>
      </c>
    </row>
    <row r="295" spans="1:44">
      <c r="A295">
        <f>ROW(Source!A681)</f>
        <v>681</v>
      </c>
      <c r="B295">
        <v>54030792</v>
      </c>
      <c r="C295">
        <v>54030787</v>
      </c>
      <c r="D295">
        <v>18416200</v>
      </c>
      <c r="E295">
        <v>1</v>
      </c>
      <c r="F295">
        <v>1</v>
      </c>
      <c r="G295">
        <v>1</v>
      </c>
      <c r="H295">
        <v>1</v>
      </c>
      <c r="I295" t="s">
        <v>986</v>
      </c>
      <c r="J295" t="s">
        <v>6</v>
      </c>
      <c r="K295" t="s">
        <v>987</v>
      </c>
      <c r="L295">
        <v>1369</v>
      </c>
      <c r="N295">
        <v>1013</v>
      </c>
      <c r="O295" t="s">
        <v>738</v>
      </c>
      <c r="P295" t="s">
        <v>738</v>
      </c>
      <c r="Q295">
        <v>1</v>
      </c>
      <c r="X295">
        <v>31.2</v>
      </c>
      <c r="Y295">
        <v>0</v>
      </c>
      <c r="Z295">
        <v>0</v>
      </c>
      <c r="AA295">
        <v>0</v>
      </c>
      <c r="AB295">
        <v>9.76</v>
      </c>
      <c r="AC295">
        <v>0</v>
      </c>
      <c r="AD295">
        <v>1</v>
      </c>
      <c r="AE295">
        <v>1</v>
      </c>
      <c r="AF295" t="s">
        <v>6</v>
      </c>
      <c r="AG295">
        <v>31.2</v>
      </c>
      <c r="AH295">
        <v>2</v>
      </c>
      <c r="AI295">
        <v>54030788</v>
      </c>
      <c r="AJ295">
        <v>289</v>
      </c>
      <c r="AK295">
        <v>0</v>
      </c>
      <c r="AL295">
        <v>0</v>
      </c>
      <c r="AM295">
        <v>0</v>
      </c>
      <c r="AN295">
        <v>0</v>
      </c>
      <c r="AO295">
        <v>0</v>
      </c>
      <c r="AP295">
        <v>0</v>
      </c>
      <c r="AQ295">
        <v>0</v>
      </c>
      <c r="AR295">
        <v>0</v>
      </c>
    </row>
    <row r="296" spans="1:44">
      <c r="A296">
        <f>ROW(Source!A681)</f>
        <v>681</v>
      </c>
      <c r="B296">
        <v>54030793</v>
      </c>
      <c r="C296">
        <v>54030787</v>
      </c>
      <c r="D296">
        <v>121548</v>
      </c>
      <c r="E296">
        <v>1</v>
      </c>
      <c r="F296">
        <v>1</v>
      </c>
      <c r="G296">
        <v>1</v>
      </c>
      <c r="H296">
        <v>1</v>
      </c>
      <c r="I296" t="s">
        <v>108</v>
      </c>
      <c r="J296" t="s">
        <v>6</v>
      </c>
      <c r="K296" t="s">
        <v>741</v>
      </c>
      <c r="L296">
        <v>608254</v>
      </c>
      <c r="N296">
        <v>1013</v>
      </c>
      <c r="O296" t="s">
        <v>742</v>
      </c>
      <c r="P296" t="s">
        <v>742</v>
      </c>
      <c r="Q296">
        <v>1</v>
      </c>
      <c r="X296">
        <v>4.93</v>
      </c>
      <c r="Y296">
        <v>0</v>
      </c>
      <c r="Z296">
        <v>0</v>
      </c>
      <c r="AA296">
        <v>0</v>
      </c>
      <c r="AB296">
        <v>0</v>
      </c>
      <c r="AC296">
        <v>0</v>
      </c>
      <c r="AD296">
        <v>1</v>
      </c>
      <c r="AE296">
        <v>2</v>
      </c>
      <c r="AF296" t="s">
        <v>6</v>
      </c>
      <c r="AG296">
        <v>4.93</v>
      </c>
      <c r="AH296">
        <v>2</v>
      </c>
      <c r="AI296">
        <v>54030789</v>
      </c>
      <c r="AJ296">
        <v>290</v>
      </c>
      <c r="AK296">
        <v>0</v>
      </c>
      <c r="AL296">
        <v>0</v>
      </c>
      <c r="AM296">
        <v>0</v>
      </c>
      <c r="AN296">
        <v>0</v>
      </c>
      <c r="AO296">
        <v>0</v>
      </c>
      <c r="AP296">
        <v>0</v>
      </c>
      <c r="AQ296">
        <v>0</v>
      </c>
      <c r="AR296">
        <v>0</v>
      </c>
    </row>
    <row r="297" spans="1:44">
      <c r="A297">
        <f>ROW(Source!A681)</f>
        <v>681</v>
      </c>
      <c r="B297">
        <v>54030794</v>
      </c>
      <c r="C297">
        <v>54030787</v>
      </c>
      <c r="D297">
        <v>29172379</v>
      </c>
      <c r="E297">
        <v>1</v>
      </c>
      <c r="F297">
        <v>1</v>
      </c>
      <c r="G297">
        <v>1</v>
      </c>
      <c r="H297">
        <v>2</v>
      </c>
      <c r="I297" t="s">
        <v>750</v>
      </c>
      <c r="J297" t="s">
        <v>804</v>
      </c>
      <c r="K297" t="s">
        <v>752</v>
      </c>
      <c r="L297">
        <v>1368</v>
      </c>
      <c r="N297">
        <v>1011</v>
      </c>
      <c r="O297" t="s">
        <v>746</v>
      </c>
      <c r="P297" t="s">
        <v>746</v>
      </c>
      <c r="Q297">
        <v>1</v>
      </c>
      <c r="X297">
        <v>4.93</v>
      </c>
      <c r="Y297">
        <v>0</v>
      </c>
      <c r="Z297">
        <v>112</v>
      </c>
      <c r="AA297">
        <v>13.5</v>
      </c>
      <c r="AB297">
        <v>0</v>
      </c>
      <c r="AC297">
        <v>0</v>
      </c>
      <c r="AD297">
        <v>1</v>
      </c>
      <c r="AE297">
        <v>0</v>
      </c>
      <c r="AF297" t="s">
        <v>6</v>
      </c>
      <c r="AG297">
        <v>4.93</v>
      </c>
      <c r="AH297">
        <v>2</v>
      </c>
      <c r="AI297">
        <v>54030790</v>
      </c>
      <c r="AJ297">
        <v>291</v>
      </c>
      <c r="AK297">
        <v>0</v>
      </c>
      <c r="AL297">
        <v>0</v>
      </c>
      <c r="AM297">
        <v>0</v>
      </c>
      <c r="AN297">
        <v>0</v>
      </c>
      <c r="AO297">
        <v>0</v>
      </c>
      <c r="AP297">
        <v>0</v>
      </c>
      <c r="AQ297">
        <v>0</v>
      </c>
      <c r="AR297">
        <v>0</v>
      </c>
    </row>
    <row r="298" spans="1:44">
      <c r="A298">
        <f>ROW(Source!A681)</f>
        <v>681</v>
      </c>
      <c r="B298">
        <v>54030795</v>
      </c>
      <c r="C298">
        <v>54030787</v>
      </c>
      <c r="D298">
        <v>29128276</v>
      </c>
      <c r="E298">
        <v>1</v>
      </c>
      <c r="F298">
        <v>1</v>
      </c>
      <c r="G298">
        <v>1</v>
      </c>
      <c r="H298">
        <v>3</v>
      </c>
      <c r="I298" t="s">
        <v>808</v>
      </c>
      <c r="J298" t="s">
        <v>809</v>
      </c>
      <c r="K298" t="s">
        <v>810</v>
      </c>
      <c r="L298">
        <v>1346</v>
      </c>
      <c r="N298">
        <v>1009</v>
      </c>
      <c r="O298" t="s">
        <v>235</v>
      </c>
      <c r="P298" t="s">
        <v>235</v>
      </c>
      <c r="Q298">
        <v>1</v>
      </c>
      <c r="X298">
        <v>0</v>
      </c>
      <c r="Y298">
        <v>0</v>
      </c>
      <c r="Z298">
        <v>0</v>
      </c>
      <c r="AA298">
        <v>0</v>
      </c>
      <c r="AB298">
        <v>0</v>
      </c>
      <c r="AC298">
        <v>1</v>
      </c>
      <c r="AD298">
        <v>0</v>
      </c>
      <c r="AE298">
        <v>0</v>
      </c>
      <c r="AF298" t="s">
        <v>6</v>
      </c>
      <c r="AG298">
        <v>0</v>
      </c>
      <c r="AH298">
        <v>2</v>
      </c>
      <c r="AI298">
        <v>54030791</v>
      </c>
      <c r="AJ298">
        <v>292</v>
      </c>
      <c r="AK298">
        <v>0</v>
      </c>
      <c r="AL298">
        <v>0</v>
      </c>
      <c r="AM298">
        <v>0</v>
      </c>
      <c r="AN298">
        <v>0</v>
      </c>
      <c r="AO298">
        <v>0</v>
      </c>
      <c r="AP298">
        <v>0</v>
      </c>
      <c r="AQ298">
        <v>0</v>
      </c>
      <c r="AR298">
        <v>0</v>
      </c>
    </row>
    <row r="299" spans="1:44">
      <c r="A299">
        <f>ROW(Source!A832)</f>
        <v>832</v>
      </c>
      <c r="B299">
        <v>54030815</v>
      </c>
      <c r="C299">
        <v>54030807</v>
      </c>
      <c r="D299">
        <v>29362762</v>
      </c>
      <c r="E299">
        <v>1</v>
      </c>
      <c r="F299">
        <v>1</v>
      </c>
      <c r="G299">
        <v>1</v>
      </c>
      <c r="H299">
        <v>1</v>
      </c>
      <c r="I299" t="s">
        <v>885</v>
      </c>
      <c r="J299" t="s">
        <v>6</v>
      </c>
      <c r="K299" t="s">
        <v>886</v>
      </c>
      <c r="L299">
        <v>1369</v>
      </c>
      <c r="N299">
        <v>1013</v>
      </c>
      <c r="O299" t="s">
        <v>738</v>
      </c>
      <c r="P299" t="s">
        <v>738</v>
      </c>
      <c r="Q299">
        <v>1</v>
      </c>
      <c r="X299">
        <v>21.5</v>
      </c>
      <c r="Y299">
        <v>0</v>
      </c>
      <c r="Z299">
        <v>0</v>
      </c>
      <c r="AA299">
        <v>0</v>
      </c>
      <c r="AB299">
        <v>9.6199999999999992</v>
      </c>
      <c r="AC299">
        <v>0</v>
      </c>
      <c r="AD299">
        <v>1</v>
      </c>
      <c r="AE299">
        <v>1</v>
      </c>
      <c r="AF299" t="s">
        <v>6</v>
      </c>
      <c r="AG299">
        <v>21.5</v>
      </c>
      <c r="AH299">
        <v>2</v>
      </c>
      <c r="AI299">
        <v>54030808</v>
      </c>
      <c r="AJ299">
        <v>293</v>
      </c>
      <c r="AK299">
        <v>0</v>
      </c>
      <c r="AL299">
        <v>0</v>
      </c>
      <c r="AM299">
        <v>0</v>
      </c>
      <c r="AN299">
        <v>0</v>
      </c>
      <c r="AO299">
        <v>0</v>
      </c>
      <c r="AP299">
        <v>0</v>
      </c>
      <c r="AQ299">
        <v>0</v>
      </c>
      <c r="AR299">
        <v>0</v>
      </c>
    </row>
    <row r="300" spans="1:44">
      <c r="A300">
        <f>ROW(Source!A832)</f>
        <v>832</v>
      </c>
      <c r="B300">
        <v>54030816</v>
      </c>
      <c r="C300">
        <v>54030807</v>
      </c>
      <c r="D300">
        <v>121548</v>
      </c>
      <c r="E300">
        <v>1</v>
      </c>
      <c r="F300">
        <v>1</v>
      </c>
      <c r="G300">
        <v>1</v>
      </c>
      <c r="H300">
        <v>1</v>
      </c>
      <c r="I300" t="s">
        <v>108</v>
      </c>
      <c r="J300" t="s">
        <v>6</v>
      </c>
      <c r="K300" t="s">
        <v>741</v>
      </c>
      <c r="L300">
        <v>608254</v>
      </c>
      <c r="N300">
        <v>1013</v>
      </c>
      <c r="O300" t="s">
        <v>742</v>
      </c>
      <c r="P300" t="s">
        <v>742</v>
      </c>
      <c r="Q300">
        <v>1</v>
      </c>
      <c r="X300">
        <v>3.3</v>
      </c>
      <c r="Y300">
        <v>0</v>
      </c>
      <c r="Z300">
        <v>0</v>
      </c>
      <c r="AA300">
        <v>0</v>
      </c>
      <c r="AB300">
        <v>0</v>
      </c>
      <c r="AC300">
        <v>0</v>
      </c>
      <c r="AD300">
        <v>1</v>
      </c>
      <c r="AE300">
        <v>2</v>
      </c>
      <c r="AF300" t="s">
        <v>6</v>
      </c>
      <c r="AG300">
        <v>3.3</v>
      </c>
      <c r="AH300">
        <v>2</v>
      </c>
      <c r="AI300">
        <v>54030809</v>
      </c>
      <c r="AJ300">
        <v>294</v>
      </c>
      <c r="AK300">
        <v>0</v>
      </c>
      <c r="AL300">
        <v>0</v>
      </c>
      <c r="AM300">
        <v>0</v>
      </c>
      <c r="AN300">
        <v>0</v>
      </c>
      <c r="AO300">
        <v>0</v>
      </c>
      <c r="AP300">
        <v>0</v>
      </c>
      <c r="AQ300">
        <v>0</v>
      </c>
      <c r="AR300">
        <v>0</v>
      </c>
    </row>
    <row r="301" spans="1:44">
      <c r="A301">
        <f>ROW(Source!A832)</f>
        <v>832</v>
      </c>
      <c r="B301">
        <v>54030817</v>
      </c>
      <c r="C301">
        <v>54030807</v>
      </c>
      <c r="D301">
        <v>29172362</v>
      </c>
      <c r="E301">
        <v>1</v>
      </c>
      <c r="F301">
        <v>1</v>
      </c>
      <c r="G301">
        <v>1</v>
      </c>
      <c r="H301">
        <v>2</v>
      </c>
      <c r="I301" t="s">
        <v>818</v>
      </c>
      <c r="J301" t="s">
        <v>819</v>
      </c>
      <c r="K301" t="s">
        <v>820</v>
      </c>
      <c r="L301">
        <v>1368</v>
      </c>
      <c r="N301">
        <v>1011</v>
      </c>
      <c r="O301" t="s">
        <v>746</v>
      </c>
      <c r="P301" t="s">
        <v>746</v>
      </c>
      <c r="Q301">
        <v>1</v>
      </c>
      <c r="X301">
        <v>3.3</v>
      </c>
      <c r="Y301">
        <v>0</v>
      </c>
      <c r="Z301">
        <v>134.65</v>
      </c>
      <c r="AA301">
        <v>13.5</v>
      </c>
      <c r="AB301">
        <v>0</v>
      </c>
      <c r="AC301">
        <v>0</v>
      </c>
      <c r="AD301">
        <v>1</v>
      </c>
      <c r="AE301">
        <v>0</v>
      </c>
      <c r="AF301" t="s">
        <v>6</v>
      </c>
      <c r="AG301">
        <v>3.3</v>
      </c>
      <c r="AH301">
        <v>2</v>
      </c>
      <c r="AI301">
        <v>54030810</v>
      </c>
      <c r="AJ301">
        <v>295</v>
      </c>
      <c r="AK301">
        <v>0</v>
      </c>
      <c r="AL301">
        <v>0</v>
      </c>
      <c r="AM301">
        <v>0</v>
      </c>
      <c r="AN301">
        <v>0</v>
      </c>
      <c r="AO301">
        <v>0</v>
      </c>
      <c r="AP301">
        <v>0</v>
      </c>
      <c r="AQ301">
        <v>0</v>
      </c>
      <c r="AR301">
        <v>0</v>
      </c>
    </row>
    <row r="302" spans="1:44">
      <c r="A302">
        <f>ROW(Source!A832)</f>
        <v>832</v>
      </c>
      <c r="B302">
        <v>54030818</v>
      </c>
      <c r="C302">
        <v>54030807</v>
      </c>
      <c r="D302">
        <v>29174913</v>
      </c>
      <c r="E302">
        <v>1</v>
      </c>
      <c r="F302">
        <v>1</v>
      </c>
      <c r="G302">
        <v>1</v>
      </c>
      <c r="H302">
        <v>2</v>
      </c>
      <c r="I302" t="s">
        <v>760</v>
      </c>
      <c r="J302" t="s">
        <v>761</v>
      </c>
      <c r="K302" t="s">
        <v>762</v>
      </c>
      <c r="L302">
        <v>1368</v>
      </c>
      <c r="N302">
        <v>1011</v>
      </c>
      <c r="O302" t="s">
        <v>746</v>
      </c>
      <c r="P302" t="s">
        <v>746</v>
      </c>
      <c r="Q302">
        <v>1</v>
      </c>
      <c r="X302">
        <v>0.98</v>
      </c>
      <c r="Y302">
        <v>0</v>
      </c>
      <c r="Z302">
        <v>87.17</v>
      </c>
      <c r="AA302">
        <v>11.6</v>
      </c>
      <c r="AB302">
        <v>0</v>
      </c>
      <c r="AC302">
        <v>0</v>
      </c>
      <c r="AD302">
        <v>1</v>
      </c>
      <c r="AE302">
        <v>0</v>
      </c>
      <c r="AF302" t="s">
        <v>6</v>
      </c>
      <c r="AG302">
        <v>0.98</v>
      </c>
      <c r="AH302">
        <v>2</v>
      </c>
      <c r="AI302">
        <v>54030811</v>
      </c>
      <c r="AJ302">
        <v>296</v>
      </c>
      <c r="AK302">
        <v>0</v>
      </c>
      <c r="AL302">
        <v>0</v>
      </c>
      <c r="AM302">
        <v>0</v>
      </c>
      <c r="AN302">
        <v>0</v>
      </c>
      <c r="AO302">
        <v>0</v>
      </c>
      <c r="AP302">
        <v>0</v>
      </c>
      <c r="AQ302">
        <v>0</v>
      </c>
      <c r="AR302">
        <v>0</v>
      </c>
    </row>
    <row r="303" spans="1:44">
      <c r="A303">
        <f>ROW(Source!A832)</f>
        <v>832</v>
      </c>
      <c r="B303">
        <v>54030819</v>
      </c>
      <c r="C303">
        <v>54030807</v>
      </c>
      <c r="D303">
        <v>29120687</v>
      </c>
      <c r="E303">
        <v>1</v>
      </c>
      <c r="F303">
        <v>1</v>
      </c>
      <c r="G303">
        <v>1</v>
      </c>
      <c r="H303">
        <v>3</v>
      </c>
      <c r="I303" t="s">
        <v>1032</v>
      </c>
      <c r="J303" t="s">
        <v>1033</v>
      </c>
      <c r="K303" t="s">
        <v>1034</v>
      </c>
      <c r="L303">
        <v>1354</v>
      </c>
      <c r="N303">
        <v>1010</v>
      </c>
      <c r="O303" t="s">
        <v>143</v>
      </c>
      <c r="P303" t="s">
        <v>143</v>
      </c>
      <c r="Q303">
        <v>1</v>
      </c>
      <c r="X303">
        <v>10</v>
      </c>
      <c r="Y303">
        <v>42.6</v>
      </c>
      <c r="Z303">
        <v>0</v>
      </c>
      <c r="AA303">
        <v>0</v>
      </c>
      <c r="AB303">
        <v>0</v>
      </c>
      <c r="AC303">
        <v>0</v>
      </c>
      <c r="AD303">
        <v>1</v>
      </c>
      <c r="AE303">
        <v>0</v>
      </c>
      <c r="AF303" t="s">
        <v>6</v>
      </c>
      <c r="AG303">
        <v>10</v>
      </c>
      <c r="AH303">
        <v>2</v>
      </c>
      <c r="AI303">
        <v>54030812</v>
      </c>
      <c r="AJ303">
        <v>297</v>
      </c>
      <c r="AK303">
        <v>0</v>
      </c>
      <c r="AL303">
        <v>0</v>
      </c>
      <c r="AM303">
        <v>0</v>
      </c>
      <c r="AN303">
        <v>0</v>
      </c>
      <c r="AO303">
        <v>0</v>
      </c>
      <c r="AP303">
        <v>0</v>
      </c>
      <c r="AQ303">
        <v>0</v>
      </c>
      <c r="AR303">
        <v>0</v>
      </c>
    </row>
    <row r="304" spans="1:44">
      <c r="A304">
        <f>ROW(Source!A832)</f>
        <v>832</v>
      </c>
      <c r="B304">
        <v>54030820</v>
      </c>
      <c r="C304">
        <v>54030807</v>
      </c>
      <c r="D304">
        <v>29166009</v>
      </c>
      <c r="E304">
        <v>1</v>
      </c>
      <c r="F304">
        <v>1</v>
      </c>
      <c r="G304">
        <v>1</v>
      </c>
      <c r="H304">
        <v>3</v>
      </c>
      <c r="I304" t="s">
        <v>1035</v>
      </c>
      <c r="J304" t="s">
        <v>1036</v>
      </c>
      <c r="K304" t="s">
        <v>1037</v>
      </c>
      <c r="L304">
        <v>1346</v>
      </c>
      <c r="N304">
        <v>1009</v>
      </c>
      <c r="O304" t="s">
        <v>235</v>
      </c>
      <c r="P304" t="s">
        <v>235</v>
      </c>
      <c r="Q304">
        <v>1</v>
      </c>
      <c r="X304">
        <v>7</v>
      </c>
      <c r="Y304">
        <v>6.25</v>
      </c>
      <c r="Z304">
        <v>0</v>
      </c>
      <c r="AA304">
        <v>0</v>
      </c>
      <c r="AB304">
        <v>0</v>
      </c>
      <c r="AC304">
        <v>0</v>
      </c>
      <c r="AD304">
        <v>1</v>
      </c>
      <c r="AE304">
        <v>0</v>
      </c>
      <c r="AF304" t="s">
        <v>6</v>
      </c>
      <c r="AG304">
        <v>7</v>
      </c>
      <c r="AH304">
        <v>2</v>
      </c>
      <c r="AI304">
        <v>54030813</v>
      </c>
      <c r="AJ304">
        <v>298</v>
      </c>
      <c r="AK304">
        <v>0</v>
      </c>
      <c r="AL304">
        <v>0</v>
      </c>
      <c r="AM304">
        <v>0</v>
      </c>
      <c r="AN304">
        <v>0</v>
      </c>
      <c r="AO304">
        <v>0</v>
      </c>
      <c r="AP304">
        <v>0</v>
      </c>
      <c r="AQ304">
        <v>0</v>
      </c>
      <c r="AR304">
        <v>0</v>
      </c>
    </row>
    <row r="305" spans="1:44">
      <c r="A305">
        <f>ROW(Source!A832)</f>
        <v>832</v>
      </c>
      <c r="B305">
        <v>54030821</v>
      </c>
      <c r="C305">
        <v>54030807</v>
      </c>
      <c r="D305">
        <v>29171808</v>
      </c>
      <c r="E305">
        <v>1</v>
      </c>
      <c r="F305">
        <v>1</v>
      </c>
      <c r="G305">
        <v>1</v>
      </c>
      <c r="H305">
        <v>3</v>
      </c>
      <c r="I305" t="s">
        <v>830</v>
      </c>
      <c r="J305" t="s">
        <v>831</v>
      </c>
      <c r="K305" t="s">
        <v>832</v>
      </c>
      <c r="L305">
        <v>1374</v>
      </c>
      <c r="N305">
        <v>1013</v>
      </c>
      <c r="O305" t="s">
        <v>833</v>
      </c>
      <c r="P305" t="s">
        <v>833</v>
      </c>
      <c r="Q305">
        <v>1</v>
      </c>
      <c r="X305">
        <v>4.1399999999999997</v>
      </c>
      <c r="Y305">
        <v>1</v>
      </c>
      <c r="Z305">
        <v>0</v>
      </c>
      <c r="AA305">
        <v>0</v>
      </c>
      <c r="AB305">
        <v>0</v>
      </c>
      <c r="AC305">
        <v>0</v>
      </c>
      <c r="AD305">
        <v>1</v>
      </c>
      <c r="AE305">
        <v>0</v>
      </c>
      <c r="AF305" t="s">
        <v>6</v>
      </c>
      <c r="AG305">
        <v>4.1399999999999997</v>
      </c>
      <c r="AH305">
        <v>2</v>
      </c>
      <c r="AI305">
        <v>54030814</v>
      </c>
      <c r="AJ305">
        <v>299</v>
      </c>
      <c r="AK305">
        <v>0</v>
      </c>
      <c r="AL305">
        <v>0</v>
      </c>
      <c r="AM305">
        <v>0</v>
      </c>
      <c r="AN305">
        <v>0</v>
      </c>
      <c r="AO305">
        <v>0</v>
      </c>
      <c r="AP305">
        <v>0</v>
      </c>
      <c r="AQ305">
        <v>0</v>
      </c>
      <c r="AR305">
        <v>0</v>
      </c>
    </row>
    <row r="306" spans="1:44">
      <c r="A306">
        <f>ROW(Source!A938)</f>
        <v>938</v>
      </c>
      <c r="B306">
        <v>54030829</v>
      </c>
      <c r="C306">
        <v>54030823</v>
      </c>
      <c r="D306">
        <v>18408291</v>
      </c>
      <c r="E306">
        <v>1</v>
      </c>
      <c r="F306">
        <v>1</v>
      </c>
      <c r="G306">
        <v>1</v>
      </c>
      <c r="H306">
        <v>1</v>
      </c>
      <c r="I306" t="s">
        <v>739</v>
      </c>
      <c r="J306" t="s">
        <v>6</v>
      </c>
      <c r="K306" t="s">
        <v>740</v>
      </c>
      <c r="L306">
        <v>1369</v>
      </c>
      <c r="N306">
        <v>1013</v>
      </c>
      <c r="O306" t="s">
        <v>738</v>
      </c>
      <c r="P306" t="s">
        <v>738</v>
      </c>
      <c r="Q306">
        <v>1</v>
      </c>
      <c r="X306">
        <v>0.44</v>
      </c>
      <c r="Y306">
        <v>0</v>
      </c>
      <c r="Z306">
        <v>0</v>
      </c>
      <c r="AA306">
        <v>0</v>
      </c>
      <c r="AB306">
        <v>8.17</v>
      </c>
      <c r="AC306">
        <v>0</v>
      </c>
      <c r="AD306">
        <v>1</v>
      </c>
      <c r="AE306">
        <v>1</v>
      </c>
      <c r="AF306" t="s">
        <v>6</v>
      </c>
      <c r="AG306">
        <v>0.44</v>
      </c>
      <c r="AH306">
        <v>2</v>
      </c>
      <c r="AI306">
        <v>54030824</v>
      </c>
      <c r="AJ306">
        <v>300</v>
      </c>
      <c r="AK306">
        <v>0</v>
      </c>
      <c r="AL306">
        <v>0</v>
      </c>
      <c r="AM306">
        <v>0</v>
      </c>
      <c r="AN306">
        <v>0</v>
      </c>
      <c r="AO306">
        <v>0</v>
      </c>
      <c r="AP306">
        <v>0</v>
      </c>
      <c r="AQ306">
        <v>0</v>
      </c>
      <c r="AR306">
        <v>0</v>
      </c>
    </row>
    <row r="307" spans="1:44">
      <c r="A307">
        <f>ROW(Source!A938)</f>
        <v>938</v>
      </c>
      <c r="B307">
        <v>54030830</v>
      </c>
      <c r="C307">
        <v>54030823</v>
      </c>
      <c r="D307">
        <v>121548</v>
      </c>
      <c r="E307">
        <v>1</v>
      </c>
      <c r="F307">
        <v>1</v>
      </c>
      <c r="G307">
        <v>1</v>
      </c>
      <c r="H307">
        <v>1</v>
      </c>
      <c r="I307" t="s">
        <v>108</v>
      </c>
      <c r="J307" t="s">
        <v>6</v>
      </c>
      <c r="K307" t="s">
        <v>741</v>
      </c>
      <c r="L307">
        <v>608254</v>
      </c>
      <c r="N307">
        <v>1013</v>
      </c>
      <c r="O307" t="s">
        <v>742</v>
      </c>
      <c r="P307" t="s">
        <v>742</v>
      </c>
      <c r="Q307">
        <v>1</v>
      </c>
      <c r="X307">
        <v>0.48</v>
      </c>
      <c r="Y307">
        <v>0</v>
      </c>
      <c r="Z307">
        <v>0</v>
      </c>
      <c r="AA307">
        <v>0</v>
      </c>
      <c r="AB307">
        <v>0</v>
      </c>
      <c r="AC307">
        <v>0</v>
      </c>
      <c r="AD307">
        <v>1</v>
      </c>
      <c r="AE307">
        <v>2</v>
      </c>
      <c r="AF307" t="s">
        <v>6</v>
      </c>
      <c r="AG307">
        <v>0.48</v>
      </c>
      <c r="AH307">
        <v>2</v>
      </c>
      <c r="AI307">
        <v>54030825</v>
      </c>
      <c r="AJ307">
        <v>301</v>
      </c>
      <c r="AK307">
        <v>0</v>
      </c>
      <c r="AL307">
        <v>0</v>
      </c>
      <c r="AM307">
        <v>0</v>
      </c>
      <c r="AN307">
        <v>0</v>
      </c>
      <c r="AO307">
        <v>0</v>
      </c>
      <c r="AP307">
        <v>0</v>
      </c>
      <c r="AQ307">
        <v>0</v>
      </c>
      <c r="AR307">
        <v>0</v>
      </c>
    </row>
    <row r="308" spans="1:44">
      <c r="A308">
        <f>ROW(Source!A938)</f>
        <v>938</v>
      </c>
      <c r="B308">
        <v>54030831</v>
      </c>
      <c r="C308">
        <v>54030823</v>
      </c>
      <c r="D308">
        <v>29172215</v>
      </c>
      <c r="E308">
        <v>1</v>
      </c>
      <c r="F308">
        <v>1</v>
      </c>
      <c r="G308">
        <v>1</v>
      </c>
      <c r="H308">
        <v>2</v>
      </c>
      <c r="I308" t="s">
        <v>743</v>
      </c>
      <c r="J308" t="s">
        <v>744</v>
      </c>
      <c r="K308" t="s">
        <v>745</v>
      </c>
      <c r="L308">
        <v>1368</v>
      </c>
      <c r="N308">
        <v>1011</v>
      </c>
      <c r="O308" t="s">
        <v>746</v>
      </c>
      <c r="P308" t="s">
        <v>746</v>
      </c>
      <c r="Q308">
        <v>1</v>
      </c>
      <c r="X308">
        <v>0.24</v>
      </c>
      <c r="Y308">
        <v>0</v>
      </c>
      <c r="Z308">
        <v>4.01</v>
      </c>
      <c r="AA308">
        <v>0</v>
      </c>
      <c r="AB308">
        <v>0</v>
      </c>
      <c r="AC308">
        <v>0</v>
      </c>
      <c r="AD308">
        <v>1</v>
      </c>
      <c r="AE308">
        <v>0</v>
      </c>
      <c r="AF308" t="s">
        <v>6</v>
      </c>
      <c r="AG308">
        <v>0.24</v>
      </c>
      <c r="AH308">
        <v>2</v>
      </c>
      <c r="AI308">
        <v>54030826</v>
      </c>
      <c r="AJ308">
        <v>302</v>
      </c>
      <c r="AK308">
        <v>0</v>
      </c>
      <c r="AL308">
        <v>0</v>
      </c>
      <c r="AM308">
        <v>0</v>
      </c>
      <c r="AN308">
        <v>0</v>
      </c>
      <c r="AO308">
        <v>0</v>
      </c>
      <c r="AP308">
        <v>0</v>
      </c>
      <c r="AQ308">
        <v>0</v>
      </c>
      <c r="AR308">
        <v>0</v>
      </c>
    </row>
    <row r="309" spans="1:44">
      <c r="A309">
        <f>ROW(Source!A938)</f>
        <v>938</v>
      </c>
      <c r="B309">
        <v>54030832</v>
      </c>
      <c r="C309">
        <v>54030823</v>
      </c>
      <c r="D309">
        <v>29172248</v>
      </c>
      <c r="E309">
        <v>1</v>
      </c>
      <c r="F309">
        <v>1</v>
      </c>
      <c r="G309">
        <v>1</v>
      </c>
      <c r="H309">
        <v>2</v>
      </c>
      <c r="I309" t="s">
        <v>747</v>
      </c>
      <c r="J309" t="s">
        <v>748</v>
      </c>
      <c r="K309" t="s">
        <v>749</v>
      </c>
      <c r="L309">
        <v>1368</v>
      </c>
      <c r="N309">
        <v>1011</v>
      </c>
      <c r="O309" t="s">
        <v>746</v>
      </c>
      <c r="P309" t="s">
        <v>746</v>
      </c>
      <c r="Q309">
        <v>1</v>
      </c>
      <c r="X309">
        <v>0.24</v>
      </c>
      <c r="Y309">
        <v>0</v>
      </c>
      <c r="Z309">
        <v>74.61</v>
      </c>
      <c r="AA309">
        <v>13.5</v>
      </c>
      <c r="AB309">
        <v>0</v>
      </c>
      <c r="AC309">
        <v>0</v>
      </c>
      <c r="AD309">
        <v>1</v>
      </c>
      <c r="AE309">
        <v>0</v>
      </c>
      <c r="AF309" t="s">
        <v>6</v>
      </c>
      <c r="AG309">
        <v>0.24</v>
      </c>
      <c r="AH309">
        <v>2</v>
      </c>
      <c r="AI309">
        <v>54030827</v>
      </c>
      <c r="AJ309">
        <v>303</v>
      </c>
      <c r="AK309">
        <v>0</v>
      </c>
      <c r="AL309">
        <v>0</v>
      </c>
      <c r="AM309">
        <v>0</v>
      </c>
      <c r="AN309">
        <v>0</v>
      </c>
      <c r="AO309">
        <v>0</v>
      </c>
      <c r="AP309">
        <v>0</v>
      </c>
      <c r="AQ309">
        <v>0</v>
      </c>
      <c r="AR309">
        <v>0</v>
      </c>
    </row>
    <row r="310" spans="1:44">
      <c r="A310">
        <f>ROW(Source!A938)</f>
        <v>938</v>
      </c>
      <c r="B310">
        <v>54030833</v>
      </c>
      <c r="C310">
        <v>54030823</v>
      </c>
      <c r="D310">
        <v>29172379</v>
      </c>
      <c r="E310">
        <v>1</v>
      </c>
      <c r="F310">
        <v>1</v>
      </c>
      <c r="G310">
        <v>1</v>
      </c>
      <c r="H310">
        <v>2</v>
      </c>
      <c r="I310" t="s">
        <v>750</v>
      </c>
      <c r="J310" t="s">
        <v>751</v>
      </c>
      <c r="K310" t="s">
        <v>752</v>
      </c>
      <c r="L310">
        <v>1368</v>
      </c>
      <c r="N310">
        <v>1011</v>
      </c>
      <c r="O310" t="s">
        <v>746</v>
      </c>
      <c r="P310" t="s">
        <v>746</v>
      </c>
      <c r="Q310">
        <v>1</v>
      </c>
      <c r="X310">
        <v>0.24</v>
      </c>
      <c r="Y310">
        <v>0</v>
      </c>
      <c r="Z310">
        <v>112</v>
      </c>
      <c r="AA310">
        <v>13.5</v>
      </c>
      <c r="AB310">
        <v>0</v>
      </c>
      <c r="AC310">
        <v>0</v>
      </c>
      <c r="AD310">
        <v>1</v>
      </c>
      <c r="AE310">
        <v>0</v>
      </c>
      <c r="AF310" t="s">
        <v>6</v>
      </c>
      <c r="AG310">
        <v>0.24</v>
      </c>
      <c r="AH310">
        <v>2</v>
      </c>
      <c r="AI310">
        <v>54030828</v>
      </c>
      <c r="AJ310">
        <v>304</v>
      </c>
      <c r="AK310">
        <v>0</v>
      </c>
      <c r="AL310">
        <v>0</v>
      </c>
      <c r="AM310">
        <v>0</v>
      </c>
      <c r="AN310">
        <v>0</v>
      </c>
      <c r="AO310">
        <v>0</v>
      </c>
      <c r="AP310">
        <v>0</v>
      </c>
      <c r="AQ310">
        <v>0</v>
      </c>
      <c r="AR310">
        <v>0</v>
      </c>
    </row>
    <row r="311" spans="1:44">
      <c r="A311">
        <f>ROW(Source!A939)</f>
        <v>939</v>
      </c>
      <c r="B311">
        <v>54030839</v>
      </c>
      <c r="C311">
        <v>54030834</v>
      </c>
      <c r="D311">
        <v>18408291</v>
      </c>
      <c r="E311">
        <v>1</v>
      </c>
      <c r="F311">
        <v>1</v>
      </c>
      <c r="G311">
        <v>1</v>
      </c>
      <c r="H311">
        <v>1</v>
      </c>
      <c r="I311" t="s">
        <v>739</v>
      </c>
      <c r="J311" t="s">
        <v>6</v>
      </c>
      <c r="K311" t="s">
        <v>740</v>
      </c>
      <c r="L311">
        <v>1369</v>
      </c>
      <c r="N311">
        <v>1013</v>
      </c>
      <c r="O311" t="s">
        <v>738</v>
      </c>
      <c r="P311" t="s">
        <v>738</v>
      </c>
      <c r="Q311">
        <v>1</v>
      </c>
      <c r="X311">
        <v>0.3</v>
      </c>
      <c r="Y311">
        <v>0</v>
      </c>
      <c r="Z311">
        <v>0</v>
      </c>
      <c r="AA311">
        <v>0</v>
      </c>
      <c r="AB311">
        <v>8.17</v>
      </c>
      <c r="AC311">
        <v>0</v>
      </c>
      <c r="AD311">
        <v>1</v>
      </c>
      <c r="AE311">
        <v>1</v>
      </c>
      <c r="AF311" t="s">
        <v>6</v>
      </c>
      <c r="AG311">
        <v>0.3</v>
      </c>
      <c r="AH311">
        <v>2</v>
      </c>
      <c r="AI311">
        <v>54030835</v>
      </c>
      <c r="AJ311">
        <v>305</v>
      </c>
      <c r="AK311">
        <v>0</v>
      </c>
      <c r="AL311">
        <v>0</v>
      </c>
      <c r="AM311">
        <v>0</v>
      </c>
      <c r="AN311">
        <v>0</v>
      </c>
      <c r="AO311">
        <v>0</v>
      </c>
      <c r="AP311">
        <v>0</v>
      </c>
      <c r="AQ311">
        <v>0</v>
      </c>
      <c r="AR311">
        <v>0</v>
      </c>
    </row>
    <row r="312" spans="1:44">
      <c r="A312">
        <f>ROW(Source!A939)</f>
        <v>939</v>
      </c>
      <c r="B312">
        <v>54030840</v>
      </c>
      <c r="C312">
        <v>54030834</v>
      </c>
      <c r="D312">
        <v>121548</v>
      </c>
      <c r="E312">
        <v>1</v>
      </c>
      <c r="F312">
        <v>1</v>
      </c>
      <c r="G312">
        <v>1</v>
      </c>
      <c r="H312">
        <v>1</v>
      </c>
      <c r="I312" t="s">
        <v>108</v>
      </c>
      <c r="J312" t="s">
        <v>6</v>
      </c>
      <c r="K312" t="s">
        <v>741</v>
      </c>
      <c r="L312">
        <v>608254</v>
      </c>
      <c r="N312">
        <v>1013</v>
      </c>
      <c r="O312" t="s">
        <v>742</v>
      </c>
      <c r="P312" t="s">
        <v>742</v>
      </c>
      <c r="Q312">
        <v>1</v>
      </c>
      <c r="X312">
        <v>0.16</v>
      </c>
      <c r="Y312">
        <v>0</v>
      </c>
      <c r="Z312">
        <v>0</v>
      </c>
      <c r="AA312">
        <v>0</v>
      </c>
      <c r="AB312">
        <v>0</v>
      </c>
      <c r="AC312">
        <v>0</v>
      </c>
      <c r="AD312">
        <v>1</v>
      </c>
      <c r="AE312">
        <v>2</v>
      </c>
      <c r="AF312" t="s">
        <v>6</v>
      </c>
      <c r="AG312">
        <v>0.16</v>
      </c>
      <c r="AH312">
        <v>2</v>
      </c>
      <c r="AI312">
        <v>54030836</v>
      </c>
      <c r="AJ312">
        <v>306</v>
      </c>
      <c r="AK312">
        <v>0</v>
      </c>
      <c r="AL312">
        <v>0</v>
      </c>
      <c r="AM312">
        <v>0</v>
      </c>
      <c r="AN312">
        <v>0</v>
      </c>
      <c r="AO312">
        <v>0</v>
      </c>
      <c r="AP312">
        <v>0</v>
      </c>
      <c r="AQ312">
        <v>0</v>
      </c>
      <c r="AR312">
        <v>0</v>
      </c>
    </row>
    <row r="313" spans="1:44">
      <c r="A313">
        <f>ROW(Source!A939)</f>
        <v>939</v>
      </c>
      <c r="B313">
        <v>54030841</v>
      </c>
      <c r="C313">
        <v>54030834</v>
      </c>
      <c r="D313">
        <v>29172215</v>
      </c>
      <c r="E313">
        <v>1</v>
      </c>
      <c r="F313">
        <v>1</v>
      </c>
      <c r="G313">
        <v>1</v>
      </c>
      <c r="H313">
        <v>2</v>
      </c>
      <c r="I313" t="s">
        <v>743</v>
      </c>
      <c r="J313" t="s">
        <v>744</v>
      </c>
      <c r="K313" t="s">
        <v>745</v>
      </c>
      <c r="L313">
        <v>1368</v>
      </c>
      <c r="N313">
        <v>1011</v>
      </c>
      <c r="O313" t="s">
        <v>746</v>
      </c>
      <c r="P313" t="s">
        <v>746</v>
      </c>
      <c r="Q313">
        <v>1</v>
      </c>
      <c r="X313">
        <v>0.16</v>
      </c>
      <c r="Y313">
        <v>0</v>
      </c>
      <c r="Z313">
        <v>4.01</v>
      </c>
      <c r="AA313">
        <v>0</v>
      </c>
      <c r="AB313">
        <v>0</v>
      </c>
      <c r="AC313">
        <v>0</v>
      </c>
      <c r="AD313">
        <v>1</v>
      </c>
      <c r="AE313">
        <v>0</v>
      </c>
      <c r="AF313" t="s">
        <v>6</v>
      </c>
      <c r="AG313">
        <v>0.16</v>
      </c>
      <c r="AH313">
        <v>2</v>
      </c>
      <c r="AI313">
        <v>54030837</v>
      </c>
      <c r="AJ313">
        <v>307</v>
      </c>
      <c r="AK313">
        <v>0</v>
      </c>
      <c r="AL313">
        <v>0</v>
      </c>
      <c r="AM313">
        <v>0</v>
      </c>
      <c r="AN313">
        <v>0</v>
      </c>
      <c r="AO313">
        <v>0</v>
      </c>
      <c r="AP313">
        <v>0</v>
      </c>
      <c r="AQ313">
        <v>0</v>
      </c>
      <c r="AR313">
        <v>0</v>
      </c>
    </row>
    <row r="314" spans="1:44">
      <c r="A314">
        <f>ROW(Source!A939)</f>
        <v>939</v>
      </c>
      <c r="B314">
        <v>54030842</v>
      </c>
      <c r="C314">
        <v>54030834</v>
      </c>
      <c r="D314">
        <v>29172248</v>
      </c>
      <c r="E314">
        <v>1</v>
      </c>
      <c r="F314">
        <v>1</v>
      </c>
      <c r="G314">
        <v>1</v>
      </c>
      <c r="H314">
        <v>2</v>
      </c>
      <c r="I314" t="s">
        <v>747</v>
      </c>
      <c r="J314" t="s">
        <v>748</v>
      </c>
      <c r="K314" t="s">
        <v>749</v>
      </c>
      <c r="L314">
        <v>1368</v>
      </c>
      <c r="N314">
        <v>1011</v>
      </c>
      <c r="O314" t="s">
        <v>746</v>
      </c>
      <c r="P314" t="s">
        <v>746</v>
      </c>
      <c r="Q314">
        <v>1</v>
      </c>
      <c r="X314">
        <v>0.16</v>
      </c>
      <c r="Y314">
        <v>0</v>
      </c>
      <c r="Z314">
        <v>74.61</v>
      </c>
      <c r="AA314">
        <v>13.5</v>
      </c>
      <c r="AB314">
        <v>0</v>
      </c>
      <c r="AC314">
        <v>0</v>
      </c>
      <c r="AD314">
        <v>1</v>
      </c>
      <c r="AE314">
        <v>0</v>
      </c>
      <c r="AF314" t="s">
        <v>6</v>
      </c>
      <c r="AG314">
        <v>0.16</v>
      </c>
      <c r="AH314">
        <v>2</v>
      </c>
      <c r="AI314">
        <v>54030838</v>
      </c>
      <c r="AJ314">
        <v>308</v>
      </c>
      <c r="AK314">
        <v>0</v>
      </c>
      <c r="AL314">
        <v>0</v>
      </c>
      <c r="AM314">
        <v>0</v>
      </c>
      <c r="AN314">
        <v>0</v>
      </c>
      <c r="AO314">
        <v>0</v>
      </c>
      <c r="AP314">
        <v>0</v>
      </c>
      <c r="AQ314">
        <v>0</v>
      </c>
      <c r="AR314">
        <v>0</v>
      </c>
    </row>
    <row r="315" spans="1:44">
      <c r="A315">
        <f>ROW(Source!A940)</f>
        <v>940</v>
      </c>
      <c r="B315">
        <v>54030863</v>
      </c>
      <c r="C315">
        <v>54030843</v>
      </c>
      <c r="D315">
        <v>18406785</v>
      </c>
      <c r="E315">
        <v>1</v>
      </c>
      <c r="F315">
        <v>1</v>
      </c>
      <c r="G315">
        <v>1</v>
      </c>
      <c r="H315">
        <v>1</v>
      </c>
      <c r="I315" t="s">
        <v>755</v>
      </c>
      <c r="J315" t="s">
        <v>6</v>
      </c>
      <c r="K315" t="s">
        <v>756</v>
      </c>
      <c r="L315">
        <v>1369</v>
      </c>
      <c r="N315">
        <v>1013</v>
      </c>
      <c r="O315" t="s">
        <v>738</v>
      </c>
      <c r="P315" t="s">
        <v>738</v>
      </c>
      <c r="Q315">
        <v>1</v>
      </c>
      <c r="X315">
        <v>7.9</v>
      </c>
      <c r="Y315">
        <v>0</v>
      </c>
      <c r="Z315">
        <v>0</v>
      </c>
      <c r="AA315">
        <v>0</v>
      </c>
      <c r="AB315">
        <v>8.86</v>
      </c>
      <c r="AC315">
        <v>0</v>
      </c>
      <c r="AD315">
        <v>1</v>
      </c>
      <c r="AE315">
        <v>1</v>
      </c>
      <c r="AF315" t="s">
        <v>6</v>
      </c>
      <c r="AG315">
        <v>7.9</v>
      </c>
      <c r="AH315">
        <v>2</v>
      </c>
      <c r="AI315">
        <v>54030844</v>
      </c>
      <c r="AJ315">
        <v>309</v>
      </c>
      <c r="AK315">
        <v>0</v>
      </c>
      <c r="AL315">
        <v>0</v>
      </c>
      <c r="AM315">
        <v>0</v>
      </c>
      <c r="AN315">
        <v>0</v>
      </c>
      <c r="AO315">
        <v>0</v>
      </c>
      <c r="AP315">
        <v>0</v>
      </c>
      <c r="AQ315">
        <v>0</v>
      </c>
      <c r="AR315">
        <v>0</v>
      </c>
    </row>
    <row r="316" spans="1:44">
      <c r="A316">
        <f>ROW(Source!A940)</f>
        <v>940</v>
      </c>
      <c r="B316">
        <v>54030864</v>
      </c>
      <c r="C316">
        <v>54030843</v>
      </c>
      <c r="D316">
        <v>121548</v>
      </c>
      <c r="E316">
        <v>1</v>
      </c>
      <c r="F316">
        <v>1</v>
      </c>
      <c r="G316">
        <v>1</v>
      </c>
      <c r="H316">
        <v>1</v>
      </c>
      <c r="I316" t="s">
        <v>108</v>
      </c>
      <c r="J316" t="s">
        <v>6</v>
      </c>
      <c r="K316" t="s">
        <v>741</v>
      </c>
      <c r="L316">
        <v>608254</v>
      </c>
      <c r="N316">
        <v>1013</v>
      </c>
      <c r="O316" t="s">
        <v>742</v>
      </c>
      <c r="P316" t="s">
        <v>742</v>
      </c>
      <c r="Q316">
        <v>1</v>
      </c>
      <c r="X316">
        <v>1.86</v>
      </c>
      <c r="Y316">
        <v>0</v>
      </c>
      <c r="Z316">
        <v>0</v>
      </c>
      <c r="AA316">
        <v>0</v>
      </c>
      <c r="AB316">
        <v>0</v>
      </c>
      <c r="AC316">
        <v>0</v>
      </c>
      <c r="AD316">
        <v>1</v>
      </c>
      <c r="AE316">
        <v>2</v>
      </c>
      <c r="AF316" t="s">
        <v>6</v>
      </c>
      <c r="AG316">
        <v>1.86</v>
      </c>
      <c r="AH316">
        <v>2</v>
      </c>
      <c r="AI316">
        <v>54030845</v>
      </c>
      <c r="AJ316">
        <v>310</v>
      </c>
      <c r="AK316">
        <v>0</v>
      </c>
      <c r="AL316">
        <v>0</v>
      </c>
      <c r="AM316">
        <v>0</v>
      </c>
      <c r="AN316">
        <v>0</v>
      </c>
      <c r="AO316">
        <v>0</v>
      </c>
      <c r="AP316">
        <v>0</v>
      </c>
      <c r="AQ316">
        <v>0</v>
      </c>
      <c r="AR316">
        <v>0</v>
      </c>
    </row>
    <row r="317" spans="1:44">
      <c r="A317">
        <f>ROW(Source!A940)</f>
        <v>940</v>
      </c>
      <c r="B317">
        <v>54030865</v>
      </c>
      <c r="C317">
        <v>54030843</v>
      </c>
      <c r="D317">
        <v>29173722</v>
      </c>
      <c r="E317">
        <v>1</v>
      </c>
      <c r="F317">
        <v>1</v>
      </c>
      <c r="G317">
        <v>1</v>
      </c>
      <c r="H317">
        <v>2</v>
      </c>
      <c r="I317" t="s">
        <v>757</v>
      </c>
      <c r="J317" t="s">
        <v>758</v>
      </c>
      <c r="K317" t="s">
        <v>759</v>
      </c>
      <c r="L317">
        <v>1368</v>
      </c>
      <c r="N317">
        <v>1011</v>
      </c>
      <c r="O317" t="s">
        <v>746</v>
      </c>
      <c r="P317" t="s">
        <v>746</v>
      </c>
      <c r="Q317">
        <v>1</v>
      </c>
      <c r="X317">
        <v>1.86</v>
      </c>
      <c r="Y317">
        <v>0</v>
      </c>
      <c r="Z317">
        <v>138.54</v>
      </c>
      <c r="AA317">
        <v>11.6</v>
      </c>
      <c r="AB317">
        <v>0</v>
      </c>
      <c r="AC317">
        <v>0</v>
      </c>
      <c r="AD317">
        <v>1</v>
      </c>
      <c r="AE317">
        <v>0</v>
      </c>
      <c r="AF317" t="s">
        <v>6</v>
      </c>
      <c r="AG317">
        <v>1.86</v>
      </c>
      <c r="AH317">
        <v>2</v>
      </c>
      <c r="AI317">
        <v>54030846</v>
      </c>
      <c r="AJ317">
        <v>311</v>
      </c>
      <c r="AK317">
        <v>0</v>
      </c>
      <c r="AL317">
        <v>0</v>
      </c>
      <c r="AM317">
        <v>0</v>
      </c>
      <c r="AN317">
        <v>0</v>
      </c>
      <c r="AO317">
        <v>0</v>
      </c>
      <c r="AP317">
        <v>0</v>
      </c>
      <c r="AQ317">
        <v>0</v>
      </c>
      <c r="AR317">
        <v>0</v>
      </c>
    </row>
    <row r="318" spans="1:44">
      <c r="A318">
        <f>ROW(Source!A940)</f>
        <v>940</v>
      </c>
      <c r="B318">
        <v>54030866</v>
      </c>
      <c r="C318">
        <v>54030843</v>
      </c>
      <c r="D318">
        <v>29174913</v>
      </c>
      <c r="E318">
        <v>1</v>
      </c>
      <c r="F318">
        <v>1</v>
      </c>
      <c r="G318">
        <v>1</v>
      </c>
      <c r="H318">
        <v>2</v>
      </c>
      <c r="I318" t="s">
        <v>760</v>
      </c>
      <c r="J318" t="s">
        <v>761</v>
      </c>
      <c r="K318" t="s">
        <v>762</v>
      </c>
      <c r="L318">
        <v>1368</v>
      </c>
      <c r="N318">
        <v>1011</v>
      </c>
      <c r="O318" t="s">
        <v>746</v>
      </c>
      <c r="P318" t="s">
        <v>746</v>
      </c>
      <c r="Q318">
        <v>1</v>
      </c>
      <c r="X318">
        <v>0.4</v>
      </c>
      <c r="Y318">
        <v>0</v>
      </c>
      <c r="Z318">
        <v>87.17</v>
      </c>
      <c r="AA318">
        <v>11.6</v>
      </c>
      <c r="AB318">
        <v>0</v>
      </c>
      <c r="AC318">
        <v>0</v>
      </c>
      <c r="AD318">
        <v>1</v>
      </c>
      <c r="AE318">
        <v>0</v>
      </c>
      <c r="AF318" t="s">
        <v>6</v>
      </c>
      <c r="AG318">
        <v>0.4</v>
      </c>
      <c r="AH318">
        <v>2</v>
      </c>
      <c r="AI318">
        <v>54030847</v>
      </c>
      <c r="AJ318">
        <v>312</v>
      </c>
      <c r="AK318">
        <v>0</v>
      </c>
      <c r="AL318">
        <v>0</v>
      </c>
      <c r="AM318">
        <v>0</v>
      </c>
      <c r="AN318">
        <v>0</v>
      </c>
      <c r="AO318">
        <v>0</v>
      </c>
      <c r="AP318">
        <v>0</v>
      </c>
      <c r="AQ318">
        <v>0</v>
      </c>
      <c r="AR318">
        <v>0</v>
      </c>
    </row>
    <row r="319" spans="1:44">
      <c r="A319">
        <f>ROW(Source!A940)</f>
        <v>940</v>
      </c>
      <c r="B319">
        <v>54030867</v>
      </c>
      <c r="C319">
        <v>54030843</v>
      </c>
      <c r="D319">
        <v>29110350</v>
      </c>
      <c r="E319">
        <v>1</v>
      </c>
      <c r="F319">
        <v>1</v>
      </c>
      <c r="G319">
        <v>1</v>
      </c>
      <c r="H319">
        <v>3</v>
      </c>
      <c r="I319" t="s">
        <v>763</v>
      </c>
      <c r="J319" t="s">
        <v>764</v>
      </c>
      <c r="K319" t="s">
        <v>765</v>
      </c>
      <c r="L319">
        <v>1348</v>
      </c>
      <c r="N319">
        <v>1009</v>
      </c>
      <c r="O319" t="s">
        <v>172</v>
      </c>
      <c r="P319" t="s">
        <v>172</v>
      </c>
      <c r="Q319">
        <v>1000</v>
      </c>
      <c r="X319">
        <v>4.0000000000000002E-4</v>
      </c>
      <c r="Y319">
        <v>15707</v>
      </c>
      <c r="Z319">
        <v>0</v>
      </c>
      <c r="AA319">
        <v>0</v>
      </c>
      <c r="AB319">
        <v>0</v>
      </c>
      <c r="AC319">
        <v>0</v>
      </c>
      <c r="AD319">
        <v>1</v>
      </c>
      <c r="AE319">
        <v>0</v>
      </c>
      <c r="AF319" t="s">
        <v>6</v>
      </c>
      <c r="AG319">
        <v>4.0000000000000002E-4</v>
      </c>
      <c r="AH319">
        <v>2</v>
      </c>
      <c r="AI319">
        <v>54030848</v>
      </c>
      <c r="AJ319">
        <v>313</v>
      </c>
      <c r="AK319">
        <v>0</v>
      </c>
      <c r="AL319">
        <v>0</v>
      </c>
      <c r="AM319">
        <v>0</v>
      </c>
      <c r="AN319">
        <v>0</v>
      </c>
      <c r="AO319">
        <v>0</v>
      </c>
      <c r="AP319">
        <v>0</v>
      </c>
      <c r="AQ319">
        <v>0</v>
      </c>
      <c r="AR319">
        <v>0</v>
      </c>
    </row>
    <row r="320" spans="1:44">
      <c r="A320">
        <f>ROW(Source!A940)</f>
        <v>940</v>
      </c>
      <c r="B320">
        <v>54030868</v>
      </c>
      <c r="C320">
        <v>54030843</v>
      </c>
      <c r="D320">
        <v>29107658</v>
      </c>
      <c r="E320">
        <v>1</v>
      </c>
      <c r="F320">
        <v>1</v>
      </c>
      <c r="G320">
        <v>1</v>
      </c>
      <c r="H320">
        <v>3</v>
      </c>
      <c r="I320" t="s">
        <v>766</v>
      </c>
      <c r="J320" t="s">
        <v>767</v>
      </c>
      <c r="K320" t="s">
        <v>768</v>
      </c>
      <c r="L320">
        <v>1348</v>
      </c>
      <c r="N320">
        <v>1009</v>
      </c>
      <c r="O320" t="s">
        <v>172</v>
      </c>
      <c r="P320" t="s">
        <v>172</v>
      </c>
      <c r="Q320">
        <v>1000</v>
      </c>
      <c r="X320">
        <v>3.0000000000000001E-5</v>
      </c>
      <c r="Y320">
        <v>9661.51</v>
      </c>
      <c r="Z320">
        <v>0</v>
      </c>
      <c r="AA320">
        <v>0</v>
      </c>
      <c r="AB320">
        <v>0</v>
      </c>
      <c r="AC320">
        <v>0</v>
      </c>
      <c r="AD320">
        <v>1</v>
      </c>
      <c r="AE320">
        <v>0</v>
      </c>
      <c r="AF320" t="s">
        <v>6</v>
      </c>
      <c r="AG320">
        <v>3.0000000000000001E-5</v>
      </c>
      <c r="AH320">
        <v>2</v>
      </c>
      <c r="AI320">
        <v>54030849</v>
      </c>
      <c r="AJ320">
        <v>314</v>
      </c>
      <c r="AK320">
        <v>0</v>
      </c>
      <c r="AL320">
        <v>0</v>
      </c>
      <c r="AM320">
        <v>0</v>
      </c>
      <c r="AN320">
        <v>0</v>
      </c>
      <c r="AO320">
        <v>0</v>
      </c>
      <c r="AP320">
        <v>0</v>
      </c>
      <c r="AQ320">
        <v>0</v>
      </c>
      <c r="AR320">
        <v>0</v>
      </c>
    </row>
    <row r="321" spans="1:44">
      <c r="A321">
        <f>ROW(Source!A940)</f>
        <v>940</v>
      </c>
      <c r="B321">
        <v>54030869</v>
      </c>
      <c r="C321">
        <v>54030843</v>
      </c>
      <c r="D321">
        <v>29114247</v>
      </c>
      <c r="E321">
        <v>1</v>
      </c>
      <c r="F321">
        <v>1</v>
      </c>
      <c r="G321">
        <v>1</v>
      </c>
      <c r="H321">
        <v>3</v>
      </c>
      <c r="I321" t="s">
        <v>769</v>
      </c>
      <c r="J321" t="s">
        <v>770</v>
      </c>
      <c r="K321" t="s">
        <v>771</v>
      </c>
      <c r="L321">
        <v>1348</v>
      </c>
      <c r="N321">
        <v>1009</v>
      </c>
      <c r="O321" t="s">
        <v>172</v>
      </c>
      <c r="P321" t="s">
        <v>172</v>
      </c>
      <c r="Q321">
        <v>1000</v>
      </c>
      <c r="X321">
        <v>0</v>
      </c>
      <c r="Y321">
        <v>9040.01</v>
      </c>
      <c r="Z321">
        <v>0</v>
      </c>
      <c r="AA321">
        <v>0</v>
      </c>
      <c r="AB321">
        <v>0</v>
      </c>
      <c r="AC321">
        <v>1</v>
      </c>
      <c r="AD321">
        <v>0</v>
      </c>
      <c r="AE321">
        <v>0</v>
      </c>
      <c r="AF321" t="s">
        <v>6</v>
      </c>
      <c r="AG321">
        <v>0</v>
      </c>
      <c r="AH321">
        <v>2</v>
      </c>
      <c r="AI321">
        <v>54030850</v>
      </c>
      <c r="AJ321">
        <v>315</v>
      </c>
      <c r="AK321">
        <v>0</v>
      </c>
      <c r="AL321">
        <v>0</v>
      </c>
      <c r="AM321">
        <v>0</v>
      </c>
      <c r="AN321">
        <v>0</v>
      </c>
      <c r="AO321">
        <v>0</v>
      </c>
      <c r="AP321">
        <v>0</v>
      </c>
      <c r="AQ321">
        <v>0</v>
      </c>
      <c r="AR321">
        <v>0</v>
      </c>
    </row>
    <row r="322" spans="1:44">
      <c r="A322">
        <f>ROW(Source!A940)</f>
        <v>940</v>
      </c>
      <c r="B322">
        <v>54030870</v>
      </c>
      <c r="C322">
        <v>54030843</v>
      </c>
      <c r="D322">
        <v>29107800</v>
      </c>
      <c r="E322">
        <v>1</v>
      </c>
      <c r="F322">
        <v>1</v>
      </c>
      <c r="G322">
        <v>1</v>
      </c>
      <c r="H322">
        <v>3</v>
      </c>
      <c r="I322" t="s">
        <v>772</v>
      </c>
      <c r="J322" t="s">
        <v>773</v>
      </c>
      <c r="K322" t="s">
        <v>774</v>
      </c>
      <c r="L322">
        <v>1346</v>
      </c>
      <c r="N322">
        <v>1009</v>
      </c>
      <c r="O322" t="s">
        <v>235</v>
      </c>
      <c r="P322" t="s">
        <v>235</v>
      </c>
      <c r="Q322">
        <v>1</v>
      </c>
      <c r="X322">
        <v>0.02</v>
      </c>
      <c r="Y322">
        <v>1.81</v>
      </c>
      <c r="Z322">
        <v>0</v>
      </c>
      <c r="AA322">
        <v>0</v>
      </c>
      <c r="AB322">
        <v>0</v>
      </c>
      <c r="AC322">
        <v>0</v>
      </c>
      <c r="AD322">
        <v>1</v>
      </c>
      <c r="AE322">
        <v>0</v>
      </c>
      <c r="AF322" t="s">
        <v>6</v>
      </c>
      <c r="AG322">
        <v>0.02</v>
      </c>
      <c r="AH322">
        <v>2</v>
      </c>
      <c r="AI322">
        <v>54030851</v>
      </c>
      <c r="AJ322">
        <v>316</v>
      </c>
      <c r="AK322">
        <v>0</v>
      </c>
      <c r="AL322">
        <v>0</v>
      </c>
      <c r="AM322">
        <v>0</v>
      </c>
      <c r="AN322">
        <v>0</v>
      </c>
      <c r="AO322">
        <v>0</v>
      </c>
      <c r="AP322">
        <v>0</v>
      </c>
      <c r="AQ322">
        <v>0</v>
      </c>
      <c r="AR322">
        <v>0</v>
      </c>
    </row>
    <row r="323" spans="1:44">
      <c r="A323">
        <f>ROW(Source!A940)</f>
        <v>940</v>
      </c>
      <c r="B323">
        <v>54030871</v>
      </c>
      <c r="C323">
        <v>54030843</v>
      </c>
      <c r="D323">
        <v>29107671</v>
      </c>
      <c r="E323">
        <v>1</v>
      </c>
      <c r="F323">
        <v>1</v>
      </c>
      <c r="G323">
        <v>1</v>
      </c>
      <c r="H323">
        <v>3</v>
      </c>
      <c r="I323" t="s">
        <v>775</v>
      </c>
      <c r="J323" t="s">
        <v>776</v>
      </c>
      <c r="K323" t="s">
        <v>777</v>
      </c>
      <c r="L323">
        <v>1346</v>
      </c>
      <c r="N323">
        <v>1009</v>
      </c>
      <c r="O323" t="s">
        <v>235</v>
      </c>
      <c r="P323" t="s">
        <v>235</v>
      </c>
      <c r="Q323">
        <v>1</v>
      </c>
      <c r="X323">
        <v>0.1</v>
      </c>
      <c r="Y323">
        <v>14.44</v>
      </c>
      <c r="Z323">
        <v>0</v>
      </c>
      <c r="AA323">
        <v>0</v>
      </c>
      <c r="AB323">
        <v>0</v>
      </c>
      <c r="AC323">
        <v>0</v>
      </c>
      <c r="AD323">
        <v>1</v>
      </c>
      <c r="AE323">
        <v>0</v>
      </c>
      <c r="AF323" t="s">
        <v>6</v>
      </c>
      <c r="AG323">
        <v>0.1</v>
      </c>
      <c r="AH323">
        <v>2</v>
      </c>
      <c r="AI323">
        <v>54030852</v>
      </c>
      <c r="AJ323">
        <v>317</v>
      </c>
      <c r="AK323">
        <v>0</v>
      </c>
      <c r="AL323">
        <v>0</v>
      </c>
      <c r="AM323">
        <v>0</v>
      </c>
      <c r="AN323">
        <v>0</v>
      </c>
      <c r="AO323">
        <v>0</v>
      </c>
      <c r="AP323">
        <v>0</v>
      </c>
      <c r="AQ323">
        <v>0</v>
      </c>
      <c r="AR323">
        <v>0</v>
      </c>
    </row>
    <row r="324" spans="1:44">
      <c r="A324">
        <f>ROW(Source!A940)</f>
        <v>940</v>
      </c>
      <c r="B324">
        <v>54030872</v>
      </c>
      <c r="C324">
        <v>54030843</v>
      </c>
      <c r="D324">
        <v>29113060</v>
      </c>
      <c r="E324">
        <v>1</v>
      </c>
      <c r="F324">
        <v>1</v>
      </c>
      <c r="G324">
        <v>1</v>
      </c>
      <c r="H324">
        <v>3</v>
      </c>
      <c r="I324" t="s">
        <v>778</v>
      </c>
      <c r="J324" t="s">
        <v>779</v>
      </c>
      <c r="K324" t="s">
        <v>780</v>
      </c>
      <c r="L324">
        <v>1348</v>
      </c>
      <c r="N324">
        <v>1009</v>
      </c>
      <c r="O324" t="s">
        <v>172</v>
      </c>
      <c r="P324" t="s">
        <v>172</v>
      </c>
      <c r="Q324">
        <v>1000</v>
      </c>
      <c r="X324">
        <v>0</v>
      </c>
      <c r="Y324">
        <v>0</v>
      </c>
      <c r="Z324">
        <v>0</v>
      </c>
      <c r="AA324">
        <v>0</v>
      </c>
      <c r="AB324">
        <v>0</v>
      </c>
      <c r="AC324">
        <v>1</v>
      </c>
      <c r="AD324">
        <v>0</v>
      </c>
      <c r="AE324">
        <v>0</v>
      </c>
      <c r="AF324" t="s">
        <v>6</v>
      </c>
      <c r="AG324">
        <v>0</v>
      </c>
      <c r="AH324">
        <v>2</v>
      </c>
      <c r="AI324">
        <v>54030853</v>
      </c>
      <c r="AJ324">
        <v>318</v>
      </c>
      <c r="AK324">
        <v>0</v>
      </c>
      <c r="AL324">
        <v>0</v>
      </c>
      <c r="AM324">
        <v>0</v>
      </c>
      <c r="AN324">
        <v>0</v>
      </c>
      <c r="AO324">
        <v>0</v>
      </c>
      <c r="AP324">
        <v>0</v>
      </c>
      <c r="AQ324">
        <v>0</v>
      </c>
      <c r="AR324">
        <v>0</v>
      </c>
    </row>
    <row r="325" spans="1:44">
      <c r="A325">
        <f>ROW(Source!A940)</f>
        <v>940</v>
      </c>
      <c r="B325">
        <v>54030873</v>
      </c>
      <c r="C325">
        <v>54030843</v>
      </c>
      <c r="D325">
        <v>29121665</v>
      </c>
      <c r="E325">
        <v>1</v>
      </c>
      <c r="F325">
        <v>1</v>
      </c>
      <c r="G325">
        <v>1</v>
      </c>
      <c r="H325">
        <v>3</v>
      </c>
      <c r="I325" t="s">
        <v>781</v>
      </c>
      <c r="J325" t="s">
        <v>782</v>
      </c>
      <c r="K325" t="s">
        <v>783</v>
      </c>
      <c r="L325">
        <v>1354</v>
      </c>
      <c r="N325">
        <v>1010</v>
      </c>
      <c r="O325" t="s">
        <v>143</v>
      </c>
      <c r="P325" t="s">
        <v>143</v>
      </c>
      <c r="Q325">
        <v>1</v>
      </c>
      <c r="X325">
        <v>0</v>
      </c>
      <c r="Y325">
        <v>0</v>
      </c>
      <c r="Z325">
        <v>0</v>
      </c>
      <c r="AA325">
        <v>0</v>
      </c>
      <c r="AB325">
        <v>0</v>
      </c>
      <c r="AC325">
        <v>1</v>
      </c>
      <c r="AD325">
        <v>0</v>
      </c>
      <c r="AE325">
        <v>0</v>
      </c>
      <c r="AF325" t="s">
        <v>6</v>
      </c>
      <c r="AG325">
        <v>0</v>
      </c>
      <c r="AH325">
        <v>2</v>
      </c>
      <c r="AI325">
        <v>54030854</v>
      </c>
      <c r="AJ325">
        <v>319</v>
      </c>
      <c r="AK325">
        <v>0</v>
      </c>
      <c r="AL325">
        <v>0</v>
      </c>
      <c r="AM325">
        <v>0</v>
      </c>
      <c r="AN325">
        <v>0</v>
      </c>
      <c r="AO325">
        <v>0</v>
      </c>
      <c r="AP325">
        <v>0</v>
      </c>
      <c r="AQ325">
        <v>0</v>
      </c>
      <c r="AR325">
        <v>0</v>
      </c>
    </row>
    <row r="326" spans="1:44">
      <c r="A326">
        <f>ROW(Source!A940)</f>
        <v>940</v>
      </c>
      <c r="B326">
        <v>54030874</v>
      </c>
      <c r="C326">
        <v>54030843</v>
      </c>
      <c r="D326">
        <v>29121654</v>
      </c>
      <c r="E326">
        <v>1</v>
      </c>
      <c r="F326">
        <v>1</v>
      </c>
      <c r="G326">
        <v>1</v>
      </c>
      <c r="H326">
        <v>3</v>
      </c>
      <c r="I326" t="s">
        <v>784</v>
      </c>
      <c r="J326" t="s">
        <v>785</v>
      </c>
      <c r="K326" t="s">
        <v>786</v>
      </c>
      <c r="L326">
        <v>1354</v>
      </c>
      <c r="N326">
        <v>1010</v>
      </c>
      <c r="O326" t="s">
        <v>143</v>
      </c>
      <c r="P326" t="s">
        <v>143</v>
      </c>
      <c r="Q326">
        <v>1</v>
      </c>
      <c r="X326">
        <v>0</v>
      </c>
      <c r="Y326">
        <v>0</v>
      </c>
      <c r="Z326">
        <v>0</v>
      </c>
      <c r="AA326">
        <v>0</v>
      </c>
      <c r="AB326">
        <v>0</v>
      </c>
      <c r="AC326">
        <v>1</v>
      </c>
      <c r="AD326">
        <v>0</v>
      </c>
      <c r="AE326">
        <v>0</v>
      </c>
      <c r="AF326" t="s">
        <v>6</v>
      </c>
      <c r="AG326">
        <v>0</v>
      </c>
      <c r="AH326">
        <v>2</v>
      </c>
      <c r="AI326">
        <v>54030855</v>
      </c>
      <c r="AJ326">
        <v>320</v>
      </c>
      <c r="AK326">
        <v>0</v>
      </c>
      <c r="AL326">
        <v>0</v>
      </c>
      <c r="AM326">
        <v>0</v>
      </c>
      <c r="AN326">
        <v>0</v>
      </c>
      <c r="AO326">
        <v>0</v>
      </c>
      <c r="AP326">
        <v>0</v>
      </c>
      <c r="AQ326">
        <v>0</v>
      </c>
      <c r="AR326">
        <v>0</v>
      </c>
    </row>
    <row r="327" spans="1:44">
      <c r="A327">
        <f>ROW(Source!A940)</f>
        <v>940</v>
      </c>
      <c r="B327">
        <v>54030875</v>
      </c>
      <c r="C327">
        <v>54030843</v>
      </c>
      <c r="D327">
        <v>29121544</v>
      </c>
      <c r="E327">
        <v>1</v>
      </c>
      <c r="F327">
        <v>1</v>
      </c>
      <c r="G327">
        <v>1</v>
      </c>
      <c r="H327">
        <v>3</v>
      </c>
      <c r="I327" t="s">
        <v>787</v>
      </c>
      <c r="J327" t="s">
        <v>788</v>
      </c>
      <c r="K327" t="s">
        <v>789</v>
      </c>
      <c r="L327">
        <v>1354</v>
      </c>
      <c r="N327">
        <v>1010</v>
      </c>
      <c r="O327" t="s">
        <v>143</v>
      </c>
      <c r="P327" t="s">
        <v>143</v>
      </c>
      <c r="Q327">
        <v>1</v>
      </c>
      <c r="X327">
        <v>0.1</v>
      </c>
      <c r="Y327">
        <v>0</v>
      </c>
      <c r="Z327">
        <v>0</v>
      </c>
      <c r="AA327">
        <v>0</v>
      </c>
      <c r="AB327">
        <v>0</v>
      </c>
      <c r="AC327">
        <v>0</v>
      </c>
      <c r="AD327">
        <v>0</v>
      </c>
      <c r="AE327">
        <v>0</v>
      </c>
      <c r="AF327" t="s">
        <v>6</v>
      </c>
      <c r="AG327">
        <v>0.1</v>
      </c>
      <c r="AH327">
        <v>2</v>
      </c>
      <c r="AI327">
        <v>54030856</v>
      </c>
      <c r="AJ327">
        <v>321</v>
      </c>
      <c r="AK327">
        <v>0</v>
      </c>
      <c r="AL327">
        <v>0</v>
      </c>
      <c r="AM327">
        <v>0</v>
      </c>
      <c r="AN327">
        <v>0</v>
      </c>
      <c r="AO327">
        <v>0</v>
      </c>
      <c r="AP327">
        <v>0</v>
      </c>
      <c r="AQ327">
        <v>0</v>
      </c>
      <c r="AR327">
        <v>0</v>
      </c>
    </row>
    <row r="328" spans="1:44">
      <c r="A328">
        <f>ROW(Source!A940)</f>
        <v>940</v>
      </c>
      <c r="B328">
        <v>54030876</v>
      </c>
      <c r="C328">
        <v>54030843</v>
      </c>
      <c r="D328">
        <v>29122423</v>
      </c>
      <c r="E328">
        <v>1</v>
      </c>
      <c r="F328">
        <v>1</v>
      </c>
      <c r="G328">
        <v>1</v>
      </c>
      <c r="H328">
        <v>3</v>
      </c>
      <c r="I328" t="s">
        <v>179</v>
      </c>
      <c r="J328" t="s">
        <v>181</v>
      </c>
      <c r="K328" t="s">
        <v>180</v>
      </c>
      <c r="L328">
        <v>1348</v>
      </c>
      <c r="N328">
        <v>1009</v>
      </c>
      <c r="O328" t="s">
        <v>172</v>
      </c>
      <c r="P328" t="s">
        <v>172</v>
      </c>
      <c r="Q328">
        <v>1000</v>
      </c>
      <c r="X328">
        <v>1E-4</v>
      </c>
      <c r="Y328">
        <v>9927.0300000000007</v>
      </c>
      <c r="Z328">
        <v>0</v>
      </c>
      <c r="AA328">
        <v>0</v>
      </c>
      <c r="AB328">
        <v>0</v>
      </c>
      <c r="AC328">
        <v>0</v>
      </c>
      <c r="AD328">
        <v>1</v>
      </c>
      <c r="AE328">
        <v>0</v>
      </c>
      <c r="AF328" t="s">
        <v>6</v>
      </c>
      <c r="AG328">
        <v>1E-4</v>
      </c>
      <c r="AH328">
        <v>2</v>
      </c>
      <c r="AI328">
        <v>54030857</v>
      </c>
      <c r="AJ328">
        <v>322</v>
      </c>
      <c r="AK328">
        <v>0</v>
      </c>
      <c r="AL328">
        <v>0</v>
      </c>
      <c r="AM328">
        <v>0</v>
      </c>
      <c r="AN328">
        <v>0</v>
      </c>
      <c r="AO328">
        <v>0</v>
      </c>
      <c r="AP328">
        <v>0</v>
      </c>
      <c r="AQ328">
        <v>0</v>
      </c>
      <c r="AR328">
        <v>0</v>
      </c>
    </row>
    <row r="329" spans="1:44">
      <c r="A329">
        <f>ROW(Source!A940)</f>
        <v>940</v>
      </c>
      <c r="B329">
        <v>54030877</v>
      </c>
      <c r="C329">
        <v>54030843</v>
      </c>
      <c r="D329">
        <v>29128276</v>
      </c>
      <c r="E329">
        <v>1</v>
      </c>
      <c r="F329">
        <v>1</v>
      </c>
      <c r="G329">
        <v>1</v>
      </c>
      <c r="H329">
        <v>3</v>
      </c>
      <c r="I329" t="s">
        <v>808</v>
      </c>
      <c r="J329" t="s">
        <v>809</v>
      </c>
      <c r="K329" t="s">
        <v>810</v>
      </c>
      <c r="L329">
        <v>1346</v>
      </c>
      <c r="N329">
        <v>1009</v>
      </c>
      <c r="O329" t="s">
        <v>235</v>
      </c>
      <c r="P329" t="s">
        <v>235</v>
      </c>
      <c r="Q329">
        <v>1</v>
      </c>
      <c r="X329">
        <v>0</v>
      </c>
      <c r="Y329">
        <v>0</v>
      </c>
      <c r="Z329">
        <v>0</v>
      </c>
      <c r="AA329">
        <v>0</v>
      </c>
      <c r="AB329">
        <v>0</v>
      </c>
      <c r="AC329">
        <v>1</v>
      </c>
      <c r="AD329">
        <v>0</v>
      </c>
      <c r="AE329">
        <v>0</v>
      </c>
      <c r="AF329" t="s">
        <v>6</v>
      </c>
      <c r="AG329">
        <v>0</v>
      </c>
      <c r="AH329">
        <v>2</v>
      </c>
      <c r="AI329">
        <v>54030858</v>
      </c>
      <c r="AJ329">
        <v>323</v>
      </c>
      <c r="AK329">
        <v>0</v>
      </c>
      <c r="AL329">
        <v>0</v>
      </c>
      <c r="AM329">
        <v>0</v>
      </c>
      <c r="AN329">
        <v>0</v>
      </c>
      <c r="AO329">
        <v>0</v>
      </c>
      <c r="AP329">
        <v>0</v>
      </c>
      <c r="AQ329">
        <v>0</v>
      </c>
      <c r="AR329">
        <v>0</v>
      </c>
    </row>
    <row r="330" spans="1:44">
      <c r="A330">
        <f>ROW(Source!A940)</f>
        <v>940</v>
      </c>
      <c r="B330">
        <v>54030878</v>
      </c>
      <c r="C330">
        <v>54030843</v>
      </c>
      <c r="D330">
        <v>29129110</v>
      </c>
      <c r="E330">
        <v>1</v>
      </c>
      <c r="F330">
        <v>1</v>
      </c>
      <c r="G330">
        <v>1</v>
      </c>
      <c r="H330">
        <v>3</v>
      </c>
      <c r="I330" t="s">
        <v>790</v>
      </c>
      <c r="J330" t="s">
        <v>791</v>
      </c>
      <c r="K330" t="s">
        <v>792</v>
      </c>
      <c r="L330">
        <v>1346</v>
      </c>
      <c r="N330">
        <v>1009</v>
      </c>
      <c r="O330" t="s">
        <v>235</v>
      </c>
      <c r="P330" t="s">
        <v>235</v>
      </c>
      <c r="Q330">
        <v>1</v>
      </c>
      <c r="X330">
        <v>0</v>
      </c>
      <c r="Y330">
        <v>0</v>
      </c>
      <c r="Z330">
        <v>0</v>
      </c>
      <c r="AA330">
        <v>0</v>
      </c>
      <c r="AB330">
        <v>0</v>
      </c>
      <c r="AC330">
        <v>1</v>
      </c>
      <c r="AD330">
        <v>0</v>
      </c>
      <c r="AE330">
        <v>0</v>
      </c>
      <c r="AF330" t="s">
        <v>6</v>
      </c>
      <c r="AG330">
        <v>0</v>
      </c>
      <c r="AH330">
        <v>2</v>
      </c>
      <c r="AI330">
        <v>54030859</v>
      </c>
      <c r="AJ330">
        <v>324</v>
      </c>
      <c r="AK330">
        <v>0</v>
      </c>
      <c r="AL330">
        <v>0</v>
      </c>
      <c r="AM330">
        <v>0</v>
      </c>
      <c r="AN330">
        <v>0</v>
      </c>
      <c r="AO330">
        <v>0</v>
      </c>
      <c r="AP330">
        <v>0</v>
      </c>
      <c r="AQ330">
        <v>0</v>
      </c>
      <c r="AR330">
        <v>0</v>
      </c>
    </row>
    <row r="331" spans="1:44">
      <c r="A331">
        <f>ROW(Source!A940)</f>
        <v>940</v>
      </c>
      <c r="B331">
        <v>54030879</v>
      </c>
      <c r="C331">
        <v>54030843</v>
      </c>
      <c r="D331">
        <v>29128724</v>
      </c>
      <c r="E331">
        <v>1</v>
      </c>
      <c r="F331">
        <v>1</v>
      </c>
      <c r="G331">
        <v>1</v>
      </c>
      <c r="H331">
        <v>3</v>
      </c>
      <c r="I331" t="s">
        <v>793</v>
      </c>
      <c r="J331" t="s">
        <v>794</v>
      </c>
      <c r="K331" t="s">
        <v>795</v>
      </c>
      <c r="L331">
        <v>1348</v>
      </c>
      <c r="N331">
        <v>1009</v>
      </c>
      <c r="O331" t="s">
        <v>172</v>
      </c>
      <c r="P331" t="s">
        <v>172</v>
      </c>
      <c r="Q331">
        <v>1000</v>
      </c>
      <c r="X331">
        <v>0</v>
      </c>
      <c r="Y331">
        <v>0</v>
      </c>
      <c r="Z331">
        <v>0</v>
      </c>
      <c r="AA331">
        <v>0</v>
      </c>
      <c r="AB331">
        <v>0</v>
      </c>
      <c r="AC331">
        <v>1</v>
      </c>
      <c r="AD331">
        <v>0</v>
      </c>
      <c r="AE331">
        <v>0</v>
      </c>
      <c r="AF331" t="s">
        <v>6</v>
      </c>
      <c r="AG331">
        <v>0</v>
      </c>
      <c r="AH331">
        <v>2</v>
      </c>
      <c r="AI331">
        <v>54030860</v>
      </c>
      <c r="AJ331">
        <v>325</v>
      </c>
      <c r="AK331">
        <v>0</v>
      </c>
      <c r="AL331">
        <v>0</v>
      </c>
      <c r="AM331">
        <v>0</v>
      </c>
      <c r="AN331">
        <v>0</v>
      </c>
      <c r="AO331">
        <v>0</v>
      </c>
      <c r="AP331">
        <v>0</v>
      </c>
      <c r="AQ331">
        <v>0</v>
      </c>
      <c r="AR331">
        <v>0</v>
      </c>
    </row>
    <row r="332" spans="1:44">
      <c r="A332">
        <f>ROW(Source!A940)</f>
        <v>940</v>
      </c>
      <c r="B332">
        <v>54030880</v>
      </c>
      <c r="C332">
        <v>54030843</v>
      </c>
      <c r="D332">
        <v>29148255</v>
      </c>
      <c r="E332">
        <v>1</v>
      </c>
      <c r="F332">
        <v>1</v>
      </c>
      <c r="G332">
        <v>1</v>
      </c>
      <c r="H332">
        <v>3</v>
      </c>
      <c r="I332" t="s">
        <v>796</v>
      </c>
      <c r="J332" t="s">
        <v>797</v>
      </c>
      <c r="K332" t="s">
        <v>798</v>
      </c>
      <c r="L332">
        <v>1354</v>
      </c>
      <c r="N332">
        <v>1010</v>
      </c>
      <c r="O332" t="s">
        <v>143</v>
      </c>
      <c r="P332" t="s">
        <v>143</v>
      </c>
      <c r="Q332">
        <v>1</v>
      </c>
      <c r="X332">
        <v>0</v>
      </c>
      <c r="Y332">
        <v>2822.47</v>
      </c>
      <c r="Z332">
        <v>0</v>
      </c>
      <c r="AA332">
        <v>0</v>
      </c>
      <c r="AB332">
        <v>0</v>
      </c>
      <c r="AC332">
        <v>1</v>
      </c>
      <c r="AD332">
        <v>0</v>
      </c>
      <c r="AE332">
        <v>0</v>
      </c>
      <c r="AF332" t="s">
        <v>6</v>
      </c>
      <c r="AG332">
        <v>0</v>
      </c>
      <c r="AH332">
        <v>2</v>
      </c>
      <c r="AI332">
        <v>54030861</v>
      </c>
      <c r="AJ332">
        <v>326</v>
      </c>
      <c r="AK332">
        <v>0</v>
      </c>
      <c r="AL332">
        <v>0</v>
      </c>
      <c r="AM332">
        <v>0</v>
      </c>
      <c r="AN332">
        <v>0</v>
      </c>
      <c r="AO332">
        <v>0</v>
      </c>
      <c r="AP332">
        <v>0</v>
      </c>
      <c r="AQ332">
        <v>0</v>
      </c>
      <c r="AR332">
        <v>0</v>
      </c>
    </row>
    <row r="333" spans="1:44">
      <c r="A333">
        <f>ROW(Source!A940)</f>
        <v>940</v>
      </c>
      <c r="B333">
        <v>54030881</v>
      </c>
      <c r="C333">
        <v>54030843</v>
      </c>
      <c r="D333">
        <v>29164123</v>
      </c>
      <c r="E333">
        <v>1</v>
      </c>
      <c r="F333">
        <v>1</v>
      </c>
      <c r="G333">
        <v>1</v>
      </c>
      <c r="H333">
        <v>3</v>
      </c>
      <c r="I333" t="s">
        <v>799</v>
      </c>
      <c r="J333" t="s">
        <v>800</v>
      </c>
      <c r="K333" t="s">
        <v>801</v>
      </c>
      <c r="L333">
        <v>1355</v>
      </c>
      <c r="N333">
        <v>1010</v>
      </c>
      <c r="O333" t="s">
        <v>257</v>
      </c>
      <c r="P333" t="s">
        <v>257</v>
      </c>
      <c r="Q333">
        <v>100</v>
      </c>
      <c r="X333">
        <v>0.06</v>
      </c>
      <c r="Y333">
        <v>601</v>
      </c>
      <c r="Z333">
        <v>0</v>
      </c>
      <c r="AA333">
        <v>0</v>
      </c>
      <c r="AB333">
        <v>0</v>
      </c>
      <c r="AC333">
        <v>0</v>
      </c>
      <c r="AD333">
        <v>1</v>
      </c>
      <c r="AE333">
        <v>0</v>
      </c>
      <c r="AF333" t="s">
        <v>6</v>
      </c>
      <c r="AG333">
        <v>0.06</v>
      </c>
      <c r="AH333">
        <v>2</v>
      </c>
      <c r="AI333">
        <v>54030862</v>
      </c>
      <c r="AJ333">
        <v>327</v>
      </c>
      <c r="AK333">
        <v>0</v>
      </c>
      <c r="AL333">
        <v>0</v>
      </c>
      <c r="AM333">
        <v>0</v>
      </c>
      <c r="AN333">
        <v>0</v>
      </c>
      <c r="AO333">
        <v>0</v>
      </c>
      <c r="AP333">
        <v>0</v>
      </c>
      <c r="AQ333">
        <v>0</v>
      </c>
      <c r="AR333">
        <v>0</v>
      </c>
    </row>
    <row r="334" spans="1:44">
      <c r="A334">
        <f>ROW(Source!A942)</f>
        <v>942</v>
      </c>
      <c r="B334">
        <v>54030885</v>
      </c>
      <c r="C334">
        <v>54030883</v>
      </c>
      <c r="D334">
        <v>18406804</v>
      </c>
      <c r="E334">
        <v>1</v>
      </c>
      <c r="F334">
        <v>1</v>
      </c>
      <c r="G334">
        <v>1</v>
      </c>
      <c r="H334">
        <v>1</v>
      </c>
      <c r="I334" t="s">
        <v>814</v>
      </c>
      <c r="J334" t="s">
        <v>6</v>
      </c>
      <c r="K334" t="s">
        <v>815</v>
      </c>
      <c r="L334">
        <v>1369</v>
      </c>
      <c r="N334">
        <v>1013</v>
      </c>
      <c r="O334" t="s">
        <v>738</v>
      </c>
      <c r="P334" t="s">
        <v>738</v>
      </c>
      <c r="Q334">
        <v>1</v>
      </c>
      <c r="X334">
        <v>154</v>
      </c>
      <c r="Y334">
        <v>0</v>
      </c>
      <c r="Z334">
        <v>0</v>
      </c>
      <c r="AA334">
        <v>0</v>
      </c>
      <c r="AB334">
        <v>7.8</v>
      </c>
      <c r="AC334">
        <v>0</v>
      </c>
      <c r="AD334">
        <v>1</v>
      </c>
      <c r="AE334">
        <v>1</v>
      </c>
      <c r="AF334" t="s">
        <v>6</v>
      </c>
      <c r="AG334">
        <v>154</v>
      </c>
      <c r="AH334">
        <v>2</v>
      </c>
      <c r="AI334">
        <v>54030884</v>
      </c>
      <c r="AJ334">
        <v>328</v>
      </c>
      <c r="AK334">
        <v>0</v>
      </c>
      <c r="AL334">
        <v>0</v>
      </c>
      <c r="AM334">
        <v>0</v>
      </c>
      <c r="AN334">
        <v>0</v>
      </c>
      <c r="AO334">
        <v>0</v>
      </c>
      <c r="AP334">
        <v>0</v>
      </c>
      <c r="AQ334">
        <v>0</v>
      </c>
      <c r="AR334">
        <v>0</v>
      </c>
    </row>
    <row r="335" spans="1:44">
      <c r="A335">
        <f>ROW(Source!A943)</f>
        <v>943</v>
      </c>
      <c r="B335">
        <v>54030895</v>
      </c>
      <c r="C335">
        <v>54030886</v>
      </c>
      <c r="D335">
        <v>29361034</v>
      </c>
      <c r="E335">
        <v>1</v>
      </c>
      <c r="F335">
        <v>1</v>
      </c>
      <c r="G335">
        <v>1</v>
      </c>
      <c r="H335">
        <v>1</v>
      </c>
      <c r="I335" t="s">
        <v>816</v>
      </c>
      <c r="J335" t="s">
        <v>6</v>
      </c>
      <c r="K335" t="s">
        <v>817</v>
      </c>
      <c r="L335">
        <v>1369</v>
      </c>
      <c r="N335">
        <v>1013</v>
      </c>
      <c r="O335" t="s">
        <v>738</v>
      </c>
      <c r="P335" t="s">
        <v>738</v>
      </c>
      <c r="Q335">
        <v>1</v>
      </c>
      <c r="X335">
        <v>10.7</v>
      </c>
      <c r="Y335">
        <v>0</v>
      </c>
      <c r="Z335">
        <v>0</v>
      </c>
      <c r="AA335">
        <v>0</v>
      </c>
      <c r="AB335">
        <v>9.4</v>
      </c>
      <c r="AC335">
        <v>0</v>
      </c>
      <c r="AD335">
        <v>1</v>
      </c>
      <c r="AE335">
        <v>1</v>
      </c>
      <c r="AF335" t="s">
        <v>6</v>
      </c>
      <c r="AG335">
        <v>10.7</v>
      </c>
      <c r="AH335">
        <v>2</v>
      </c>
      <c r="AI335">
        <v>54030887</v>
      </c>
      <c r="AJ335">
        <v>329</v>
      </c>
      <c r="AK335">
        <v>0</v>
      </c>
      <c r="AL335">
        <v>0</v>
      </c>
      <c r="AM335">
        <v>0</v>
      </c>
      <c r="AN335">
        <v>0</v>
      </c>
      <c r="AO335">
        <v>0</v>
      </c>
      <c r="AP335">
        <v>0</v>
      </c>
      <c r="AQ335">
        <v>0</v>
      </c>
      <c r="AR335">
        <v>0</v>
      </c>
    </row>
    <row r="336" spans="1:44">
      <c r="A336">
        <f>ROW(Source!A943)</f>
        <v>943</v>
      </c>
      <c r="B336">
        <v>54030896</v>
      </c>
      <c r="C336">
        <v>54030886</v>
      </c>
      <c r="D336">
        <v>121548</v>
      </c>
      <c r="E336">
        <v>1</v>
      </c>
      <c r="F336">
        <v>1</v>
      </c>
      <c r="G336">
        <v>1</v>
      </c>
      <c r="H336">
        <v>1</v>
      </c>
      <c r="I336" t="s">
        <v>108</v>
      </c>
      <c r="J336" t="s">
        <v>6</v>
      </c>
      <c r="K336" t="s">
        <v>741</v>
      </c>
      <c r="L336">
        <v>608254</v>
      </c>
      <c r="N336">
        <v>1013</v>
      </c>
      <c r="O336" t="s">
        <v>742</v>
      </c>
      <c r="P336" t="s">
        <v>742</v>
      </c>
      <c r="Q336">
        <v>1</v>
      </c>
      <c r="X336">
        <v>0.19</v>
      </c>
      <c r="Y336">
        <v>0</v>
      </c>
      <c r="Z336">
        <v>0</v>
      </c>
      <c r="AA336">
        <v>0</v>
      </c>
      <c r="AB336">
        <v>0</v>
      </c>
      <c r="AC336">
        <v>0</v>
      </c>
      <c r="AD336">
        <v>1</v>
      </c>
      <c r="AE336">
        <v>2</v>
      </c>
      <c r="AF336" t="s">
        <v>6</v>
      </c>
      <c r="AG336">
        <v>0.19</v>
      </c>
      <c r="AH336">
        <v>2</v>
      </c>
      <c r="AI336">
        <v>54030888</v>
      </c>
      <c r="AJ336">
        <v>330</v>
      </c>
      <c r="AK336">
        <v>0</v>
      </c>
      <c r="AL336">
        <v>0</v>
      </c>
      <c r="AM336">
        <v>0</v>
      </c>
      <c r="AN336">
        <v>0</v>
      </c>
      <c r="AO336">
        <v>0</v>
      </c>
      <c r="AP336">
        <v>0</v>
      </c>
      <c r="AQ336">
        <v>0</v>
      </c>
      <c r="AR336">
        <v>0</v>
      </c>
    </row>
    <row r="337" spans="1:44">
      <c r="A337">
        <f>ROW(Source!A943)</f>
        <v>943</v>
      </c>
      <c r="B337">
        <v>54030897</v>
      </c>
      <c r="C337">
        <v>54030886</v>
      </c>
      <c r="D337">
        <v>29172362</v>
      </c>
      <c r="E337">
        <v>1</v>
      </c>
      <c r="F337">
        <v>1</v>
      </c>
      <c r="G337">
        <v>1</v>
      </c>
      <c r="H337">
        <v>2</v>
      </c>
      <c r="I337" t="s">
        <v>818</v>
      </c>
      <c r="J337" t="s">
        <v>819</v>
      </c>
      <c r="K337" t="s">
        <v>820</v>
      </c>
      <c r="L337">
        <v>1368</v>
      </c>
      <c r="N337">
        <v>1011</v>
      </c>
      <c r="O337" t="s">
        <v>746</v>
      </c>
      <c r="P337" t="s">
        <v>746</v>
      </c>
      <c r="Q337">
        <v>1</v>
      </c>
      <c r="X337">
        <v>0.19</v>
      </c>
      <c r="Y337">
        <v>0</v>
      </c>
      <c r="Z337">
        <v>134.65</v>
      </c>
      <c r="AA337">
        <v>13.5</v>
      </c>
      <c r="AB337">
        <v>0</v>
      </c>
      <c r="AC337">
        <v>0</v>
      </c>
      <c r="AD337">
        <v>1</v>
      </c>
      <c r="AE337">
        <v>0</v>
      </c>
      <c r="AF337" t="s">
        <v>6</v>
      </c>
      <c r="AG337">
        <v>0.19</v>
      </c>
      <c r="AH337">
        <v>2</v>
      </c>
      <c r="AI337">
        <v>54030889</v>
      </c>
      <c r="AJ337">
        <v>331</v>
      </c>
      <c r="AK337">
        <v>0</v>
      </c>
      <c r="AL337">
        <v>0</v>
      </c>
      <c r="AM337">
        <v>0</v>
      </c>
      <c r="AN337">
        <v>0</v>
      </c>
      <c r="AO337">
        <v>0</v>
      </c>
      <c r="AP337">
        <v>0</v>
      </c>
      <c r="AQ337">
        <v>0</v>
      </c>
      <c r="AR337">
        <v>0</v>
      </c>
    </row>
    <row r="338" spans="1:44">
      <c r="A338">
        <f>ROW(Source!A943)</f>
        <v>943</v>
      </c>
      <c r="B338">
        <v>54030898</v>
      </c>
      <c r="C338">
        <v>54030886</v>
      </c>
      <c r="D338">
        <v>29172657</v>
      </c>
      <c r="E338">
        <v>1</v>
      </c>
      <c r="F338">
        <v>1</v>
      </c>
      <c r="G338">
        <v>1</v>
      </c>
      <c r="H338">
        <v>2</v>
      </c>
      <c r="I338" t="s">
        <v>821</v>
      </c>
      <c r="J338" t="s">
        <v>822</v>
      </c>
      <c r="K338" t="s">
        <v>823</v>
      </c>
      <c r="L338">
        <v>1368</v>
      </c>
      <c r="N338">
        <v>1011</v>
      </c>
      <c r="O338" t="s">
        <v>746</v>
      </c>
      <c r="P338" t="s">
        <v>746</v>
      </c>
      <c r="Q338">
        <v>1</v>
      </c>
      <c r="X338">
        <v>1.75</v>
      </c>
      <c r="Y338">
        <v>0</v>
      </c>
      <c r="Z338">
        <v>8.1</v>
      </c>
      <c r="AA338">
        <v>0</v>
      </c>
      <c r="AB338">
        <v>0</v>
      </c>
      <c r="AC338">
        <v>0</v>
      </c>
      <c r="AD338">
        <v>1</v>
      </c>
      <c r="AE338">
        <v>0</v>
      </c>
      <c r="AF338" t="s">
        <v>6</v>
      </c>
      <c r="AG338">
        <v>1.75</v>
      </c>
      <c r="AH338">
        <v>2</v>
      </c>
      <c r="AI338">
        <v>54030890</v>
      </c>
      <c r="AJ338">
        <v>332</v>
      </c>
      <c r="AK338">
        <v>0</v>
      </c>
      <c r="AL338">
        <v>0</v>
      </c>
      <c r="AM338">
        <v>0</v>
      </c>
      <c r="AN338">
        <v>0</v>
      </c>
      <c r="AO338">
        <v>0</v>
      </c>
      <c r="AP338">
        <v>0</v>
      </c>
      <c r="AQ338">
        <v>0</v>
      </c>
      <c r="AR338">
        <v>0</v>
      </c>
    </row>
    <row r="339" spans="1:44">
      <c r="A339">
        <f>ROW(Source!A943)</f>
        <v>943</v>
      </c>
      <c r="B339">
        <v>54030899</v>
      </c>
      <c r="C339">
        <v>54030886</v>
      </c>
      <c r="D339">
        <v>29174913</v>
      </c>
      <c r="E339">
        <v>1</v>
      </c>
      <c r="F339">
        <v>1</v>
      </c>
      <c r="G339">
        <v>1</v>
      </c>
      <c r="H339">
        <v>2</v>
      </c>
      <c r="I339" t="s">
        <v>760</v>
      </c>
      <c r="J339" t="s">
        <v>761</v>
      </c>
      <c r="K339" t="s">
        <v>762</v>
      </c>
      <c r="L339">
        <v>1368</v>
      </c>
      <c r="N339">
        <v>1011</v>
      </c>
      <c r="O339" t="s">
        <v>746</v>
      </c>
      <c r="P339" t="s">
        <v>746</v>
      </c>
      <c r="Q339">
        <v>1</v>
      </c>
      <c r="X339">
        <v>0.19</v>
      </c>
      <c r="Y339">
        <v>0</v>
      </c>
      <c r="Z339">
        <v>87.17</v>
      </c>
      <c r="AA339">
        <v>11.6</v>
      </c>
      <c r="AB339">
        <v>0</v>
      </c>
      <c r="AC339">
        <v>0</v>
      </c>
      <c r="AD339">
        <v>1</v>
      </c>
      <c r="AE339">
        <v>0</v>
      </c>
      <c r="AF339" t="s">
        <v>6</v>
      </c>
      <c r="AG339">
        <v>0.19</v>
      </c>
      <c r="AH339">
        <v>2</v>
      </c>
      <c r="AI339">
        <v>54030891</v>
      </c>
      <c r="AJ339">
        <v>333</v>
      </c>
      <c r="AK339">
        <v>0</v>
      </c>
      <c r="AL339">
        <v>0</v>
      </c>
      <c r="AM339">
        <v>0</v>
      </c>
      <c r="AN339">
        <v>0</v>
      </c>
      <c r="AO339">
        <v>0</v>
      </c>
      <c r="AP339">
        <v>0</v>
      </c>
      <c r="AQ339">
        <v>0</v>
      </c>
      <c r="AR339">
        <v>0</v>
      </c>
    </row>
    <row r="340" spans="1:44">
      <c r="A340">
        <f>ROW(Source!A943)</f>
        <v>943</v>
      </c>
      <c r="B340">
        <v>54030900</v>
      </c>
      <c r="C340">
        <v>54030886</v>
      </c>
      <c r="D340">
        <v>29113980</v>
      </c>
      <c r="E340">
        <v>1</v>
      </c>
      <c r="F340">
        <v>1</v>
      </c>
      <c r="G340">
        <v>1</v>
      </c>
      <c r="H340">
        <v>3</v>
      </c>
      <c r="I340" t="s">
        <v>824</v>
      </c>
      <c r="J340" t="s">
        <v>825</v>
      </c>
      <c r="K340" t="s">
        <v>826</v>
      </c>
      <c r="L340">
        <v>1346</v>
      </c>
      <c r="N340">
        <v>1009</v>
      </c>
      <c r="O340" t="s">
        <v>235</v>
      </c>
      <c r="P340" t="s">
        <v>235</v>
      </c>
      <c r="Q340">
        <v>1</v>
      </c>
      <c r="X340">
        <v>0.65</v>
      </c>
      <c r="Y340">
        <v>14.31</v>
      </c>
      <c r="Z340">
        <v>0</v>
      </c>
      <c r="AA340">
        <v>0</v>
      </c>
      <c r="AB340">
        <v>0</v>
      </c>
      <c r="AC340">
        <v>0</v>
      </c>
      <c r="AD340">
        <v>1</v>
      </c>
      <c r="AE340">
        <v>0</v>
      </c>
      <c r="AF340" t="s">
        <v>6</v>
      </c>
      <c r="AG340">
        <v>0.65</v>
      </c>
      <c r="AH340">
        <v>2</v>
      </c>
      <c r="AI340">
        <v>54030892</v>
      </c>
      <c r="AJ340">
        <v>334</v>
      </c>
      <c r="AK340">
        <v>0</v>
      </c>
      <c r="AL340">
        <v>0</v>
      </c>
      <c r="AM340">
        <v>0</v>
      </c>
      <c r="AN340">
        <v>0</v>
      </c>
      <c r="AO340">
        <v>0</v>
      </c>
      <c r="AP340">
        <v>0</v>
      </c>
      <c r="AQ340">
        <v>0</v>
      </c>
      <c r="AR340">
        <v>0</v>
      </c>
    </row>
    <row r="341" spans="1:44">
      <c r="A341">
        <f>ROW(Source!A943)</f>
        <v>943</v>
      </c>
      <c r="B341">
        <v>54030901</v>
      </c>
      <c r="C341">
        <v>54030886</v>
      </c>
      <c r="D341">
        <v>29122430</v>
      </c>
      <c r="E341">
        <v>1</v>
      </c>
      <c r="F341">
        <v>1</v>
      </c>
      <c r="G341">
        <v>1</v>
      </c>
      <c r="H341">
        <v>3</v>
      </c>
      <c r="I341" t="s">
        <v>827</v>
      </c>
      <c r="J341" t="s">
        <v>828</v>
      </c>
      <c r="K341" t="s">
        <v>829</v>
      </c>
      <c r="L341">
        <v>1348</v>
      </c>
      <c r="N341">
        <v>1009</v>
      </c>
      <c r="O341" t="s">
        <v>172</v>
      </c>
      <c r="P341" t="s">
        <v>172</v>
      </c>
      <c r="Q341">
        <v>1000</v>
      </c>
      <c r="X341">
        <v>2E-3</v>
      </c>
      <c r="Y341">
        <v>9073.89</v>
      </c>
      <c r="Z341">
        <v>0</v>
      </c>
      <c r="AA341">
        <v>0</v>
      </c>
      <c r="AB341">
        <v>0</v>
      </c>
      <c r="AC341">
        <v>0</v>
      </c>
      <c r="AD341">
        <v>1</v>
      </c>
      <c r="AE341">
        <v>0</v>
      </c>
      <c r="AF341" t="s">
        <v>6</v>
      </c>
      <c r="AG341">
        <v>2E-3</v>
      </c>
      <c r="AH341">
        <v>2</v>
      </c>
      <c r="AI341">
        <v>54030893</v>
      </c>
      <c r="AJ341">
        <v>335</v>
      </c>
      <c r="AK341">
        <v>0</v>
      </c>
      <c r="AL341">
        <v>0</v>
      </c>
      <c r="AM341">
        <v>0</v>
      </c>
      <c r="AN341">
        <v>0</v>
      </c>
      <c r="AO341">
        <v>0</v>
      </c>
      <c r="AP341">
        <v>0</v>
      </c>
      <c r="AQ341">
        <v>0</v>
      </c>
      <c r="AR341">
        <v>0</v>
      </c>
    </row>
    <row r="342" spans="1:44">
      <c r="A342">
        <f>ROW(Source!A943)</f>
        <v>943</v>
      </c>
      <c r="B342">
        <v>54030902</v>
      </c>
      <c r="C342">
        <v>54030886</v>
      </c>
      <c r="D342">
        <v>29171808</v>
      </c>
      <c r="E342">
        <v>1</v>
      </c>
      <c r="F342">
        <v>1</v>
      </c>
      <c r="G342">
        <v>1</v>
      </c>
      <c r="H342">
        <v>3</v>
      </c>
      <c r="I342" t="s">
        <v>830</v>
      </c>
      <c r="J342" t="s">
        <v>831</v>
      </c>
      <c r="K342" t="s">
        <v>832</v>
      </c>
      <c r="L342">
        <v>1374</v>
      </c>
      <c r="N342">
        <v>1013</v>
      </c>
      <c r="O342" t="s">
        <v>833</v>
      </c>
      <c r="P342" t="s">
        <v>833</v>
      </c>
      <c r="Q342">
        <v>1</v>
      </c>
      <c r="X342">
        <v>2.0099999999999998</v>
      </c>
      <c r="Y342">
        <v>1</v>
      </c>
      <c r="Z342">
        <v>0</v>
      </c>
      <c r="AA342">
        <v>0</v>
      </c>
      <c r="AB342">
        <v>0</v>
      </c>
      <c r="AC342">
        <v>0</v>
      </c>
      <c r="AD342">
        <v>1</v>
      </c>
      <c r="AE342">
        <v>0</v>
      </c>
      <c r="AF342" t="s">
        <v>6</v>
      </c>
      <c r="AG342">
        <v>2.0099999999999998</v>
      </c>
      <c r="AH342">
        <v>2</v>
      </c>
      <c r="AI342">
        <v>54030894</v>
      </c>
      <c r="AJ342">
        <v>336</v>
      </c>
      <c r="AK342">
        <v>0</v>
      </c>
      <c r="AL342">
        <v>0</v>
      </c>
      <c r="AM342">
        <v>0</v>
      </c>
      <c r="AN342">
        <v>0</v>
      </c>
      <c r="AO342">
        <v>0</v>
      </c>
      <c r="AP342">
        <v>0</v>
      </c>
      <c r="AQ342">
        <v>0</v>
      </c>
      <c r="AR342">
        <v>0</v>
      </c>
    </row>
    <row r="343" spans="1:44">
      <c r="A343">
        <f>ROW(Source!A944)</f>
        <v>944</v>
      </c>
      <c r="B343">
        <v>54030913</v>
      </c>
      <c r="C343">
        <v>54030903</v>
      </c>
      <c r="D343">
        <v>29361034</v>
      </c>
      <c r="E343">
        <v>1</v>
      </c>
      <c r="F343">
        <v>1</v>
      </c>
      <c r="G343">
        <v>1</v>
      </c>
      <c r="H343">
        <v>1</v>
      </c>
      <c r="I343" t="s">
        <v>816</v>
      </c>
      <c r="J343" t="s">
        <v>6</v>
      </c>
      <c r="K343" t="s">
        <v>817</v>
      </c>
      <c r="L343">
        <v>1369</v>
      </c>
      <c r="N343">
        <v>1013</v>
      </c>
      <c r="O343" t="s">
        <v>738</v>
      </c>
      <c r="P343" t="s">
        <v>738</v>
      </c>
      <c r="Q343">
        <v>1</v>
      </c>
      <c r="X343">
        <v>20.100000000000001</v>
      </c>
      <c r="Y343">
        <v>0</v>
      </c>
      <c r="Z343">
        <v>0</v>
      </c>
      <c r="AA343">
        <v>0</v>
      </c>
      <c r="AB343">
        <v>9.4</v>
      </c>
      <c r="AC343">
        <v>0</v>
      </c>
      <c r="AD343">
        <v>1</v>
      </c>
      <c r="AE343">
        <v>1</v>
      </c>
      <c r="AF343" t="s">
        <v>6</v>
      </c>
      <c r="AG343">
        <v>20.100000000000001</v>
      </c>
      <c r="AH343">
        <v>2</v>
      </c>
      <c r="AI343">
        <v>54030904</v>
      </c>
      <c r="AJ343">
        <v>337</v>
      </c>
      <c r="AK343">
        <v>0</v>
      </c>
      <c r="AL343">
        <v>0</v>
      </c>
      <c r="AM343">
        <v>0</v>
      </c>
      <c r="AN343">
        <v>0</v>
      </c>
      <c r="AO343">
        <v>0</v>
      </c>
      <c r="AP343">
        <v>0</v>
      </c>
      <c r="AQ343">
        <v>0</v>
      </c>
      <c r="AR343">
        <v>0</v>
      </c>
    </row>
    <row r="344" spans="1:44">
      <c r="A344">
        <f>ROW(Source!A944)</f>
        <v>944</v>
      </c>
      <c r="B344">
        <v>54030914</v>
      </c>
      <c r="C344">
        <v>54030903</v>
      </c>
      <c r="D344">
        <v>121548</v>
      </c>
      <c r="E344">
        <v>1</v>
      </c>
      <c r="F344">
        <v>1</v>
      </c>
      <c r="G344">
        <v>1</v>
      </c>
      <c r="H344">
        <v>1</v>
      </c>
      <c r="I344" t="s">
        <v>108</v>
      </c>
      <c r="J344" t="s">
        <v>6</v>
      </c>
      <c r="K344" t="s">
        <v>741</v>
      </c>
      <c r="L344">
        <v>608254</v>
      </c>
      <c r="N344">
        <v>1013</v>
      </c>
      <c r="O344" t="s">
        <v>742</v>
      </c>
      <c r="P344" t="s">
        <v>742</v>
      </c>
      <c r="Q344">
        <v>1</v>
      </c>
      <c r="X344">
        <v>0.11</v>
      </c>
      <c r="Y344">
        <v>0</v>
      </c>
      <c r="Z344">
        <v>0</v>
      </c>
      <c r="AA344">
        <v>0</v>
      </c>
      <c r="AB344">
        <v>0</v>
      </c>
      <c r="AC344">
        <v>0</v>
      </c>
      <c r="AD344">
        <v>1</v>
      </c>
      <c r="AE344">
        <v>2</v>
      </c>
      <c r="AF344" t="s">
        <v>6</v>
      </c>
      <c r="AG344">
        <v>0.11</v>
      </c>
      <c r="AH344">
        <v>2</v>
      </c>
      <c r="AI344">
        <v>54030905</v>
      </c>
      <c r="AJ344">
        <v>338</v>
      </c>
      <c r="AK344">
        <v>0</v>
      </c>
      <c r="AL344">
        <v>0</v>
      </c>
      <c r="AM344">
        <v>0</v>
      </c>
      <c r="AN344">
        <v>0</v>
      </c>
      <c r="AO344">
        <v>0</v>
      </c>
      <c r="AP344">
        <v>0</v>
      </c>
      <c r="AQ344">
        <v>0</v>
      </c>
      <c r="AR344">
        <v>0</v>
      </c>
    </row>
    <row r="345" spans="1:44">
      <c r="A345">
        <f>ROW(Source!A944)</f>
        <v>944</v>
      </c>
      <c r="B345">
        <v>54030915</v>
      </c>
      <c r="C345">
        <v>54030903</v>
      </c>
      <c r="D345">
        <v>29172362</v>
      </c>
      <c r="E345">
        <v>1</v>
      </c>
      <c r="F345">
        <v>1</v>
      </c>
      <c r="G345">
        <v>1</v>
      </c>
      <c r="H345">
        <v>2</v>
      </c>
      <c r="I345" t="s">
        <v>818</v>
      </c>
      <c r="J345" t="s">
        <v>819</v>
      </c>
      <c r="K345" t="s">
        <v>820</v>
      </c>
      <c r="L345">
        <v>1368</v>
      </c>
      <c r="N345">
        <v>1011</v>
      </c>
      <c r="O345" t="s">
        <v>746</v>
      </c>
      <c r="P345" t="s">
        <v>746</v>
      </c>
      <c r="Q345">
        <v>1</v>
      </c>
      <c r="X345">
        <v>0.11</v>
      </c>
      <c r="Y345">
        <v>0</v>
      </c>
      <c r="Z345">
        <v>134.65</v>
      </c>
      <c r="AA345">
        <v>13.5</v>
      </c>
      <c r="AB345">
        <v>0</v>
      </c>
      <c r="AC345">
        <v>0</v>
      </c>
      <c r="AD345">
        <v>1</v>
      </c>
      <c r="AE345">
        <v>0</v>
      </c>
      <c r="AF345" t="s">
        <v>6</v>
      </c>
      <c r="AG345">
        <v>0.11</v>
      </c>
      <c r="AH345">
        <v>2</v>
      </c>
      <c r="AI345">
        <v>54030906</v>
      </c>
      <c r="AJ345">
        <v>339</v>
      </c>
      <c r="AK345">
        <v>0</v>
      </c>
      <c r="AL345">
        <v>0</v>
      </c>
      <c r="AM345">
        <v>0</v>
      </c>
      <c r="AN345">
        <v>0</v>
      </c>
      <c r="AO345">
        <v>0</v>
      </c>
      <c r="AP345">
        <v>0</v>
      </c>
      <c r="AQ345">
        <v>0</v>
      </c>
      <c r="AR345">
        <v>0</v>
      </c>
    </row>
    <row r="346" spans="1:44">
      <c r="A346">
        <f>ROW(Source!A944)</f>
        <v>944</v>
      </c>
      <c r="B346">
        <v>54030916</v>
      </c>
      <c r="C346">
        <v>54030903</v>
      </c>
      <c r="D346">
        <v>29172657</v>
      </c>
      <c r="E346">
        <v>1</v>
      </c>
      <c r="F346">
        <v>1</v>
      </c>
      <c r="G346">
        <v>1</v>
      </c>
      <c r="H346">
        <v>2</v>
      </c>
      <c r="I346" t="s">
        <v>821</v>
      </c>
      <c r="J346" t="s">
        <v>822</v>
      </c>
      <c r="K346" t="s">
        <v>823</v>
      </c>
      <c r="L346">
        <v>1368</v>
      </c>
      <c r="N346">
        <v>1011</v>
      </c>
      <c r="O346" t="s">
        <v>746</v>
      </c>
      <c r="P346" t="s">
        <v>746</v>
      </c>
      <c r="Q346">
        <v>1</v>
      </c>
      <c r="X346">
        <v>3.36</v>
      </c>
      <c r="Y346">
        <v>0</v>
      </c>
      <c r="Z346">
        <v>8.1</v>
      </c>
      <c r="AA346">
        <v>0</v>
      </c>
      <c r="AB346">
        <v>0</v>
      </c>
      <c r="AC346">
        <v>0</v>
      </c>
      <c r="AD346">
        <v>1</v>
      </c>
      <c r="AE346">
        <v>0</v>
      </c>
      <c r="AF346" t="s">
        <v>6</v>
      </c>
      <c r="AG346">
        <v>3.36</v>
      </c>
      <c r="AH346">
        <v>2</v>
      </c>
      <c r="AI346">
        <v>54030907</v>
      </c>
      <c r="AJ346">
        <v>340</v>
      </c>
      <c r="AK346">
        <v>0</v>
      </c>
      <c r="AL346">
        <v>0</v>
      </c>
      <c r="AM346">
        <v>0</v>
      </c>
      <c r="AN346">
        <v>0</v>
      </c>
      <c r="AO346">
        <v>0</v>
      </c>
      <c r="AP346">
        <v>0</v>
      </c>
      <c r="AQ346">
        <v>0</v>
      </c>
      <c r="AR346">
        <v>0</v>
      </c>
    </row>
    <row r="347" spans="1:44">
      <c r="A347">
        <f>ROW(Source!A944)</f>
        <v>944</v>
      </c>
      <c r="B347">
        <v>54030917</v>
      </c>
      <c r="C347">
        <v>54030903</v>
      </c>
      <c r="D347">
        <v>29174913</v>
      </c>
      <c r="E347">
        <v>1</v>
      </c>
      <c r="F347">
        <v>1</v>
      </c>
      <c r="G347">
        <v>1</v>
      </c>
      <c r="H347">
        <v>2</v>
      </c>
      <c r="I347" t="s">
        <v>760</v>
      </c>
      <c r="J347" t="s">
        <v>761</v>
      </c>
      <c r="K347" t="s">
        <v>762</v>
      </c>
      <c r="L347">
        <v>1368</v>
      </c>
      <c r="N347">
        <v>1011</v>
      </c>
      <c r="O347" t="s">
        <v>746</v>
      </c>
      <c r="P347" t="s">
        <v>746</v>
      </c>
      <c r="Q347">
        <v>1</v>
      </c>
      <c r="X347">
        <v>0.11</v>
      </c>
      <c r="Y347">
        <v>0</v>
      </c>
      <c r="Z347">
        <v>87.17</v>
      </c>
      <c r="AA347">
        <v>11.6</v>
      </c>
      <c r="AB347">
        <v>0</v>
      </c>
      <c r="AC347">
        <v>0</v>
      </c>
      <c r="AD347">
        <v>1</v>
      </c>
      <c r="AE347">
        <v>0</v>
      </c>
      <c r="AF347" t="s">
        <v>6</v>
      </c>
      <c r="AG347">
        <v>0.11</v>
      </c>
      <c r="AH347">
        <v>2</v>
      </c>
      <c r="AI347">
        <v>54030908</v>
      </c>
      <c r="AJ347">
        <v>341</v>
      </c>
      <c r="AK347">
        <v>0</v>
      </c>
      <c r="AL347">
        <v>0</v>
      </c>
      <c r="AM347">
        <v>0</v>
      </c>
      <c r="AN347">
        <v>0</v>
      </c>
      <c r="AO347">
        <v>0</v>
      </c>
      <c r="AP347">
        <v>0</v>
      </c>
      <c r="AQ347">
        <v>0</v>
      </c>
      <c r="AR347">
        <v>0</v>
      </c>
    </row>
    <row r="348" spans="1:44">
      <c r="A348">
        <f>ROW(Source!A944)</f>
        <v>944</v>
      </c>
      <c r="B348">
        <v>54030918</v>
      </c>
      <c r="C348">
        <v>54030903</v>
      </c>
      <c r="D348">
        <v>29113082</v>
      </c>
      <c r="E348">
        <v>1</v>
      </c>
      <c r="F348">
        <v>1</v>
      </c>
      <c r="G348">
        <v>1</v>
      </c>
      <c r="H348">
        <v>3</v>
      </c>
      <c r="I348" t="s">
        <v>356</v>
      </c>
      <c r="J348" t="s">
        <v>358</v>
      </c>
      <c r="K348" t="s">
        <v>357</v>
      </c>
      <c r="L348">
        <v>1348</v>
      </c>
      <c r="N348">
        <v>1009</v>
      </c>
      <c r="O348" t="s">
        <v>172</v>
      </c>
      <c r="P348" t="s">
        <v>172</v>
      </c>
      <c r="Q348">
        <v>1000</v>
      </c>
      <c r="X348">
        <v>0.04</v>
      </c>
      <c r="Y348">
        <v>5763</v>
      </c>
      <c r="Z348">
        <v>0</v>
      </c>
      <c r="AA348">
        <v>0</v>
      </c>
      <c r="AB348">
        <v>0</v>
      </c>
      <c r="AC348">
        <v>0</v>
      </c>
      <c r="AD348">
        <v>1</v>
      </c>
      <c r="AE348">
        <v>0</v>
      </c>
      <c r="AF348" t="s">
        <v>6</v>
      </c>
      <c r="AG348">
        <v>0.04</v>
      </c>
      <c r="AH348">
        <v>2</v>
      </c>
      <c r="AI348">
        <v>54030909</v>
      </c>
      <c r="AJ348">
        <v>342</v>
      </c>
      <c r="AK348">
        <v>0</v>
      </c>
      <c r="AL348">
        <v>0</v>
      </c>
      <c r="AM348">
        <v>0</v>
      </c>
      <c r="AN348">
        <v>0</v>
      </c>
      <c r="AO348">
        <v>0</v>
      </c>
      <c r="AP348">
        <v>0</v>
      </c>
      <c r="AQ348">
        <v>0</v>
      </c>
      <c r="AR348">
        <v>0</v>
      </c>
    </row>
    <row r="349" spans="1:44">
      <c r="A349">
        <f>ROW(Source!A944)</f>
        <v>944</v>
      </c>
      <c r="B349">
        <v>54030919</v>
      </c>
      <c r="C349">
        <v>54030903</v>
      </c>
      <c r="D349">
        <v>29113980</v>
      </c>
      <c r="E349">
        <v>1</v>
      </c>
      <c r="F349">
        <v>1</v>
      </c>
      <c r="G349">
        <v>1</v>
      </c>
      <c r="H349">
        <v>3</v>
      </c>
      <c r="I349" t="s">
        <v>824</v>
      </c>
      <c r="J349" t="s">
        <v>825</v>
      </c>
      <c r="K349" t="s">
        <v>826</v>
      </c>
      <c r="L349">
        <v>1346</v>
      </c>
      <c r="N349">
        <v>1009</v>
      </c>
      <c r="O349" t="s">
        <v>235</v>
      </c>
      <c r="P349" t="s">
        <v>235</v>
      </c>
      <c r="Q349">
        <v>1</v>
      </c>
      <c r="X349">
        <v>0.9</v>
      </c>
      <c r="Y349">
        <v>14.31</v>
      </c>
      <c r="Z349">
        <v>0</v>
      </c>
      <c r="AA349">
        <v>0</v>
      </c>
      <c r="AB349">
        <v>0</v>
      </c>
      <c r="AC349">
        <v>0</v>
      </c>
      <c r="AD349">
        <v>1</v>
      </c>
      <c r="AE349">
        <v>0</v>
      </c>
      <c r="AF349" t="s">
        <v>6</v>
      </c>
      <c r="AG349">
        <v>0.9</v>
      </c>
      <c r="AH349">
        <v>2</v>
      </c>
      <c r="AI349">
        <v>54030910</v>
      </c>
      <c r="AJ349">
        <v>343</v>
      </c>
      <c r="AK349">
        <v>0</v>
      </c>
      <c r="AL349">
        <v>0</v>
      </c>
      <c r="AM349">
        <v>0</v>
      </c>
      <c r="AN349">
        <v>0</v>
      </c>
      <c r="AO349">
        <v>0</v>
      </c>
      <c r="AP349">
        <v>0</v>
      </c>
      <c r="AQ349">
        <v>0</v>
      </c>
      <c r="AR349">
        <v>0</v>
      </c>
    </row>
    <row r="350" spans="1:44">
      <c r="A350">
        <f>ROW(Source!A944)</f>
        <v>944</v>
      </c>
      <c r="B350">
        <v>54030920</v>
      </c>
      <c r="C350">
        <v>54030903</v>
      </c>
      <c r="D350">
        <v>29110426</v>
      </c>
      <c r="E350">
        <v>1</v>
      </c>
      <c r="F350">
        <v>1</v>
      </c>
      <c r="G350">
        <v>1</v>
      </c>
      <c r="H350">
        <v>3</v>
      </c>
      <c r="I350" t="s">
        <v>897</v>
      </c>
      <c r="J350" t="s">
        <v>898</v>
      </c>
      <c r="K350" t="s">
        <v>899</v>
      </c>
      <c r="L350">
        <v>1346</v>
      </c>
      <c r="N350">
        <v>1009</v>
      </c>
      <c r="O350" t="s">
        <v>235</v>
      </c>
      <c r="P350" t="s">
        <v>235</v>
      </c>
      <c r="Q350">
        <v>1</v>
      </c>
      <c r="X350">
        <v>2</v>
      </c>
      <c r="Y350">
        <v>28.67</v>
      </c>
      <c r="Z350">
        <v>0</v>
      </c>
      <c r="AA350">
        <v>0</v>
      </c>
      <c r="AB350">
        <v>0</v>
      </c>
      <c r="AC350">
        <v>0</v>
      </c>
      <c r="AD350">
        <v>1</v>
      </c>
      <c r="AE350">
        <v>0</v>
      </c>
      <c r="AF350" t="s">
        <v>6</v>
      </c>
      <c r="AG350">
        <v>2</v>
      </c>
      <c r="AH350">
        <v>2</v>
      </c>
      <c r="AI350">
        <v>54030911</v>
      </c>
      <c r="AJ350">
        <v>344</v>
      </c>
      <c r="AK350">
        <v>0</v>
      </c>
      <c r="AL350">
        <v>0</v>
      </c>
      <c r="AM350">
        <v>0</v>
      </c>
      <c r="AN350">
        <v>0</v>
      </c>
      <c r="AO350">
        <v>0</v>
      </c>
      <c r="AP350">
        <v>0</v>
      </c>
      <c r="AQ350">
        <v>0</v>
      </c>
      <c r="AR350">
        <v>0</v>
      </c>
    </row>
    <row r="351" spans="1:44">
      <c r="A351">
        <f>ROW(Source!A944)</f>
        <v>944</v>
      </c>
      <c r="B351">
        <v>54030921</v>
      </c>
      <c r="C351">
        <v>54030903</v>
      </c>
      <c r="D351">
        <v>29171808</v>
      </c>
      <c r="E351">
        <v>1</v>
      </c>
      <c r="F351">
        <v>1</v>
      </c>
      <c r="G351">
        <v>1</v>
      </c>
      <c r="H351">
        <v>3</v>
      </c>
      <c r="I351" t="s">
        <v>830</v>
      </c>
      <c r="J351" t="s">
        <v>831</v>
      </c>
      <c r="K351" t="s">
        <v>832</v>
      </c>
      <c r="L351">
        <v>1374</v>
      </c>
      <c r="N351">
        <v>1013</v>
      </c>
      <c r="O351" t="s">
        <v>833</v>
      </c>
      <c r="P351" t="s">
        <v>833</v>
      </c>
      <c r="Q351">
        <v>1</v>
      </c>
      <c r="X351">
        <v>3.78</v>
      </c>
      <c r="Y351">
        <v>1</v>
      </c>
      <c r="Z351">
        <v>0</v>
      </c>
      <c r="AA351">
        <v>0</v>
      </c>
      <c r="AB351">
        <v>0</v>
      </c>
      <c r="AC351">
        <v>0</v>
      </c>
      <c r="AD351">
        <v>1</v>
      </c>
      <c r="AE351">
        <v>0</v>
      </c>
      <c r="AF351" t="s">
        <v>6</v>
      </c>
      <c r="AG351">
        <v>3.78</v>
      </c>
      <c r="AH351">
        <v>2</v>
      </c>
      <c r="AI351">
        <v>54030912</v>
      </c>
      <c r="AJ351">
        <v>345</v>
      </c>
      <c r="AK351">
        <v>0</v>
      </c>
      <c r="AL351">
        <v>0</v>
      </c>
      <c r="AM351">
        <v>0</v>
      </c>
      <c r="AN351">
        <v>0</v>
      </c>
      <c r="AO351">
        <v>0</v>
      </c>
      <c r="AP351">
        <v>0</v>
      </c>
      <c r="AQ351">
        <v>0</v>
      </c>
      <c r="AR351">
        <v>0</v>
      </c>
    </row>
    <row r="352" spans="1:44">
      <c r="A352">
        <f>ROW(Source!A945)</f>
        <v>945</v>
      </c>
      <c r="B352">
        <v>54030924</v>
      </c>
      <c r="C352">
        <v>54030922</v>
      </c>
      <c r="D352">
        <v>18411579</v>
      </c>
      <c r="E352">
        <v>1</v>
      </c>
      <c r="F352">
        <v>1</v>
      </c>
      <c r="G352">
        <v>1</v>
      </c>
      <c r="H352">
        <v>1</v>
      </c>
      <c r="I352" t="s">
        <v>834</v>
      </c>
      <c r="J352" t="s">
        <v>6</v>
      </c>
      <c r="K352" t="s">
        <v>835</v>
      </c>
      <c r="L352">
        <v>1369</v>
      </c>
      <c r="N352">
        <v>1013</v>
      </c>
      <c r="O352" t="s">
        <v>738</v>
      </c>
      <c r="P352" t="s">
        <v>738</v>
      </c>
      <c r="Q352">
        <v>1</v>
      </c>
      <c r="X352">
        <v>88.5</v>
      </c>
      <c r="Y352">
        <v>0</v>
      </c>
      <c r="Z352">
        <v>0</v>
      </c>
      <c r="AA352">
        <v>0</v>
      </c>
      <c r="AB352">
        <v>7.5</v>
      </c>
      <c r="AC352">
        <v>0</v>
      </c>
      <c r="AD352">
        <v>1</v>
      </c>
      <c r="AE352">
        <v>1</v>
      </c>
      <c r="AF352" t="s">
        <v>6</v>
      </c>
      <c r="AG352">
        <v>88.5</v>
      </c>
      <c r="AH352">
        <v>2</v>
      </c>
      <c r="AI352">
        <v>54030923</v>
      </c>
      <c r="AJ352">
        <v>346</v>
      </c>
      <c r="AK352">
        <v>0</v>
      </c>
      <c r="AL352">
        <v>0</v>
      </c>
      <c r="AM352">
        <v>0</v>
      </c>
      <c r="AN352">
        <v>0</v>
      </c>
      <c r="AO352">
        <v>0</v>
      </c>
      <c r="AP352">
        <v>0</v>
      </c>
      <c r="AQ352">
        <v>0</v>
      </c>
      <c r="AR352">
        <v>0</v>
      </c>
    </row>
    <row r="353" spans="1:44">
      <c r="A353">
        <f>ROW(Source!A946)</f>
        <v>946</v>
      </c>
      <c r="B353">
        <v>54030941</v>
      </c>
      <c r="C353">
        <v>54030925</v>
      </c>
      <c r="D353">
        <v>18410280</v>
      </c>
      <c r="E353">
        <v>1</v>
      </c>
      <c r="F353">
        <v>1</v>
      </c>
      <c r="G353">
        <v>1</v>
      </c>
      <c r="H353">
        <v>1</v>
      </c>
      <c r="I353" t="s">
        <v>836</v>
      </c>
      <c r="J353" t="s">
        <v>6</v>
      </c>
      <c r="K353" t="s">
        <v>837</v>
      </c>
      <c r="L353">
        <v>1369</v>
      </c>
      <c r="N353">
        <v>1013</v>
      </c>
      <c r="O353" t="s">
        <v>738</v>
      </c>
      <c r="P353" t="s">
        <v>738</v>
      </c>
      <c r="Q353">
        <v>1</v>
      </c>
      <c r="X353">
        <v>65.239999999999995</v>
      </c>
      <c r="Y353">
        <v>0</v>
      </c>
      <c r="Z353">
        <v>0</v>
      </c>
      <c r="AA353">
        <v>0</v>
      </c>
      <c r="AB353">
        <v>9.51</v>
      </c>
      <c r="AC353">
        <v>0</v>
      </c>
      <c r="AD353">
        <v>1</v>
      </c>
      <c r="AE353">
        <v>1</v>
      </c>
      <c r="AF353" t="s">
        <v>6</v>
      </c>
      <c r="AG353">
        <v>65.239999999999995</v>
      </c>
      <c r="AH353">
        <v>2</v>
      </c>
      <c r="AI353">
        <v>54030926</v>
      </c>
      <c r="AJ353">
        <v>347</v>
      </c>
      <c r="AK353">
        <v>0</v>
      </c>
      <c r="AL353">
        <v>0</v>
      </c>
      <c r="AM353">
        <v>0</v>
      </c>
      <c r="AN353">
        <v>0</v>
      </c>
      <c r="AO353">
        <v>0</v>
      </c>
      <c r="AP353">
        <v>0</v>
      </c>
      <c r="AQ353">
        <v>0</v>
      </c>
      <c r="AR353">
        <v>0</v>
      </c>
    </row>
    <row r="354" spans="1:44">
      <c r="A354">
        <f>ROW(Source!A946)</f>
        <v>946</v>
      </c>
      <c r="B354">
        <v>54030942</v>
      </c>
      <c r="C354">
        <v>54030925</v>
      </c>
      <c r="D354">
        <v>121548</v>
      </c>
      <c r="E354">
        <v>1</v>
      </c>
      <c r="F354">
        <v>1</v>
      </c>
      <c r="G354">
        <v>1</v>
      </c>
      <c r="H354">
        <v>1</v>
      </c>
      <c r="I354" t="s">
        <v>108</v>
      </c>
      <c r="J354" t="s">
        <v>6</v>
      </c>
      <c r="K354" t="s">
        <v>741</v>
      </c>
      <c r="L354">
        <v>608254</v>
      </c>
      <c r="N354">
        <v>1013</v>
      </c>
      <c r="O354" t="s">
        <v>742</v>
      </c>
      <c r="P354" t="s">
        <v>742</v>
      </c>
      <c r="Q354">
        <v>1</v>
      </c>
      <c r="X354">
        <v>37.18</v>
      </c>
      <c r="Y354">
        <v>0</v>
      </c>
      <c r="Z354">
        <v>0</v>
      </c>
      <c r="AA354">
        <v>0</v>
      </c>
      <c r="AB354">
        <v>0</v>
      </c>
      <c r="AC354">
        <v>0</v>
      </c>
      <c r="AD354">
        <v>1</v>
      </c>
      <c r="AE354">
        <v>2</v>
      </c>
      <c r="AF354" t="s">
        <v>6</v>
      </c>
      <c r="AG354">
        <v>37.18</v>
      </c>
      <c r="AH354">
        <v>2</v>
      </c>
      <c r="AI354">
        <v>54030927</v>
      </c>
      <c r="AJ354">
        <v>348</v>
      </c>
      <c r="AK354">
        <v>0</v>
      </c>
      <c r="AL354">
        <v>0</v>
      </c>
      <c r="AM354">
        <v>0</v>
      </c>
      <c r="AN354">
        <v>0</v>
      </c>
      <c r="AO354">
        <v>0</v>
      </c>
      <c r="AP354">
        <v>0</v>
      </c>
      <c r="AQ354">
        <v>0</v>
      </c>
      <c r="AR354">
        <v>0</v>
      </c>
    </row>
    <row r="355" spans="1:44">
      <c r="A355">
        <f>ROW(Source!A946)</f>
        <v>946</v>
      </c>
      <c r="B355">
        <v>54030943</v>
      </c>
      <c r="C355">
        <v>54030925</v>
      </c>
      <c r="D355">
        <v>29172379</v>
      </c>
      <c r="E355">
        <v>1</v>
      </c>
      <c r="F355">
        <v>1</v>
      </c>
      <c r="G355">
        <v>1</v>
      </c>
      <c r="H355">
        <v>2</v>
      </c>
      <c r="I355" t="s">
        <v>750</v>
      </c>
      <c r="J355" t="s">
        <v>751</v>
      </c>
      <c r="K355" t="s">
        <v>752</v>
      </c>
      <c r="L355">
        <v>1368</v>
      </c>
      <c r="N355">
        <v>1011</v>
      </c>
      <c r="O355" t="s">
        <v>746</v>
      </c>
      <c r="P355" t="s">
        <v>746</v>
      </c>
      <c r="Q355">
        <v>1</v>
      </c>
      <c r="X355">
        <v>0.82</v>
      </c>
      <c r="Y355">
        <v>0</v>
      </c>
      <c r="Z355">
        <v>112</v>
      </c>
      <c r="AA355">
        <v>13.5</v>
      </c>
      <c r="AB355">
        <v>0</v>
      </c>
      <c r="AC355">
        <v>0</v>
      </c>
      <c r="AD355">
        <v>1</v>
      </c>
      <c r="AE355">
        <v>0</v>
      </c>
      <c r="AF355" t="s">
        <v>6</v>
      </c>
      <c r="AG355">
        <v>0.82</v>
      </c>
      <c r="AH355">
        <v>2</v>
      </c>
      <c r="AI355">
        <v>54030928</v>
      </c>
      <c r="AJ355">
        <v>349</v>
      </c>
      <c r="AK355">
        <v>0</v>
      </c>
      <c r="AL355">
        <v>0</v>
      </c>
      <c r="AM355">
        <v>0</v>
      </c>
      <c r="AN355">
        <v>0</v>
      </c>
      <c r="AO355">
        <v>0</v>
      </c>
      <c r="AP355">
        <v>0</v>
      </c>
      <c r="AQ355">
        <v>0</v>
      </c>
      <c r="AR355">
        <v>0</v>
      </c>
    </row>
    <row r="356" spans="1:44">
      <c r="A356">
        <f>ROW(Source!A946)</f>
        <v>946</v>
      </c>
      <c r="B356">
        <v>54030944</v>
      </c>
      <c r="C356">
        <v>54030925</v>
      </c>
      <c r="D356">
        <v>29172497</v>
      </c>
      <c r="E356">
        <v>1</v>
      </c>
      <c r="F356">
        <v>1</v>
      </c>
      <c r="G356">
        <v>1</v>
      </c>
      <c r="H356">
        <v>2</v>
      </c>
      <c r="I356" t="s">
        <v>1038</v>
      </c>
      <c r="J356" t="s">
        <v>1039</v>
      </c>
      <c r="K356" t="s">
        <v>1040</v>
      </c>
      <c r="L356">
        <v>1368</v>
      </c>
      <c r="N356">
        <v>1011</v>
      </c>
      <c r="O356" t="s">
        <v>746</v>
      </c>
      <c r="P356" t="s">
        <v>746</v>
      </c>
      <c r="Q356">
        <v>1</v>
      </c>
      <c r="X356">
        <v>9.76</v>
      </c>
      <c r="Y356">
        <v>0</v>
      </c>
      <c r="Z356">
        <v>1</v>
      </c>
      <c r="AA356">
        <v>0</v>
      </c>
      <c r="AB356">
        <v>0</v>
      </c>
      <c r="AC356">
        <v>0</v>
      </c>
      <c r="AD356">
        <v>1</v>
      </c>
      <c r="AE356">
        <v>0</v>
      </c>
      <c r="AF356" t="s">
        <v>6</v>
      </c>
      <c r="AG356">
        <v>9.76</v>
      </c>
      <c r="AH356">
        <v>2</v>
      </c>
      <c r="AI356">
        <v>54030929</v>
      </c>
      <c r="AJ356">
        <v>350</v>
      </c>
      <c r="AK356">
        <v>0</v>
      </c>
      <c r="AL356">
        <v>0</v>
      </c>
      <c r="AM356">
        <v>0</v>
      </c>
      <c r="AN356">
        <v>0</v>
      </c>
      <c r="AO356">
        <v>0</v>
      </c>
      <c r="AP356">
        <v>0</v>
      </c>
      <c r="AQ356">
        <v>0</v>
      </c>
      <c r="AR356">
        <v>0</v>
      </c>
    </row>
    <row r="357" spans="1:44">
      <c r="A357">
        <f>ROW(Source!A946)</f>
        <v>946</v>
      </c>
      <c r="B357">
        <v>54030945</v>
      </c>
      <c r="C357">
        <v>54030925</v>
      </c>
      <c r="D357">
        <v>29172519</v>
      </c>
      <c r="E357">
        <v>1</v>
      </c>
      <c r="F357">
        <v>1</v>
      </c>
      <c r="G357">
        <v>1</v>
      </c>
      <c r="H357">
        <v>2</v>
      </c>
      <c r="I357" t="s">
        <v>1041</v>
      </c>
      <c r="J357" t="s">
        <v>1042</v>
      </c>
      <c r="K357" t="s">
        <v>1043</v>
      </c>
      <c r="L357">
        <v>1368</v>
      </c>
      <c r="N357">
        <v>1011</v>
      </c>
      <c r="O357" t="s">
        <v>746</v>
      </c>
      <c r="P357" t="s">
        <v>746</v>
      </c>
      <c r="Q357">
        <v>1</v>
      </c>
      <c r="X357">
        <v>11.95</v>
      </c>
      <c r="Y357">
        <v>0</v>
      </c>
      <c r="Z357">
        <v>80.739999999999995</v>
      </c>
      <c r="AA357">
        <v>11.6</v>
      </c>
      <c r="AB357">
        <v>0</v>
      </c>
      <c r="AC357">
        <v>0</v>
      </c>
      <c r="AD357">
        <v>1</v>
      </c>
      <c r="AE357">
        <v>0</v>
      </c>
      <c r="AF357" t="s">
        <v>6</v>
      </c>
      <c r="AG357">
        <v>11.95</v>
      </c>
      <c r="AH357">
        <v>2</v>
      </c>
      <c r="AI357">
        <v>54030930</v>
      </c>
      <c r="AJ357">
        <v>351</v>
      </c>
      <c r="AK357">
        <v>0</v>
      </c>
      <c r="AL357">
        <v>0</v>
      </c>
      <c r="AM357">
        <v>0</v>
      </c>
      <c r="AN357">
        <v>0</v>
      </c>
      <c r="AO357">
        <v>0</v>
      </c>
      <c r="AP357">
        <v>0</v>
      </c>
      <c r="AQ357">
        <v>0</v>
      </c>
      <c r="AR357">
        <v>0</v>
      </c>
    </row>
    <row r="358" spans="1:44">
      <c r="A358">
        <f>ROW(Source!A946)</f>
        <v>946</v>
      </c>
      <c r="B358">
        <v>54030946</v>
      </c>
      <c r="C358">
        <v>54030925</v>
      </c>
      <c r="D358">
        <v>29172559</v>
      </c>
      <c r="E358">
        <v>1</v>
      </c>
      <c r="F358">
        <v>1</v>
      </c>
      <c r="G358">
        <v>1</v>
      </c>
      <c r="H358">
        <v>2</v>
      </c>
      <c r="I358" t="s">
        <v>838</v>
      </c>
      <c r="J358" t="s">
        <v>1044</v>
      </c>
      <c r="K358" t="s">
        <v>840</v>
      </c>
      <c r="L358">
        <v>1368</v>
      </c>
      <c r="N358">
        <v>1011</v>
      </c>
      <c r="O358" t="s">
        <v>746</v>
      </c>
      <c r="P358" t="s">
        <v>746</v>
      </c>
      <c r="Q358">
        <v>1</v>
      </c>
      <c r="X358">
        <v>24.41</v>
      </c>
      <c r="Y358">
        <v>0</v>
      </c>
      <c r="Z358">
        <v>83.76</v>
      </c>
      <c r="AA358">
        <v>10.06</v>
      </c>
      <c r="AB358">
        <v>0</v>
      </c>
      <c r="AC358">
        <v>0</v>
      </c>
      <c r="AD358">
        <v>1</v>
      </c>
      <c r="AE358">
        <v>0</v>
      </c>
      <c r="AF358" t="s">
        <v>6</v>
      </c>
      <c r="AG358">
        <v>24.41</v>
      </c>
      <c r="AH358">
        <v>2</v>
      </c>
      <c r="AI358">
        <v>54030931</v>
      </c>
      <c r="AJ358">
        <v>352</v>
      </c>
      <c r="AK358">
        <v>0</v>
      </c>
      <c r="AL358">
        <v>0</v>
      </c>
      <c r="AM358">
        <v>0</v>
      </c>
      <c r="AN358">
        <v>0</v>
      </c>
      <c r="AO358">
        <v>0</v>
      </c>
      <c r="AP358">
        <v>0</v>
      </c>
      <c r="AQ358">
        <v>0</v>
      </c>
      <c r="AR358">
        <v>0</v>
      </c>
    </row>
    <row r="359" spans="1:44">
      <c r="A359">
        <f>ROW(Source!A946)</f>
        <v>946</v>
      </c>
      <c r="B359">
        <v>54030947</v>
      </c>
      <c r="C359">
        <v>54030925</v>
      </c>
      <c r="D359">
        <v>29174913</v>
      </c>
      <c r="E359">
        <v>1</v>
      </c>
      <c r="F359">
        <v>1</v>
      </c>
      <c r="G359">
        <v>1</v>
      </c>
      <c r="H359">
        <v>2</v>
      </c>
      <c r="I359" t="s">
        <v>760</v>
      </c>
      <c r="J359" t="s">
        <v>887</v>
      </c>
      <c r="K359" t="s">
        <v>762</v>
      </c>
      <c r="L359">
        <v>1368</v>
      </c>
      <c r="N359">
        <v>1011</v>
      </c>
      <c r="O359" t="s">
        <v>746</v>
      </c>
      <c r="P359" t="s">
        <v>746</v>
      </c>
      <c r="Q359">
        <v>1</v>
      </c>
      <c r="X359">
        <v>0.33</v>
      </c>
      <c r="Y359">
        <v>0</v>
      </c>
      <c r="Z359">
        <v>87.17</v>
      </c>
      <c r="AA359">
        <v>11.6</v>
      </c>
      <c r="AB359">
        <v>0</v>
      </c>
      <c r="AC359">
        <v>0</v>
      </c>
      <c r="AD359">
        <v>1</v>
      </c>
      <c r="AE359">
        <v>0</v>
      </c>
      <c r="AF359" t="s">
        <v>6</v>
      </c>
      <c r="AG359">
        <v>0.33</v>
      </c>
      <c r="AH359">
        <v>2</v>
      </c>
      <c r="AI359">
        <v>54030932</v>
      </c>
      <c r="AJ359">
        <v>353</v>
      </c>
      <c r="AK359">
        <v>0</v>
      </c>
      <c r="AL359">
        <v>0</v>
      </c>
      <c r="AM359">
        <v>0</v>
      </c>
      <c r="AN359">
        <v>0</v>
      </c>
      <c r="AO359">
        <v>0</v>
      </c>
      <c r="AP359">
        <v>0</v>
      </c>
      <c r="AQ359">
        <v>0</v>
      </c>
      <c r="AR359">
        <v>0</v>
      </c>
    </row>
    <row r="360" spans="1:44">
      <c r="A360">
        <f>ROW(Source!A946)</f>
        <v>946</v>
      </c>
      <c r="B360">
        <v>54030948</v>
      </c>
      <c r="C360">
        <v>54030925</v>
      </c>
      <c r="D360">
        <v>29121812</v>
      </c>
      <c r="E360">
        <v>1</v>
      </c>
      <c r="F360">
        <v>1</v>
      </c>
      <c r="G360">
        <v>1</v>
      </c>
      <c r="H360">
        <v>3</v>
      </c>
      <c r="I360" t="s">
        <v>1045</v>
      </c>
      <c r="J360" t="s">
        <v>1046</v>
      </c>
      <c r="K360" t="s">
        <v>1047</v>
      </c>
      <c r="L360">
        <v>1354</v>
      </c>
      <c r="N360">
        <v>1010</v>
      </c>
      <c r="O360" t="s">
        <v>143</v>
      </c>
      <c r="P360" t="s">
        <v>143</v>
      </c>
      <c r="Q360">
        <v>1</v>
      </c>
      <c r="X360">
        <v>0</v>
      </c>
      <c r="Y360">
        <v>110.55</v>
      </c>
      <c r="Z360">
        <v>0</v>
      </c>
      <c r="AA360">
        <v>0</v>
      </c>
      <c r="AB360">
        <v>0</v>
      </c>
      <c r="AC360">
        <v>1</v>
      </c>
      <c r="AD360">
        <v>0</v>
      </c>
      <c r="AE360">
        <v>0</v>
      </c>
      <c r="AF360" t="s">
        <v>6</v>
      </c>
      <c r="AG360">
        <v>0</v>
      </c>
      <c r="AH360">
        <v>2</v>
      </c>
      <c r="AI360">
        <v>54030933</v>
      </c>
      <c r="AJ360">
        <v>354</v>
      </c>
      <c r="AK360">
        <v>0</v>
      </c>
      <c r="AL360">
        <v>0</v>
      </c>
      <c r="AM360">
        <v>0</v>
      </c>
      <c r="AN360">
        <v>0</v>
      </c>
      <c r="AO360">
        <v>0</v>
      </c>
      <c r="AP360">
        <v>0</v>
      </c>
      <c r="AQ360">
        <v>0</v>
      </c>
      <c r="AR360">
        <v>0</v>
      </c>
    </row>
    <row r="361" spans="1:44">
      <c r="A361">
        <f>ROW(Source!A946)</f>
        <v>946</v>
      </c>
      <c r="B361">
        <v>54030949</v>
      </c>
      <c r="C361">
        <v>54030925</v>
      </c>
      <c r="D361">
        <v>29121913</v>
      </c>
      <c r="E361">
        <v>1</v>
      </c>
      <c r="F361">
        <v>1</v>
      </c>
      <c r="G361">
        <v>1</v>
      </c>
      <c r="H361">
        <v>3</v>
      </c>
      <c r="I361" t="s">
        <v>564</v>
      </c>
      <c r="J361" t="s">
        <v>566</v>
      </c>
      <c r="K361" t="s">
        <v>565</v>
      </c>
      <c r="L361">
        <v>1035</v>
      </c>
      <c r="N361">
        <v>1013</v>
      </c>
      <c r="O361" t="s">
        <v>222</v>
      </c>
      <c r="P361" t="s">
        <v>222</v>
      </c>
      <c r="Q361">
        <v>1</v>
      </c>
      <c r="X361">
        <v>2</v>
      </c>
      <c r="Y361">
        <v>239.43</v>
      </c>
      <c r="Z361">
        <v>0</v>
      </c>
      <c r="AA361">
        <v>0</v>
      </c>
      <c r="AB361">
        <v>0</v>
      </c>
      <c r="AC361">
        <v>0</v>
      </c>
      <c r="AD361">
        <v>1</v>
      </c>
      <c r="AE361">
        <v>0</v>
      </c>
      <c r="AF361" t="s">
        <v>6</v>
      </c>
      <c r="AG361">
        <v>2</v>
      </c>
      <c r="AH361">
        <v>2</v>
      </c>
      <c r="AI361">
        <v>54030934</v>
      </c>
      <c r="AJ361">
        <v>355</v>
      </c>
      <c r="AK361">
        <v>0</v>
      </c>
      <c r="AL361">
        <v>0</v>
      </c>
      <c r="AM361">
        <v>0</v>
      </c>
      <c r="AN361">
        <v>0</v>
      </c>
      <c r="AO361">
        <v>0</v>
      </c>
      <c r="AP361">
        <v>0</v>
      </c>
      <c r="AQ361">
        <v>0</v>
      </c>
      <c r="AR361">
        <v>0</v>
      </c>
    </row>
    <row r="362" spans="1:44">
      <c r="A362">
        <f>ROW(Source!A946)</f>
        <v>946</v>
      </c>
      <c r="B362">
        <v>54030950</v>
      </c>
      <c r="C362">
        <v>54030925</v>
      </c>
      <c r="D362">
        <v>29121915</v>
      </c>
      <c r="E362">
        <v>1</v>
      </c>
      <c r="F362">
        <v>1</v>
      </c>
      <c r="G362">
        <v>1</v>
      </c>
      <c r="H362">
        <v>3</v>
      </c>
      <c r="I362" t="s">
        <v>558</v>
      </c>
      <c r="J362" t="s">
        <v>560</v>
      </c>
      <c r="K362" t="s">
        <v>559</v>
      </c>
      <c r="L362">
        <v>1035</v>
      </c>
      <c r="N362">
        <v>1013</v>
      </c>
      <c r="O362" t="s">
        <v>222</v>
      </c>
      <c r="P362" t="s">
        <v>222</v>
      </c>
      <c r="Q362">
        <v>1</v>
      </c>
      <c r="X362">
        <v>29</v>
      </c>
      <c r="Y362">
        <v>73.89</v>
      </c>
      <c r="Z362">
        <v>0</v>
      </c>
      <c r="AA362">
        <v>0</v>
      </c>
      <c r="AB362">
        <v>0</v>
      </c>
      <c r="AC362">
        <v>0</v>
      </c>
      <c r="AD362">
        <v>1</v>
      </c>
      <c r="AE362">
        <v>0</v>
      </c>
      <c r="AF362" t="s">
        <v>6</v>
      </c>
      <c r="AG362">
        <v>29</v>
      </c>
      <c r="AH362">
        <v>2</v>
      </c>
      <c r="AI362">
        <v>54030935</v>
      </c>
      <c r="AJ362">
        <v>356</v>
      </c>
      <c r="AK362">
        <v>0</v>
      </c>
      <c r="AL362">
        <v>0</v>
      </c>
      <c r="AM362">
        <v>0</v>
      </c>
      <c r="AN362">
        <v>0</v>
      </c>
      <c r="AO362">
        <v>0</v>
      </c>
      <c r="AP362">
        <v>0</v>
      </c>
      <c r="AQ362">
        <v>0</v>
      </c>
      <c r="AR362">
        <v>0</v>
      </c>
    </row>
    <row r="363" spans="1:44">
      <c r="A363">
        <f>ROW(Source!A946)</f>
        <v>946</v>
      </c>
      <c r="B363">
        <v>54030951</v>
      </c>
      <c r="C363">
        <v>54030925</v>
      </c>
      <c r="D363">
        <v>29121983</v>
      </c>
      <c r="E363">
        <v>1</v>
      </c>
      <c r="F363">
        <v>1</v>
      </c>
      <c r="G363">
        <v>1</v>
      </c>
      <c r="H363">
        <v>3</v>
      </c>
      <c r="I363" t="s">
        <v>1048</v>
      </c>
      <c r="J363" t="s">
        <v>1049</v>
      </c>
      <c r="K363" t="s">
        <v>1050</v>
      </c>
      <c r="L363">
        <v>1354</v>
      </c>
      <c r="N363">
        <v>1010</v>
      </c>
      <c r="O363" t="s">
        <v>143</v>
      </c>
      <c r="P363" t="s">
        <v>143</v>
      </c>
      <c r="Q363">
        <v>1</v>
      </c>
      <c r="X363">
        <v>0</v>
      </c>
      <c r="Y363">
        <v>0.73</v>
      </c>
      <c r="Z363">
        <v>0</v>
      </c>
      <c r="AA363">
        <v>0</v>
      </c>
      <c r="AB363">
        <v>0</v>
      </c>
      <c r="AC363">
        <v>1</v>
      </c>
      <c r="AD363">
        <v>0</v>
      </c>
      <c r="AE363">
        <v>0</v>
      </c>
      <c r="AF363" t="s">
        <v>6</v>
      </c>
      <c r="AG363">
        <v>0</v>
      </c>
      <c r="AH363">
        <v>2</v>
      </c>
      <c r="AI363">
        <v>54030936</v>
      </c>
      <c r="AJ363">
        <v>357</v>
      </c>
      <c r="AK363">
        <v>0</v>
      </c>
      <c r="AL363">
        <v>0</v>
      </c>
      <c r="AM363">
        <v>0</v>
      </c>
      <c r="AN363">
        <v>0</v>
      </c>
      <c r="AO363">
        <v>0</v>
      </c>
      <c r="AP363">
        <v>0</v>
      </c>
      <c r="AQ363">
        <v>0</v>
      </c>
      <c r="AR363">
        <v>0</v>
      </c>
    </row>
    <row r="364" spans="1:44">
      <c r="A364">
        <f>ROW(Source!A946)</f>
        <v>946</v>
      </c>
      <c r="B364">
        <v>54030952</v>
      </c>
      <c r="C364">
        <v>54030925</v>
      </c>
      <c r="D364">
        <v>29121930</v>
      </c>
      <c r="E364">
        <v>1</v>
      </c>
      <c r="F364">
        <v>1</v>
      </c>
      <c r="G364">
        <v>1</v>
      </c>
      <c r="H364">
        <v>3</v>
      </c>
      <c r="I364" t="s">
        <v>296</v>
      </c>
      <c r="J364" t="s">
        <v>562</v>
      </c>
      <c r="K364" t="s">
        <v>297</v>
      </c>
      <c r="L364">
        <v>1354</v>
      </c>
      <c r="N364">
        <v>1010</v>
      </c>
      <c r="O364" t="s">
        <v>143</v>
      </c>
      <c r="P364" t="s">
        <v>143</v>
      </c>
      <c r="Q364">
        <v>1</v>
      </c>
      <c r="X364">
        <v>1.8</v>
      </c>
      <c r="Y364">
        <v>235.22</v>
      </c>
      <c r="Z364">
        <v>0</v>
      </c>
      <c r="AA364">
        <v>0</v>
      </c>
      <c r="AB364">
        <v>0</v>
      </c>
      <c r="AC364">
        <v>0</v>
      </c>
      <c r="AD364">
        <v>1</v>
      </c>
      <c r="AE364">
        <v>0</v>
      </c>
      <c r="AF364" t="s">
        <v>6</v>
      </c>
      <c r="AG364">
        <v>1.8</v>
      </c>
      <c r="AH364">
        <v>2</v>
      </c>
      <c r="AI364">
        <v>54030937</v>
      </c>
      <c r="AJ364">
        <v>358</v>
      </c>
      <c r="AK364">
        <v>0</v>
      </c>
      <c r="AL364">
        <v>0</v>
      </c>
      <c r="AM364">
        <v>0</v>
      </c>
      <c r="AN364">
        <v>0</v>
      </c>
      <c r="AO364">
        <v>0</v>
      </c>
      <c r="AP364">
        <v>0</v>
      </c>
      <c r="AQ364">
        <v>0</v>
      </c>
      <c r="AR364">
        <v>0</v>
      </c>
    </row>
    <row r="365" spans="1:44">
      <c r="A365">
        <f>ROW(Source!A946)</f>
        <v>946</v>
      </c>
      <c r="B365">
        <v>54030953</v>
      </c>
      <c r="C365">
        <v>54030925</v>
      </c>
      <c r="D365">
        <v>29121934</v>
      </c>
      <c r="E365">
        <v>1</v>
      </c>
      <c r="F365">
        <v>1</v>
      </c>
      <c r="G365">
        <v>1</v>
      </c>
      <c r="H365">
        <v>3</v>
      </c>
      <c r="I365" t="s">
        <v>300</v>
      </c>
      <c r="J365" t="s">
        <v>568</v>
      </c>
      <c r="K365" t="s">
        <v>301</v>
      </c>
      <c r="L365">
        <v>1354</v>
      </c>
      <c r="N365">
        <v>1010</v>
      </c>
      <c r="O365" t="s">
        <v>143</v>
      </c>
      <c r="P365" t="s">
        <v>143</v>
      </c>
      <c r="Q365">
        <v>1</v>
      </c>
      <c r="X365">
        <v>62</v>
      </c>
      <c r="Y365">
        <v>1.65</v>
      </c>
      <c r="Z365">
        <v>0</v>
      </c>
      <c r="AA365">
        <v>0</v>
      </c>
      <c r="AB365">
        <v>0</v>
      </c>
      <c r="AC365">
        <v>0</v>
      </c>
      <c r="AD365">
        <v>1</v>
      </c>
      <c r="AE365">
        <v>0</v>
      </c>
      <c r="AF365" t="s">
        <v>6</v>
      </c>
      <c r="AG365">
        <v>62</v>
      </c>
      <c r="AH365">
        <v>2</v>
      </c>
      <c r="AI365">
        <v>54030938</v>
      </c>
      <c r="AJ365">
        <v>359</v>
      </c>
      <c r="AK365">
        <v>0</v>
      </c>
      <c r="AL365">
        <v>0</v>
      </c>
      <c r="AM365">
        <v>0</v>
      </c>
      <c r="AN365">
        <v>0</v>
      </c>
      <c r="AO365">
        <v>0</v>
      </c>
      <c r="AP365">
        <v>0</v>
      </c>
      <c r="AQ365">
        <v>0</v>
      </c>
      <c r="AR365">
        <v>0</v>
      </c>
    </row>
    <row r="366" spans="1:44">
      <c r="A366">
        <f>ROW(Source!A946)</f>
        <v>946</v>
      </c>
      <c r="B366">
        <v>54030954</v>
      </c>
      <c r="C366">
        <v>54030925</v>
      </c>
      <c r="D366">
        <v>29155671</v>
      </c>
      <c r="E366">
        <v>1</v>
      </c>
      <c r="F366">
        <v>1</v>
      </c>
      <c r="G366">
        <v>1</v>
      </c>
      <c r="H366">
        <v>3</v>
      </c>
      <c r="I366" t="s">
        <v>1051</v>
      </c>
      <c r="J366" t="s">
        <v>1052</v>
      </c>
      <c r="K366" t="s">
        <v>1053</v>
      </c>
      <c r="L366">
        <v>1477</v>
      </c>
      <c r="N366">
        <v>1013</v>
      </c>
      <c r="O366" t="s">
        <v>528</v>
      </c>
      <c r="P366" t="s">
        <v>530</v>
      </c>
      <c r="Q366">
        <v>1</v>
      </c>
      <c r="X366">
        <v>1.02</v>
      </c>
      <c r="Y366">
        <v>0</v>
      </c>
      <c r="Z366">
        <v>0</v>
      </c>
      <c r="AA366">
        <v>0</v>
      </c>
      <c r="AB366">
        <v>0</v>
      </c>
      <c r="AC366">
        <v>0</v>
      </c>
      <c r="AD366">
        <v>0</v>
      </c>
      <c r="AE366">
        <v>0</v>
      </c>
      <c r="AF366" t="s">
        <v>6</v>
      </c>
      <c r="AG366">
        <v>1.02</v>
      </c>
      <c r="AH366">
        <v>2</v>
      </c>
      <c r="AI366">
        <v>54030939</v>
      </c>
      <c r="AJ366">
        <v>360</v>
      </c>
      <c r="AK366">
        <v>0</v>
      </c>
      <c r="AL366">
        <v>0</v>
      </c>
      <c r="AM366">
        <v>0</v>
      </c>
      <c r="AN366">
        <v>0</v>
      </c>
      <c r="AO366">
        <v>0</v>
      </c>
      <c r="AP366">
        <v>0</v>
      </c>
      <c r="AQ366">
        <v>0</v>
      </c>
      <c r="AR366">
        <v>0</v>
      </c>
    </row>
    <row r="367" spans="1:44">
      <c r="A367">
        <f>ROW(Source!A946)</f>
        <v>946</v>
      </c>
      <c r="B367">
        <v>54030955</v>
      </c>
      <c r="C367">
        <v>54030925</v>
      </c>
      <c r="D367">
        <v>29164116</v>
      </c>
      <c r="E367">
        <v>1</v>
      </c>
      <c r="F367">
        <v>1</v>
      </c>
      <c r="G367">
        <v>1</v>
      </c>
      <c r="H367">
        <v>3</v>
      </c>
      <c r="I367" t="s">
        <v>1054</v>
      </c>
      <c r="J367" t="s">
        <v>1055</v>
      </c>
      <c r="K367" t="s">
        <v>1056</v>
      </c>
      <c r="L367">
        <v>1354</v>
      </c>
      <c r="N367">
        <v>1010</v>
      </c>
      <c r="O367" t="s">
        <v>143</v>
      </c>
      <c r="P367" t="s">
        <v>143</v>
      </c>
      <c r="Q367">
        <v>1</v>
      </c>
      <c r="X367">
        <v>0</v>
      </c>
      <c r="Y367">
        <v>20.99</v>
      </c>
      <c r="Z367">
        <v>0</v>
      </c>
      <c r="AA367">
        <v>0</v>
      </c>
      <c r="AB367">
        <v>0</v>
      </c>
      <c r="AC367">
        <v>1</v>
      </c>
      <c r="AD367">
        <v>0</v>
      </c>
      <c r="AE367">
        <v>0</v>
      </c>
      <c r="AF367" t="s">
        <v>6</v>
      </c>
      <c r="AG367">
        <v>0</v>
      </c>
      <c r="AH367">
        <v>2</v>
      </c>
      <c r="AI367">
        <v>54030940</v>
      </c>
      <c r="AJ367">
        <v>361</v>
      </c>
      <c r="AK367">
        <v>0</v>
      </c>
      <c r="AL367">
        <v>0</v>
      </c>
      <c r="AM367">
        <v>0</v>
      </c>
      <c r="AN367">
        <v>0</v>
      </c>
      <c r="AO367">
        <v>0</v>
      </c>
      <c r="AP367">
        <v>0</v>
      </c>
      <c r="AQ367">
        <v>0</v>
      </c>
      <c r="AR367">
        <v>0</v>
      </c>
    </row>
    <row r="368" spans="1:44">
      <c r="A368">
        <f>ROW(Source!A951)</f>
        <v>951</v>
      </c>
      <c r="B368">
        <v>54030969</v>
      </c>
      <c r="C368">
        <v>54030960</v>
      </c>
      <c r="D368">
        <v>18410255</v>
      </c>
      <c r="E368">
        <v>1</v>
      </c>
      <c r="F368">
        <v>1</v>
      </c>
      <c r="G368">
        <v>1</v>
      </c>
      <c r="H368">
        <v>1</v>
      </c>
      <c r="I368" t="s">
        <v>880</v>
      </c>
      <c r="J368" t="s">
        <v>6</v>
      </c>
      <c r="K368" t="s">
        <v>881</v>
      </c>
      <c r="L368">
        <v>1369</v>
      </c>
      <c r="N368">
        <v>1013</v>
      </c>
      <c r="O368" t="s">
        <v>738</v>
      </c>
      <c r="P368" t="s">
        <v>738</v>
      </c>
      <c r="Q368">
        <v>1</v>
      </c>
      <c r="X368">
        <v>3.91</v>
      </c>
      <c r="Y368">
        <v>0</v>
      </c>
      <c r="Z368">
        <v>0</v>
      </c>
      <c r="AA368">
        <v>0</v>
      </c>
      <c r="AB368">
        <v>10.94</v>
      </c>
      <c r="AC368">
        <v>0</v>
      </c>
      <c r="AD368">
        <v>1</v>
      </c>
      <c r="AE368">
        <v>1</v>
      </c>
      <c r="AF368" t="s">
        <v>6</v>
      </c>
      <c r="AG368">
        <v>3.91</v>
      </c>
      <c r="AH368">
        <v>2</v>
      </c>
      <c r="AI368">
        <v>54030961</v>
      </c>
      <c r="AJ368">
        <v>362</v>
      </c>
      <c r="AK368">
        <v>0</v>
      </c>
      <c r="AL368">
        <v>0</v>
      </c>
      <c r="AM368">
        <v>0</v>
      </c>
      <c r="AN368">
        <v>0</v>
      </c>
      <c r="AO368">
        <v>0</v>
      </c>
      <c r="AP368">
        <v>0</v>
      </c>
      <c r="AQ368">
        <v>0</v>
      </c>
      <c r="AR368">
        <v>0</v>
      </c>
    </row>
    <row r="369" spans="1:44">
      <c r="A369">
        <f>ROW(Source!A951)</f>
        <v>951</v>
      </c>
      <c r="B369">
        <v>54030970</v>
      </c>
      <c r="C369">
        <v>54030960</v>
      </c>
      <c r="D369">
        <v>121548</v>
      </c>
      <c r="E369">
        <v>1</v>
      </c>
      <c r="F369">
        <v>1</v>
      </c>
      <c r="G369">
        <v>1</v>
      </c>
      <c r="H369">
        <v>1</v>
      </c>
      <c r="I369" t="s">
        <v>108</v>
      </c>
      <c r="J369" t="s">
        <v>6</v>
      </c>
      <c r="K369" t="s">
        <v>741</v>
      </c>
      <c r="L369">
        <v>608254</v>
      </c>
      <c r="N369">
        <v>1013</v>
      </c>
      <c r="O369" t="s">
        <v>742</v>
      </c>
      <c r="P369" t="s">
        <v>742</v>
      </c>
      <c r="Q369">
        <v>1</v>
      </c>
      <c r="X369">
        <v>0.01</v>
      </c>
      <c r="Y369">
        <v>0</v>
      </c>
      <c r="Z369">
        <v>0</v>
      </c>
      <c r="AA369">
        <v>0</v>
      </c>
      <c r="AB369">
        <v>0</v>
      </c>
      <c r="AC369">
        <v>0</v>
      </c>
      <c r="AD369">
        <v>1</v>
      </c>
      <c r="AE369">
        <v>2</v>
      </c>
      <c r="AF369" t="s">
        <v>6</v>
      </c>
      <c r="AG369">
        <v>0.01</v>
      </c>
      <c r="AH369">
        <v>2</v>
      </c>
      <c r="AI369">
        <v>54030962</v>
      </c>
      <c r="AJ369">
        <v>363</v>
      </c>
      <c r="AK369">
        <v>0</v>
      </c>
      <c r="AL369">
        <v>0</v>
      </c>
      <c r="AM369">
        <v>0</v>
      </c>
      <c r="AN369">
        <v>0</v>
      </c>
      <c r="AO369">
        <v>0</v>
      </c>
      <c r="AP369">
        <v>0</v>
      </c>
      <c r="AQ369">
        <v>0</v>
      </c>
      <c r="AR369">
        <v>0</v>
      </c>
    </row>
    <row r="370" spans="1:44">
      <c r="A370">
        <f>ROW(Source!A951)</f>
        <v>951</v>
      </c>
      <c r="B370">
        <v>54030971</v>
      </c>
      <c r="C370">
        <v>54030960</v>
      </c>
      <c r="D370">
        <v>29172479</v>
      </c>
      <c r="E370">
        <v>1</v>
      </c>
      <c r="F370">
        <v>1</v>
      </c>
      <c r="G370">
        <v>1</v>
      </c>
      <c r="H370">
        <v>2</v>
      </c>
      <c r="I370" t="s">
        <v>868</v>
      </c>
      <c r="J370" t="s">
        <v>869</v>
      </c>
      <c r="K370" t="s">
        <v>870</v>
      </c>
      <c r="L370">
        <v>1368</v>
      </c>
      <c r="N370">
        <v>1011</v>
      </c>
      <c r="O370" t="s">
        <v>746</v>
      </c>
      <c r="P370" t="s">
        <v>746</v>
      </c>
      <c r="Q370">
        <v>1</v>
      </c>
      <c r="X370">
        <v>0.01</v>
      </c>
      <c r="Y370">
        <v>0</v>
      </c>
      <c r="Z370">
        <v>99.89</v>
      </c>
      <c r="AA370">
        <v>10.06</v>
      </c>
      <c r="AB370">
        <v>0</v>
      </c>
      <c r="AC370">
        <v>0</v>
      </c>
      <c r="AD370">
        <v>1</v>
      </c>
      <c r="AE370">
        <v>0</v>
      </c>
      <c r="AF370" t="s">
        <v>6</v>
      </c>
      <c r="AG370">
        <v>0.01</v>
      </c>
      <c r="AH370">
        <v>2</v>
      </c>
      <c r="AI370">
        <v>54030963</v>
      </c>
      <c r="AJ370">
        <v>364</v>
      </c>
      <c r="AK370">
        <v>0</v>
      </c>
      <c r="AL370">
        <v>0</v>
      </c>
      <c r="AM370">
        <v>0</v>
      </c>
      <c r="AN370">
        <v>0</v>
      </c>
      <c r="AO370">
        <v>0</v>
      </c>
      <c r="AP370">
        <v>0</v>
      </c>
      <c r="AQ370">
        <v>0</v>
      </c>
      <c r="AR370">
        <v>0</v>
      </c>
    </row>
    <row r="371" spans="1:44">
      <c r="A371">
        <f>ROW(Source!A951)</f>
        <v>951</v>
      </c>
      <c r="B371">
        <v>54030972</v>
      </c>
      <c r="C371">
        <v>54030960</v>
      </c>
      <c r="D371">
        <v>29172513</v>
      </c>
      <c r="E371">
        <v>1</v>
      </c>
      <c r="F371">
        <v>1</v>
      </c>
      <c r="G371">
        <v>1</v>
      </c>
      <c r="H371">
        <v>2</v>
      </c>
      <c r="I371" t="s">
        <v>871</v>
      </c>
      <c r="J371" t="s">
        <v>872</v>
      </c>
      <c r="K371" t="s">
        <v>873</v>
      </c>
      <c r="L371">
        <v>1368</v>
      </c>
      <c r="N371">
        <v>1011</v>
      </c>
      <c r="O371" t="s">
        <v>746</v>
      </c>
      <c r="P371" t="s">
        <v>746</v>
      </c>
      <c r="Q371">
        <v>1</v>
      </c>
      <c r="X371">
        <v>0.01</v>
      </c>
      <c r="Y371">
        <v>0</v>
      </c>
      <c r="Z371">
        <v>1.7</v>
      </c>
      <c r="AA371">
        <v>0</v>
      </c>
      <c r="AB371">
        <v>0</v>
      </c>
      <c r="AC371">
        <v>0</v>
      </c>
      <c r="AD371">
        <v>1</v>
      </c>
      <c r="AE371">
        <v>0</v>
      </c>
      <c r="AF371" t="s">
        <v>6</v>
      </c>
      <c r="AG371">
        <v>0.01</v>
      </c>
      <c r="AH371">
        <v>2</v>
      </c>
      <c r="AI371">
        <v>54030964</v>
      </c>
      <c r="AJ371">
        <v>365</v>
      </c>
      <c r="AK371">
        <v>0</v>
      </c>
      <c r="AL371">
        <v>0</v>
      </c>
      <c r="AM371">
        <v>0</v>
      </c>
      <c r="AN371">
        <v>0</v>
      </c>
      <c r="AO371">
        <v>0</v>
      </c>
      <c r="AP371">
        <v>0</v>
      </c>
      <c r="AQ371">
        <v>0</v>
      </c>
      <c r="AR371">
        <v>0</v>
      </c>
    </row>
    <row r="372" spans="1:44">
      <c r="A372">
        <f>ROW(Source!A951)</f>
        <v>951</v>
      </c>
      <c r="B372">
        <v>54030973</v>
      </c>
      <c r="C372">
        <v>54030960</v>
      </c>
      <c r="D372">
        <v>29174653</v>
      </c>
      <c r="E372">
        <v>1</v>
      </c>
      <c r="F372">
        <v>1</v>
      </c>
      <c r="G372">
        <v>1</v>
      </c>
      <c r="H372">
        <v>2</v>
      </c>
      <c r="I372" t="s">
        <v>874</v>
      </c>
      <c r="J372" t="s">
        <v>875</v>
      </c>
      <c r="K372" t="s">
        <v>876</v>
      </c>
      <c r="L372">
        <v>1368</v>
      </c>
      <c r="N372">
        <v>1011</v>
      </c>
      <c r="O372" t="s">
        <v>746</v>
      </c>
      <c r="P372" t="s">
        <v>746</v>
      </c>
      <c r="Q372">
        <v>1</v>
      </c>
      <c r="X372">
        <v>1.1200000000000001</v>
      </c>
      <c r="Y372">
        <v>0</v>
      </c>
      <c r="Z372">
        <v>6.82</v>
      </c>
      <c r="AA372">
        <v>0</v>
      </c>
      <c r="AB372">
        <v>0</v>
      </c>
      <c r="AC372">
        <v>0</v>
      </c>
      <c r="AD372">
        <v>1</v>
      </c>
      <c r="AE372">
        <v>0</v>
      </c>
      <c r="AF372" t="s">
        <v>6</v>
      </c>
      <c r="AG372">
        <v>1.1200000000000001</v>
      </c>
      <c r="AH372">
        <v>2</v>
      </c>
      <c r="AI372">
        <v>54030965</v>
      </c>
      <c r="AJ372">
        <v>366</v>
      </c>
      <c r="AK372">
        <v>0</v>
      </c>
      <c r="AL372">
        <v>0</v>
      </c>
      <c r="AM372">
        <v>0</v>
      </c>
      <c r="AN372">
        <v>0</v>
      </c>
      <c r="AO372">
        <v>0</v>
      </c>
      <c r="AP372">
        <v>0</v>
      </c>
      <c r="AQ372">
        <v>0</v>
      </c>
      <c r="AR372">
        <v>0</v>
      </c>
    </row>
    <row r="373" spans="1:44">
      <c r="A373">
        <f>ROW(Source!A951)</f>
        <v>951</v>
      </c>
      <c r="B373">
        <v>54030974</v>
      </c>
      <c r="C373">
        <v>54030960</v>
      </c>
      <c r="D373">
        <v>29174913</v>
      </c>
      <c r="E373">
        <v>1</v>
      </c>
      <c r="F373">
        <v>1</v>
      </c>
      <c r="G373">
        <v>1</v>
      </c>
      <c r="H373">
        <v>2</v>
      </c>
      <c r="I373" t="s">
        <v>760</v>
      </c>
      <c r="J373" t="s">
        <v>761</v>
      </c>
      <c r="K373" t="s">
        <v>762</v>
      </c>
      <c r="L373">
        <v>1368</v>
      </c>
      <c r="N373">
        <v>1011</v>
      </c>
      <c r="O373" t="s">
        <v>746</v>
      </c>
      <c r="P373" t="s">
        <v>746</v>
      </c>
      <c r="Q373">
        <v>1</v>
      </c>
      <c r="X373">
        <v>0.03</v>
      </c>
      <c r="Y373">
        <v>0</v>
      </c>
      <c r="Z373">
        <v>87.17</v>
      </c>
      <c r="AA373">
        <v>11.6</v>
      </c>
      <c r="AB373">
        <v>0</v>
      </c>
      <c r="AC373">
        <v>0</v>
      </c>
      <c r="AD373">
        <v>1</v>
      </c>
      <c r="AE373">
        <v>0</v>
      </c>
      <c r="AF373" t="s">
        <v>6</v>
      </c>
      <c r="AG373">
        <v>0.03</v>
      </c>
      <c r="AH373">
        <v>2</v>
      </c>
      <c r="AI373">
        <v>54030966</v>
      </c>
      <c r="AJ373">
        <v>367</v>
      </c>
      <c r="AK373">
        <v>0</v>
      </c>
      <c r="AL373">
        <v>0</v>
      </c>
      <c r="AM373">
        <v>0</v>
      </c>
      <c r="AN373">
        <v>0</v>
      </c>
      <c r="AO373">
        <v>0</v>
      </c>
      <c r="AP373">
        <v>0</v>
      </c>
      <c r="AQ373">
        <v>0</v>
      </c>
      <c r="AR373">
        <v>0</v>
      </c>
    </row>
    <row r="374" spans="1:44">
      <c r="A374">
        <f>ROW(Source!A951)</f>
        <v>951</v>
      </c>
      <c r="B374">
        <v>54030975</v>
      </c>
      <c r="C374">
        <v>54030960</v>
      </c>
      <c r="D374">
        <v>29107700</v>
      </c>
      <c r="E374">
        <v>1</v>
      </c>
      <c r="F374">
        <v>1</v>
      </c>
      <c r="G374">
        <v>1</v>
      </c>
      <c r="H374">
        <v>3</v>
      </c>
      <c r="I374" t="s">
        <v>805</v>
      </c>
      <c r="J374" t="s">
        <v>806</v>
      </c>
      <c r="K374" t="s">
        <v>807</v>
      </c>
      <c r="L374">
        <v>1348</v>
      </c>
      <c r="N374">
        <v>1009</v>
      </c>
      <c r="O374" t="s">
        <v>172</v>
      </c>
      <c r="P374" t="s">
        <v>172</v>
      </c>
      <c r="Q374">
        <v>1000</v>
      </c>
      <c r="X374">
        <v>1.2999999999999999E-3</v>
      </c>
      <c r="Y374">
        <v>6667.01</v>
      </c>
      <c r="Z374">
        <v>0</v>
      </c>
      <c r="AA374">
        <v>0</v>
      </c>
      <c r="AB374">
        <v>0</v>
      </c>
      <c r="AC374">
        <v>0</v>
      </c>
      <c r="AD374">
        <v>1</v>
      </c>
      <c r="AE374">
        <v>0</v>
      </c>
      <c r="AF374" t="s">
        <v>6</v>
      </c>
      <c r="AG374">
        <v>1.2999999999999999E-3</v>
      </c>
      <c r="AH374">
        <v>2</v>
      </c>
      <c r="AI374">
        <v>54030967</v>
      </c>
      <c r="AJ374">
        <v>368</v>
      </c>
      <c r="AK374">
        <v>0</v>
      </c>
      <c r="AL374">
        <v>0</v>
      </c>
      <c r="AM374">
        <v>0</v>
      </c>
      <c r="AN374">
        <v>0</v>
      </c>
      <c r="AO374">
        <v>0</v>
      </c>
      <c r="AP374">
        <v>0</v>
      </c>
      <c r="AQ374">
        <v>0</v>
      </c>
      <c r="AR374">
        <v>0</v>
      </c>
    </row>
    <row r="375" spans="1:44">
      <c r="A375">
        <f>ROW(Source!A951)</f>
        <v>951</v>
      </c>
      <c r="B375">
        <v>54030976</v>
      </c>
      <c r="C375">
        <v>54030960</v>
      </c>
      <c r="D375">
        <v>29122423</v>
      </c>
      <c r="E375">
        <v>1</v>
      </c>
      <c r="F375">
        <v>1</v>
      </c>
      <c r="G375">
        <v>1</v>
      </c>
      <c r="H375">
        <v>3</v>
      </c>
      <c r="I375" t="s">
        <v>179</v>
      </c>
      <c r="J375" t="s">
        <v>181</v>
      </c>
      <c r="K375" t="s">
        <v>180</v>
      </c>
      <c r="L375">
        <v>1348</v>
      </c>
      <c r="N375">
        <v>1009</v>
      </c>
      <c r="O375" t="s">
        <v>172</v>
      </c>
      <c r="P375" t="s">
        <v>172</v>
      </c>
      <c r="Q375">
        <v>1000</v>
      </c>
      <c r="X375">
        <v>8.9999999999999993E-3</v>
      </c>
      <c r="Y375">
        <v>9927.0300000000007</v>
      </c>
      <c r="Z375">
        <v>0</v>
      </c>
      <c r="AA375">
        <v>0</v>
      </c>
      <c r="AB375">
        <v>0</v>
      </c>
      <c r="AC375">
        <v>0</v>
      </c>
      <c r="AD375">
        <v>1</v>
      </c>
      <c r="AE375">
        <v>0</v>
      </c>
      <c r="AF375" t="s">
        <v>6</v>
      </c>
      <c r="AG375">
        <v>8.9999999999999993E-3</v>
      </c>
      <c r="AH375">
        <v>2</v>
      </c>
      <c r="AI375">
        <v>54030968</v>
      </c>
      <c r="AJ375">
        <v>369</v>
      </c>
      <c r="AK375">
        <v>0</v>
      </c>
      <c r="AL375">
        <v>0</v>
      </c>
      <c r="AM375">
        <v>0</v>
      </c>
      <c r="AN375">
        <v>0</v>
      </c>
      <c r="AO375">
        <v>0</v>
      </c>
      <c r="AP375">
        <v>0</v>
      </c>
      <c r="AQ375">
        <v>0</v>
      </c>
      <c r="AR375">
        <v>0</v>
      </c>
    </row>
    <row r="376" spans="1:44">
      <c r="A376">
        <f>ROW(Source!A1075)</f>
        <v>1075</v>
      </c>
      <c r="B376">
        <v>54031000</v>
      </c>
      <c r="C376">
        <v>54030997</v>
      </c>
      <c r="D376">
        <v>29478568</v>
      </c>
      <c r="E376">
        <v>1</v>
      </c>
      <c r="F376">
        <v>1</v>
      </c>
      <c r="G376">
        <v>1</v>
      </c>
      <c r="H376">
        <v>1</v>
      </c>
      <c r="I376" t="s">
        <v>1057</v>
      </c>
      <c r="J376" t="s">
        <v>6</v>
      </c>
      <c r="K376" t="s">
        <v>1058</v>
      </c>
      <c r="L376">
        <v>1369</v>
      </c>
      <c r="N376">
        <v>1013</v>
      </c>
      <c r="O376" t="s">
        <v>738</v>
      </c>
      <c r="P376" t="s">
        <v>738</v>
      </c>
      <c r="Q376">
        <v>1</v>
      </c>
      <c r="X376">
        <v>1.62</v>
      </c>
      <c r="Y376">
        <v>0</v>
      </c>
      <c r="Z376">
        <v>0</v>
      </c>
      <c r="AA376">
        <v>0</v>
      </c>
      <c r="AB376">
        <v>12.92</v>
      </c>
      <c r="AC376">
        <v>0</v>
      </c>
      <c r="AD376">
        <v>1</v>
      </c>
      <c r="AE376">
        <v>1</v>
      </c>
      <c r="AF376" t="s">
        <v>6</v>
      </c>
      <c r="AG376">
        <v>1.62</v>
      </c>
      <c r="AH376">
        <v>2</v>
      </c>
      <c r="AI376">
        <v>54030998</v>
      </c>
      <c r="AJ376">
        <v>370</v>
      </c>
      <c r="AK376">
        <v>0</v>
      </c>
      <c r="AL376">
        <v>0</v>
      </c>
      <c r="AM376">
        <v>0</v>
      </c>
      <c r="AN376">
        <v>0</v>
      </c>
      <c r="AO376">
        <v>0</v>
      </c>
      <c r="AP376">
        <v>0</v>
      </c>
      <c r="AQ376">
        <v>0</v>
      </c>
      <c r="AR376">
        <v>0</v>
      </c>
    </row>
    <row r="377" spans="1:44">
      <c r="A377">
        <f>ROW(Source!A1075)</f>
        <v>1075</v>
      </c>
      <c r="B377">
        <v>54031001</v>
      </c>
      <c r="C377">
        <v>54030997</v>
      </c>
      <c r="D377">
        <v>29477608</v>
      </c>
      <c r="E377">
        <v>1</v>
      </c>
      <c r="F377">
        <v>1</v>
      </c>
      <c r="G377">
        <v>1</v>
      </c>
      <c r="H377">
        <v>1</v>
      </c>
      <c r="I377" t="s">
        <v>1059</v>
      </c>
      <c r="J377" t="s">
        <v>6</v>
      </c>
      <c r="K377" t="s">
        <v>1060</v>
      </c>
      <c r="L377">
        <v>1369</v>
      </c>
      <c r="N377">
        <v>1013</v>
      </c>
      <c r="O377" t="s">
        <v>738</v>
      </c>
      <c r="P377" t="s">
        <v>738</v>
      </c>
      <c r="Q377">
        <v>1</v>
      </c>
      <c r="X377">
        <v>1.62</v>
      </c>
      <c r="Y377">
        <v>0</v>
      </c>
      <c r="Z377">
        <v>0</v>
      </c>
      <c r="AA377">
        <v>0</v>
      </c>
      <c r="AB377">
        <v>12.69</v>
      </c>
      <c r="AC377">
        <v>0</v>
      </c>
      <c r="AD377">
        <v>1</v>
      </c>
      <c r="AE377">
        <v>1</v>
      </c>
      <c r="AF377" t="s">
        <v>6</v>
      </c>
      <c r="AG377">
        <v>1.62</v>
      </c>
      <c r="AH377">
        <v>2</v>
      </c>
      <c r="AI377">
        <v>54030999</v>
      </c>
      <c r="AJ377">
        <v>371</v>
      </c>
      <c r="AK377">
        <v>0</v>
      </c>
      <c r="AL377">
        <v>0</v>
      </c>
      <c r="AM377">
        <v>0</v>
      </c>
      <c r="AN377">
        <v>0</v>
      </c>
      <c r="AO377">
        <v>0</v>
      </c>
      <c r="AP377">
        <v>0</v>
      </c>
      <c r="AQ377">
        <v>0</v>
      </c>
      <c r="AR377">
        <v>0</v>
      </c>
    </row>
    <row r="378" spans="1:44">
      <c r="A378">
        <f>ROW(Source!A1076)</f>
        <v>1076</v>
      </c>
      <c r="B378">
        <v>54031005</v>
      </c>
      <c r="C378">
        <v>54031002</v>
      </c>
      <c r="D378">
        <v>29478568</v>
      </c>
      <c r="E378">
        <v>1</v>
      </c>
      <c r="F378">
        <v>1</v>
      </c>
      <c r="G378">
        <v>1</v>
      </c>
      <c r="H378">
        <v>1</v>
      </c>
      <c r="I378" t="s">
        <v>1057</v>
      </c>
      <c r="J378" t="s">
        <v>6</v>
      </c>
      <c r="K378" t="s">
        <v>1058</v>
      </c>
      <c r="L378">
        <v>1369</v>
      </c>
      <c r="N378">
        <v>1013</v>
      </c>
      <c r="O378" t="s">
        <v>738</v>
      </c>
      <c r="P378" t="s">
        <v>738</v>
      </c>
      <c r="Q378">
        <v>1</v>
      </c>
      <c r="X378">
        <v>0.61</v>
      </c>
      <c r="Y378">
        <v>0</v>
      </c>
      <c r="Z378">
        <v>0</v>
      </c>
      <c r="AA378">
        <v>0</v>
      </c>
      <c r="AB378">
        <v>12.92</v>
      </c>
      <c r="AC378">
        <v>0</v>
      </c>
      <c r="AD378">
        <v>1</v>
      </c>
      <c r="AE378">
        <v>1</v>
      </c>
      <c r="AF378" t="s">
        <v>6</v>
      </c>
      <c r="AG378">
        <v>0.61</v>
      </c>
      <c r="AH378">
        <v>2</v>
      </c>
      <c r="AI378">
        <v>54031003</v>
      </c>
      <c r="AJ378">
        <v>372</v>
      </c>
      <c r="AK378">
        <v>0</v>
      </c>
      <c r="AL378">
        <v>0</v>
      </c>
      <c r="AM378">
        <v>0</v>
      </c>
      <c r="AN378">
        <v>0</v>
      </c>
      <c r="AO378">
        <v>0</v>
      </c>
      <c r="AP378">
        <v>0</v>
      </c>
      <c r="AQ378">
        <v>0</v>
      </c>
      <c r="AR378">
        <v>0</v>
      </c>
    </row>
    <row r="379" spans="1:44">
      <c r="A379">
        <f>ROW(Source!A1076)</f>
        <v>1076</v>
      </c>
      <c r="B379">
        <v>54031006</v>
      </c>
      <c r="C379">
        <v>54031002</v>
      </c>
      <c r="D379">
        <v>29477608</v>
      </c>
      <c r="E379">
        <v>1</v>
      </c>
      <c r="F379">
        <v>1</v>
      </c>
      <c r="G379">
        <v>1</v>
      </c>
      <c r="H379">
        <v>1</v>
      </c>
      <c r="I379" t="s">
        <v>1059</v>
      </c>
      <c r="J379" t="s">
        <v>6</v>
      </c>
      <c r="K379" t="s">
        <v>1060</v>
      </c>
      <c r="L379">
        <v>1369</v>
      </c>
      <c r="N379">
        <v>1013</v>
      </c>
      <c r="O379" t="s">
        <v>738</v>
      </c>
      <c r="P379" t="s">
        <v>738</v>
      </c>
      <c r="Q379">
        <v>1</v>
      </c>
      <c r="X379">
        <v>0.61</v>
      </c>
      <c r="Y379">
        <v>0</v>
      </c>
      <c r="Z379">
        <v>0</v>
      </c>
      <c r="AA379">
        <v>0</v>
      </c>
      <c r="AB379">
        <v>12.69</v>
      </c>
      <c r="AC379">
        <v>0</v>
      </c>
      <c r="AD379">
        <v>1</v>
      </c>
      <c r="AE379">
        <v>1</v>
      </c>
      <c r="AF379" t="s">
        <v>6</v>
      </c>
      <c r="AG379">
        <v>0.61</v>
      </c>
      <c r="AH379">
        <v>2</v>
      </c>
      <c r="AI379">
        <v>54031004</v>
      </c>
      <c r="AJ379">
        <v>373</v>
      </c>
      <c r="AK379">
        <v>0</v>
      </c>
      <c r="AL379">
        <v>0</v>
      </c>
      <c r="AM379">
        <v>0</v>
      </c>
      <c r="AN379">
        <v>0</v>
      </c>
      <c r="AO379">
        <v>0</v>
      </c>
      <c r="AP379">
        <v>0</v>
      </c>
      <c r="AQ379">
        <v>0</v>
      </c>
      <c r="AR379">
        <v>0</v>
      </c>
    </row>
    <row r="380" spans="1:44">
      <c r="A380">
        <f>ROW(Source!A1077)</f>
        <v>1077</v>
      </c>
      <c r="B380">
        <v>54031010</v>
      </c>
      <c r="C380">
        <v>54031007</v>
      </c>
      <c r="D380">
        <v>29478568</v>
      </c>
      <c r="E380">
        <v>1</v>
      </c>
      <c r="F380">
        <v>1</v>
      </c>
      <c r="G380">
        <v>1</v>
      </c>
      <c r="H380">
        <v>1</v>
      </c>
      <c r="I380" t="s">
        <v>1057</v>
      </c>
      <c r="J380" t="s">
        <v>6</v>
      </c>
      <c r="K380" t="s">
        <v>1058</v>
      </c>
      <c r="L380">
        <v>1369</v>
      </c>
      <c r="N380">
        <v>1013</v>
      </c>
      <c r="O380" t="s">
        <v>738</v>
      </c>
      <c r="P380" t="s">
        <v>738</v>
      </c>
      <c r="Q380">
        <v>1</v>
      </c>
      <c r="X380">
        <v>0.81</v>
      </c>
      <c r="Y380">
        <v>0</v>
      </c>
      <c r="Z380">
        <v>0</v>
      </c>
      <c r="AA380">
        <v>0</v>
      </c>
      <c r="AB380">
        <v>12.92</v>
      </c>
      <c r="AC380">
        <v>0</v>
      </c>
      <c r="AD380">
        <v>1</v>
      </c>
      <c r="AE380">
        <v>1</v>
      </c>
      <c r="AF380" t="s">
        <v>6</v>
      </c>
      <c r="AG380">
        <v>0.81</v>
      </c>
      <c r="AH380">
        <v>2</v>
      </c>
      <c r="AI380">
        <v>54031008</v>
      </c>
      <c r="AJ380">
        <v>374</v>
      </c>
      <c r="AK380">
        <v>0</v>
      </c>
      <c r="AL380">
        <v>0</v>
      </c>
      <c r="AM380">
        <v>0</v>
      </c>
      <c r="AN380">
        <v>0</v>
      </c>
      <c r="AO380">
        <v>0</v>
      </c>
      <c r="AP380">
        <v>0</v>
      </c>
      <c r="AQ380">
        <v>0</v>
      </c>
      <c r="AR380">
        <v>0</v>
      </c>
    </row>
    <row r="381" spans="1:44">
      <c r="A381">
        <f>ROW(Source!A1077)</f>
        <v>1077</v>
      </c>
      <c r="B381">
        <v>54031011</v>
      </c>
      <c r="C381">
        <v>54031007</v>
      </c>
      <c r="D381">
        <v>29477608</v>
      </c>
      <c r="E381">
        <v>1</v>
      </c>
      <c r="F381">
        <v>1</v>
      </c>
      <c r="G381">
        <v>1</v>
      </c>
      <c r="H381">
        <v>1</v>
      </c>
      <c r="I381" t="s">
        <v>1059</v>
      </c>
      <c r="J381" t="s">
        <v>6</v>
      </c>
      <c r="K381" t="s">
        <v>1060</v>
      </c>
      <c r="L381">
        <v>1369</v>
      </c>
      <c r="N381">
        <v>1013</v>
      </c>
      <c r="O381" t="s">
        <v>738</v>
      </c>
      <c r="P381" t="s">
        <v>738</v>
      </c>
      <c r="Q381">
        <v>1</v>
      </c>
      <c r="X381">
        <v>0.81</v>
      </c>
      <c r="Y381">
        <v>0</v>
      </c>
      <c r="Z381">
        <v>0</v>
      </c>
      <c r="AA381">
        <v>0</v>
      </c>
      <c r="AB381">
        <v>12.69</v>
      </c>
      <c r="AC381">
        <v>0</v>
      </c>
      <c r="AD381">
        <v>1</v>
      </c>
      <c r="AE381">
        <v>1</v>
      </c>
      <c r="AF381" t="s">
        <v>6</v>
      </c>
      <c r="AG381">
        <v>0.81</v>
      </c>
      <c r="AH381">
        <v>2</v>
      </c>
      <c r="AI381">
        <v>54031009</v>
      </c>
      <c r="AJ381">
        <v>375</v>
      </c>
      <c r="AK381">
        <v>0</v>
      </c>
      <c r="AL381">
        <v>0</v>
      </c>
      <c r="AM381">
        <v>0</v>
      </c>
      <c r="AN381">
        <v>0</v>
      </c>
      <c r="AO381">
        <v>0</v>
      </c>
      <c r="AP381">
        <v>0</v>
      </c>
      <c r="AQ381">
        <v>0</v>
      </c>
      <c r="AR381">
        <v>0</v>
      </c>
    </row>
    <row r="382" spans="1:44">
      <c r="A382">
        <f>ROW(Source!A1078)</f>
        <v>1078</v>
      </c>
      <c r="B382">
        <v>54031015</v>
      </c>
      <c r="C382">
        <v>54031012</v>
      </c>
      <c r="D382">
        <v>29478568</v>
      </c>
      <c r="E382">
        <v>1</v>
      </c>
      <c r="F382">
        <v>1</v>
      </c>
      <c r="G382">
        <v>1</v>
      </c>
      <c r="H382">
        <v>1</v>
      </c>
      <c r="I382" t="s">
        <v>1057</v>
      </c>
      <c r="J382" t="s">
        <v>6</v>
      </c>
      <c r="K382" t="s">
        <v>1058</v>
      </c>
      <c r="L382">
        <v>1369</v>
      </c>
      <c r="N382">
        <v>1013</v>
      </c>
      <c r="O382" t="s">
        <v>738</v>
      </c>
      <c r="P382" t="s">
        <v>738</v>
      </c>
      <c r="Q382">
        <v>1</v>
      </c>
      <c r="X382">
        <v>6.48</v>
      </c>
      <c r="Y382">
        <v>0</v>
      </c>
      <c r="Z382">
        <v>0</v>
      </c>
      <c r="AA382">
        <v>0</v>
      </c>
      <c r="AB382">
        <v>12.92</v>
      </c>
      <c r="AC382">
        <v>0</v>
      </c>
      <c r="AD382">
        <v>1</v>
      </c>
      <c r="AE382">
        <v>1</v>
      </c>
      <c r="AF382" t="s">
        <v>6</v>
      </c>
      <c r="AG382">
        <v>6.48</v>
      </c>
      <c r="AH382">
        <v>2</v>
      </c>
      <c r="AI382">
        <v>54031013</v>
      </c>
      <c r="AJ382">
        <v>376</v>
      </c>
      <c r="AK382">
        <v>0</v>
      </c>
      <c r="AL382">
        <v>0</v>
      </c>
      <c r="AM382">
        <v>0</v>
      </c>
      <c r="AN382">
        <v>0</v>
      </c>
      <c r="AO382">
        <v>0</v>
      </c>
      <c r="AP382">
        <v>0</v>
      </c>
      <c r="AQ382">
        <v>0</v>
      </c>
      <c r="AR382">
        <v>0</v>
      </c>
    </row>
    <row r="383" spans="1:44">
      <c r="A383">
        <f>ROW(Source!A1078)</f>
        <v>1078</v>
      </c>
      <c r="B383">
        <v>54031016</v>
      </c>
      <c r="C383">
        <v>54031012</v>
      </c>
      <c r="D383">
        <v>29477608</v>
      </c>
      <c r="E383">
        <v>1</v>
      </c>
      <c r="F383">
        <v>1</v>
      </c>
      <c r="G383">
        <v>1</v>
      </c>
      <c r="H383">
        <v>1</v>
      </c>
      <c r="I383" t="s">
        <v>1059</v>
      </c>
      <c r="J383" t="s">
        <v>6</v>
      </c>
      <c r="K383" t="s">
        <v>1060</v>
      </c>
      <c r="L383">
        <v>1369</v>
      </c>
      <c r="N383">
        <v>1013</v>
      </c>
      <c r="O383" t="s">
        <v>738</v>
      </c>
      <c r="P383" t="s">
        <v>738</v>
      </c>
      <c r="Q383">
        <v>1</v>
      </c>
      <c r="X383">
        <v>6.48</v>
      </c>
      <c r="Y383">
        <v>0</v>
      </c>
      <c r="Z383">
        <v>0</v>
      </c>
      <c r="AA383">
        <v>0</v>
      </c>
      <c r="AB383">
        <v>12.69</v>
      </c>
      <c r="AC383">
        <v>0</v>
      </c>
      <c r="AD383">
        <v>1</v>
      </c>
      <c r="AE383">
        <v>1</v>
      </c>
      <c r="AF383" t="s">
        <v>6</v>
      </c>
      <c r="AG383">
        <v>6.48</v>
      </c>
      <c r="AH383">
        <v>2</v>
      </c>
      <c r="AI383">
        <v>54031014</v>
      </c>
      <c r="AJ383">
        <v>377</v>
      </c>
      <c r="AK383">
        <v>0</v>
      </c>
      <c r="AL383">
        <v>0</v>
      </c>
      <c r="AM383">
        <v>0</v>
      </c>
      <c r="AN383">
        <v>0</v>
      </c>
      <c r="AO383">
        <v>0</v>
      </c>
      <c r="AP383">
        <v>0</v>
      </c>
      <c r="AQ383">
        <v>0</v>
      </c>
      <c r="AR383">
        <v>0</v>
      </c>
    </row>
    <row r="384" spans="1:44">
      <c r="A384">
        <f>ROW(Source!A1079)</f>
        <v>1079</v>
      </c>
      <c r="B384">
        <v>54031021</v>
      </c>
      <c r="C384">
        <v>54031017</v>
      </c>
      <c r="D384">
        <v>29477854</v>
      </c>
      <c r="E384">
        <v>1</v>
      </c>
      <c r="F384">
        <v>1</v>
      </c>
      <c r="G384">
        <v>1</v>
      </c>
      <c r="H384">
        <v>1</v>
      </c>
      <c r="I384" t="s">
        <v>1061</v>
      </c>
      <c r="J384" t="s">
        <v>6</v>
      </c>
      <c r="K384" t="s">
        <v>1062</v>
      </c>
      <c r="L384">
        <v>1369</v>
      </c>
      <c r="N384">
        <v>1013</v>
      </c>
      <c r="O384" t="s">
        <v>738</v>
      </c>
      <c r="P384" t="s">
        <v>738</v>
      </c>
      <c r="Q384">
        <v>1</v>
      </c>
      <c r="X384">
        <v>1.08</v>
      </c>
      <c r="Y384">
        <v>0</v>
      </c>
      <c r="Z384">
        <v>0</v>
      </c>
      <c r="AA384">
        <v>0</v>
      </c>
      <c r="AB384">
        <v>9.6199999999999992</v>
      </c>
      <c r="AC384">
        <v>0</v>
      </c>
      <c r="AD384">
        <v>1</v>
      </c>
      <c r="AE384">
        <v>1</v>
      </c>
      <c r="AF384" t="s">
        <v>625</v>
      </c>
      <c r="AG384">
        <v>0.91800000000000004</v>
      </c>
      <c r="AH384">
        <v>2</v>
      </c>
      <c r="AI384">
        <v>54031018</v>
      </c>
      <c r="AJ384">
        <v>378</v>
      </c>
      <c r="AK384">
        <v>0</v>
      </c>
      <c r="AL384">
        <v>0</v>
      </c>
      <c r="AM384">
        <v>0</v>
      </c>
      <c r="AN384">
        <v>0</v>
      </c>
      <c r="AO384">
        <v>0</v>
      </c>
      <c r="AP384">
        <v>0</v>
      </c>
      <c r="AQ384">
        <v>0</v>
      </c>
      <c r="AR384">
        <v>0</v>
      </c>
    </row>
    <row r="385" spans="1:44">
      <c r="A385">
        <f>ROW(Source!A1079)</f>
        <v>1079</v>
      </c>
      <c r="B385">
        <v>54031022</v>
      </c>
      <c r="C385">
        <v>54031017</v>
      </c>
      <c r="D385">
        <v>29477658</v>
      </c>
      <c r="E385">
        <v>1</v>
      </c>
      <c r="F385">
        <v>1</v>
      </c>
      <c r="G385">
        <v>1</v>
      </c>
      <c r="H385">
        <v>1</v>
      </c>
      <c r="I385" t="s">
        <v>1063</v>
      </c>
      <c r="J385" t="s">
        <v>6</v>
      </c>
      <c r="K385" t="s">
        <v>1064</v>
      </c>
      <c r="L385">
        <v>1369</v>
      </c>
      <c r="N385">
        <v>1013</v>
      </c>
      <c r="O385" t="s">
        <v>738</v>
      </c>
      <c r="P385" t="s">
        <v>738</v>
      </c>
      <c r="Q385">
        <v>1</v>
      </c>
      <c r="X385">
        <v>3.24</v>
      </c>
      <c r="Y385">
        <v>0</v>
      </c>
      <c r="Z385">
        <v>0</v>
      </c>
      <c r="AA385">
        <v>0</v>
      </c>
      <c r="AB385">
        <v>14.09</v>
      </c>
      <c r="AC385">
        <v>0</v>
      </c>
      <c r="AD385">
        <v>1</v>
      </c>
      <c r="AE385">
        <v>1</v>
      </c>
      <c r="AF385" t="s">
        <v>625</v>
      </c>
      <c r="AG385">
        <v>2.754</v>
      </c>
      <c r="AH385">
        <v>2</v>
      </c>
      <c r="AI385">
        <v>54031019</v>
      </c>
      <c r="AJ385">
        <v>379</v>
      </c>
      <c r="AK385">
        <v>0</v>
      </c>
      <c r="AL385">
        <v>0</v>
      </c>
      <c r="AM385">
        <v>0</v>
      </c>
      <c r="AN385">
        <v>0</v>
      </c>
      <c r="AO385">
        <v>0</v>
      </c>
      <c r="AP385">
        <v>0</v>
      </c>
      <c r="AQ385">
        <v>0</v>
      </c>
      <c r="AR385">
        <v>0</v>
      </c>
    </row>
    <row r="386" spans="1:44">
      <c r="A386">
        <f>ROW(Source!A1079)</f>
        <v>1079</v>
      </c>
      <c r="B386">
        <v>54031023</v>
      </c>
      <c r="C386">
        <v>54031017</v>
      </c>
      <c r="D386">
        <v>29477609</v>
      </c>
      <c r="E386">
        <v>1</v>
      </c>
      <c r="F386">
        <v>1</v>
      </c>
      <c r="G386">
        <v>1</v>
      </c>
      <c r="H386">
        <v>1</v>
      </c>
      <c r="I386" t="s">
        <v>1065</v>
      </c>
      <c r="J386" t="s">
        <v>6</v>
      </c>
      <c r="K386" t="s">
        <v>1066</v>
      </c>
      <c r="L386">
        <v>1369</v>
      </c>
      <c r="N386">
        <v>1013</v>
      </c>
      <c r="O386" t="s">
        <v>738</v>
      </c>
      <c r="P386" t="s">
        <v>738</v>
      </c>
      <c r="Q386">
        <v>1</v>
      </c>
      <c r="X386">
        <v>1.08</v>
      </c>
      <c r="Y386">
        <v>0</v>
      </c>
      <c r="Z386">
        <v>0</v>
      </c>
      <c r="AA386">
        <v>0</v>
      </c>
      <c r="AB386">
        <v>9.17</v>
      </c>
      <c r="AC386">
        <v>0</v>
      </c>
      <c r="AD386">
        <v>1</v>
      </c>
      <c r="AE386">
        <v>1</v>
      </c>
      <c r="AF386" t="s">
        <v>625</v>
      </c>
      <c r="AG386">
        <v>0.91800000000000004</v>
      </c>
      <c r="AH386">
        <v>2</v>
      </c>
      <c r="AI386">
        <v>54031020</v>
      </c>
      <c r="AJ386">
        <v>380</v>
      </c>
      <c r="AK386">
        <v>0</v>
      </c>
      <c r="AL386">
        <v>0</v>
      </c>
      <c r="AM386">
        <v>0</v>
      </c>
      <c r="AN386">
        <v>0</v>
      </c>
      <c r="AO386">
        <v>0</v>
      </c>
      <c r="AP386">
        <v>0</v>
      </c>
      <c r="AQ386">
        <v>0</v>
      </c>
      <c r="AR386">
        <v>0</v>
      </c>
    </row>
    <row r="387" spans="1:44">
      <c r="A387">
        <f>ROW(Source!A1149)</f>
        <v>1149</v>
      </c>
      <c r="B387">
        <v>54031027</v>
      </c>
      <c r="C387">
        <v>54031024</v>
      </c>
      <c r="D387">
        <v>29478568</v>
      </c>
      <c r="E387">
        <v>1</v>
      </c>
      <c r="F387">
        <v>1</v>
      </c>
      <c r="G387">
        <v>1</v>
      </c>
      <c r="H387">
        <v>1</v>
      </c>
      <c r="I387" t="s">
        <v>1057</v>
      </c>
      <c r="J387" t="s">
        <v>6</v>
      </c>
      <c r="K387" t="s">
        <v>1058</v>
      </c>
      <c r="L387">
        <v>1369</v>
      </c>
      <c r="N387">
        <v>1013</v>
      </c>
      <c r="O387" t="s">
        <v>738</v>
      </c>
      <c r="P387" t="s">
        <v>738</v>
      </c>
      <c r="Q387">
        <v>1</v>
      </c>
      <c r="X387">
        <v>0.16</v>
      </c>
      <c r="Y387">
        <v>0</v>
      </c>
      <c r="Z387">
        <v>0</v>
      </c>
      <c r="AA387">
        <v>0</v>
      </c>
      <c r="AB387">
        <v>12.92</v>
      </c>
      <c r="AC387">
        <v>0</v>
      </c>
      <c r="AD387">
        <v>1</v>
      </c>
      <c r="AE387">
        <v>1</v>
      </c>
      <c r="AF387" t="s">
        <v>6</v>
      </c>
      <c r="AG387">
        <v>0.16</v>
      </c>
      <c r="AH387">
        <v>2</v>
      </c>
      <c r="AI387">
        <v>54031025</v>
      </c>
      <c r="AJ387">
        <v>381</v>
      </c>
      <c r="AK387">
        <v>0</v>
      </c>
      <c r="AL387">
        <v>0</v>
      </c>
      <c r="AM387">
        <v>0</v>
      </c>
      <c r="AN387">
        <v>0</v>
      </c>
      <c r="AO387">
        <v>0</v>
      </c>
      <c r="AP387">
        <v>0</v>
      </c>
      <c r="AQ387">
        <v>0</v>
      </c>
      <c r="AR387">
        <v>0</v>
      </c>
    </row>
    <row r="388" spans="1:44">
      <c r="A388">
        <f>ROW(Source!A1149)</f>
        <v>1149</v>
      </c>
      <c r="B388">
        <v>54031028</v>
      </c>
      <c r="C388">
        <v>54031024</v>
      </c>
      <c r="D388">
        <v>29477608</v>
      </c>
      <c r="E388">
        <v>1</v>
      </c>
      <c r="F388">
        <v>1</v>
      </c>
      <c r="G388">
        <v>1</v>
      </c>
      <c r="H388">
        <v>1</v>
      </c>
      <c r="I388" t="s">
        <v>1059</v>
      </c>
      <c r="J388" t="s">
        <v>6</v>
      </c>
      <c r="K388" t="s">
        <v>1060</v>
      </c>
      <c r="L388">
        <v>1369</v>
      </c>
      <c r="N388">
        <v>1013</v>
      </c>
      <c r="O388" t="s">
        <v>738</v>
      </c>
      <c r="P388" t="s">
        <v>738</v>
      </c>
      <c r="Q388">
        <v>1</v>
      </c>
      <c r="X388">
        <v>0.16</v>
      </c>
      <c r="Y388">
        <v>0</v>
      </c>
      <c r="Z388">
        <v>0</v>
      </c>
      <c r="AA388">
        <v>0</v>
      </c>
      <c r="AB388">
        <v>12.69</v>
      </c>
      <c r="AC388">
        <v>0</v>
      </c>
      <c r="AD388">
        <v>1</v>
      </c>
      <c r="AE388">
        <v>1</v>
      </c>
      <c r="AF388" t="s">
        <v>6</v>
      </c>
      <c r="AG388">
        <v>0.16</v>
      </c>
      <c r="AH388">
        <v>2</v>
      </c>
      <c r="AI388">
        <v>54031026</v>
      </c>
      <c r="AJ388">
        <v>382</v>
      </c>
      <c r="AK388">
        <v>0</v>
      </c>
      <c r="AL388">
        <v>0</v>
      </c>
      <c r="AM388">
        <v>0</v>
      </c>
      <c r="AN388">
        <v>0</v>
      </c>
      <c r="AO388">
        <v>0</v>
      </c>
      <c r="AP388">
        <v>0</v>
      </c>
      <c r="AQ388">
        <v>0</v>
      </c>
      <c r="AR388">
        <v>0</v>
      </c>
    </row>
    <row r="389" spans="1:44">
      <c r="A389">
        <f>ROW(Source!A1150)</f>
        <v>1150</v>
      </c>
      <c r="B389">
        <v>54031032</v>
      </c>
      <c r="C389">
        <v>54031029</v>
      </c>
      <c r="D389">
        <v>29478568</v>
      </c>
      <c r="E389">
        <v>1</v>
      </c>
      <c r="F389">
        <v>1</v>
      </c>
      <c r="G389">
        <v>1</v>
      </c>
      <c r="H389">
        <v>1</v>
      </c>
      <c r="I389" t="s">
        <v>1057</v>
      </c>
      <c r="J389" t="s">
        <v>6</v>
      </c>
      <c r="K389" t="s">
        <v>1058</v>
      </c>
      <c r="L389">
        <v>1369</v>
      </c>
      <c r="N389">
        <v>1013</v>
      </c>
      <c r="O389" t="s">
        <v>738</v>
      </c>
      <c r="P389" t="s">
        <v>738</v>
      </c>
      <c r="Q389">
        <v>1</v>
      </c>
      <c r="X389">
        <v>0.81</v>
      </c>
      <c r="Y389">
        <v>0</v>
      </c>
      <c r="Z389">
        <v>0</v>
      </c>
      <c r="AA389">
        <v>0</v>
      </c>
      <c r="AB389">
        <v>12.92</v>
      </c>
      <c r="AC389">
        <v>0</v>
      </c>
      <c r="AD389">
        <v>1</v>
      </c>
      <c r="AE389">
        <v>1</v>
      </c>
      <c r="AF389" t="s">
        <v>6</v>
      </c>
      <c r="AG389">
        <v>0.81</v>
      </c>
      <c r="AH389">
        <v>2</v>
      </c>
      <c r="AI389">
        <v>54031030</v>
      </c>
      <c r="AJ389">
        <v>383</v>
      </c>
      <c r="AK389">
        <v>0</v>
      </c>
      <c r="AL389">
        <v>0</v>
      </c>
      <c r="AM389">
        <v>0</v>
      </c>
      <c r="AN389">
        <v>0</v>
      </c>
      <c r="AO389">
        <v>0</v>
      </c>
      <c r="AP389">
        <v>0</v>
      </c>
      <c r="AQ389">
        <v>0</v>
      </c>
      <c r="AR389">
        <v>0</v>
      </c>
    </row>
    <row r="390" spans="1:44">
      <c r="A390">
        <f>ROW(Source!A1150)</f>
        <v>1150</v>
      </c>
      <c r="B390">
        <v>54031033</v>
      </c>
      <c r="C390">
        <v>54031029</v>
      </c>
      <c r="D390">
        <v>29477608</v>
      </c>
      <c r="E390">
        <v>1</v>
      </c>
      <c r="F390">
        <v>1</v>
      </c>
      <c r="G390">
        <v>1</v>
      </c>
      <c r="H390">
        <v>1</v>
      </c>
      <c r="I390" t="s">
        <v>1059</v>
      </c>
      <c r="J390" t="s">
        <v>6</v>
      </c>
      <c r="K390" t="s">
        <v>1060</v>
      </c>
      <c r="L390">
        <v>1369</v>
      </c>
      <c r="N390">
        <v>1013</v>
      </c>
      <c r="O390" t="s">
        <v>738</v>
      </c>
      <c r="P390" t="s">
        <v>738</v>
      </c>
      <c r="Q390">
        <v>1</v>
      </c>
      <c r="X390">
        <v>0.81</v>
      </c>
      <c r="Y390">
        <v>0</v>
      </c>
      <c r="Z390">
        <v>0</v>
      </c>
      <c r="AA390">
        <v>0</v>
      </c>
      <c r="AB390">
        <v>12.69</v>
      </c>
      <c r="AC390">
        <v>0</v>
      </c>
      <c r="AD390">
        <v>1</v>
      </c>
      <c r="AE390">
        <v>1</v>
      </c>
      <c r="AF390" t="s">
        <v>6</v>
      </c>
      <c r="AG390">
        <v>0.81</v>
      </c>
      <c r="AH390">
        <v>2</v>
      </c>
      <c r="AI390">
        <v>54031031</v>
      </c>
      <c r="AJ390">
        <v>384</v>
      </c>
      <c r="AK390">
        <v>0</v>
      </c>
      <c r="AL390">
        <v>0</v>
      </c>
      <c r="AM390">
        <v>0</v>
      </c>
      <c r="AN390">
        <v>0</v>
      </c>
      <c r="AO390">
        <v>0</v>
      </c>
      <c r="AP390">
        <v>0</v>
      </c>
      <c r="AQ390">
        <v>0</v>
      </c>
      <c r="AR390">
        <v>0</v>
      </c>
    </row>
    <row r="391" spans="1:44">
      <c r="A391">
        <f>ROW(Source!A1151)</f>
        <v>1151</v>
      </c>
      <c r="B391">
        <v>54031037</v>
      </c>
      <c r="C391">
        <v>54031034</v>
      </c>
      <c r="D391">
        <v>29477854</v>
      </c>
      <c r="E391">
        <v>1</v>
      </c>
      <c r="F391">
        <v>1</v>
      </c>
      <c r="G391">
        <v>1</v>
      </c>
      <c r="H391">
        <v>1</v>
      </c>
      <c r="I391" t="s">
        <v>1061</v>
      </c>
      <c r="J391" t="s">
        <v>6</v>
      </c>
      <c r="K391" t="s">
        <v>1062</v>
      </c>
      <c r="L391">
        <v>1369</v>
      </c>
      <c r="N391">
        <v>1013</v>
      </c>
      <c r="O391" t="s">
        <v>738</v>
      </c>
      <c r="P391" t="s">
        <v>738</v>
      </c>
      <c r="Q391">
        <v>1</v>
      </c>
      <c r="X391">
        <v>1.94</v>
      </c>
      <c r="Y391">
        <v>0</v>
      </c>
      <c r="Z391">
        <v>0</v>
      </c>
      <c r="AA391">
        <v>0</v>
      </c>
      <c r="AB391">
        <v>9.6199999999999992</v>
      </c>
      <c r="AC391">
        <v>0</v>
      </c>
      <c r="AD391">
        <v>1</v>
      </c>
      <c r="AE391">
        <v>1</v>
      </c>
      <c r="AF391" t="s">
        <v>6</v>
      </c>
      <c r="AG391">
        <v>1.94</v>
      </c>
      <c r="AH391">
        <v>2</v>
      </c>
      <c r="AI391">
        <v>54031035</v>
      </c>
      <c r="AJ391">
        <v>385</v>
      </c>
      <c r="AK391">
        <v>0</v>
      </c>
      <c r="AL391">
        <v>0</v>
      </c>
      <c r="AM391">
        <v>0</v>
      </c>
      <c r="AN391">
        <v>0</v>
      </c>
      <c r="AO391">
        <v>0</v>
      </c>
      <c r="AP391">
        <v>0</v>
      </c>
      <c r="AQ391">
        <v>0</v>
      </c>
      <c r="AR391">
        <v>0</v>
      </c>
    </row>
    <row r="392" spans="1:44">
      <c r="A392">
        <f>ROW(Source!A1151)</f>
        <v>1151</v>
      </c>
      <c r="B392">
        <v>54031038</v>
      </c>
      <c r="C392">
        <v>54031034</v>
      </c>
      <c r="D392">
        <v>29477608</v>
      </c>
      <c r="E392">
        <v>1</v>
      </c>
      <c r="F392">
        <v>1</v>
      </c>
      <c r="G392">
        <v>1</v>
      </c>
      <c r="H392">
        <v>1</v>
      </c>
      <c r="I392" t="s">
        <v>1059</v>
      </c>
      <c r="J392" t="s">
        <v>6</v>
      </c>
      <c r="K392" t="s">
        <v>1060</v>
      </c>
      <c r="L392">
        <v>1369</v>
      </c>
      <c r="N392">
        <v>1013</v>
      </c>
      <c r="O392" t="s">
        <v>738</v>
      </c>
      <c r="P392" t="s">
        <v>738</v>
      </c>
      <c r="Q392">
        <v>1</v>
      </c>
      <c r="X392">
        <v>2.92</v>
      </c>
      <c r="Y392">
        <v>0</v>
      </c>
      <c r="Z392">
        <v>0</v>
      </c>
      <c r="AA392">
        <v>0</v>
      </c>
      <c r="AB392">
        <v>12.69</v>
      </c>
      <c r="AC392">
        <v>0</v>
      </c>
      <c r="AD392">
        <v>1</v>
      </c>
      <c r="AE392">
        <v>1</v>
      </c>
      <c r="AF392" t="s">
        <v>6</v>
      </c>
      <c r="AG392">
        <v>2.92</v>
      </c>
      <c r="AH392">
        <v>2</v>
      </c>
      <c r="AI392">
        <v>54031036</v>
      </c>
      <c r="AJ392">
        <v>386</v>
      </c>
      <c r="AK392">
        <v>0</v>
      </c>
      <c r="AL392">
        <v>0</v>
      </c>
      <c r="AM392">
        <v>0</v>
      </c>
      <c r="AN392">
        <v>0</v>
      </c>
      <c r="AO392">
        <v>0</v>
      </c>
      <c r="AP392">
        <v>0</v>
      </c>
      <c r="AQ392">
        <v>0</v>
      </c>
      <c r="AR392">
        <v>0</v>
      </c>
    </row>
    <row r="393" spans="1:44">
      <c r="A393">
        <f>ROW(Source!A1221)</f>
        <v>1221</v>
      </c>
      <c r="B393">
        <v>54031042</v>
      </c>
      <c r="C393">
        <v>54031039</v>
      </c>
      <c r="D393">
        <v>29478568</v>
      </c>
      <c r="E393">
        <v>1</v>
      </c>
      <c r="F393">
        <v>1</v>
      </c>
      <c r="G393">
        <v>1</v>
      </c>
      <c r="H393">
        <v>1</v>
      </c>
      <c r="I393" t="s">
        <v>1057</v>
      </c>
      <c r="J393" t="s">
        <v>6</v>
      </c>
      <c r="K393" t="s">
        <v>1058</v>
      </c>
      <c r="L393">
        <v>1369</v>
      </c>
      <c r="N393">
        <v>1013</v>
      </c>
      <c r="O393" t="s">
        <v>738</v>
      </c>
      <c r="P393" t="s">
        <v>738</v>
      </c>
      <c r="Q393">
        <v>1</v>
      </c>
      <c r="X393">
        <v>0.81</v>
      </c>
      <c r="Y393">
        <v>0</v>
      </c>
      <c r="Z393">
        <v>0</v>
      </c>
      <c r="AA393">
        <v>0</v>
      </c>
      <c r="AB393">
        <v>12.92</v>
      </c>
      <c r="AC393">
        <v>0</v>
      </c>
      <c r="AD393">
        <v>1</v>
      </c>
      <c r="AE393">
        <v>1</v>
      </c>
      <c r="AF393" t="s">
        <v>6</v>
      </c>
      <c r="AG393">
        <v>0.81</v>
      </c>
      <c r="AH393">
        <v>2</v>
      </c>
      <c r="AI393">
        <v>54031040</v>
      </c>
      <c r="AJ393">
        <v>387</v>
      </c>
      <c r="AK393">
        <v>0</v>
      </c>
      <c r="AL393">
        <v>0</v>
      </c>
      <c r="AM393">
        <v>0</v>
      </c>
      <c r="AN393">
        <v>0</v>
      </c>
      <c r="AO393">
        <v>0</v>
      </c>
      <c r="AP393">
        <v>0</v>
      </c>
      <c r="AQ393">
        <v>0</v>
      </c>
      <c r="AR393">
        <v>0</v>
      </c>
    </row>
    <row r="394" spans="1:44">
      <c r="A394">
        <f>ROW(Source!A1221)</f>
        <v>1221</v>
      </c>
      <c r="B394">
        <v>54031043</v>
      </c>
      <c r="C394">
        <v>54031039</v>
      </c>
      <c r="D394">
        <v>29477608</v>
      </c>
      <c r="E394">
        <v>1</v>
      </c>
      <c r="F394">
        <v>1</v>
      </c>
      <c r="G394">
        <v>1</v>
      </c>
      <c r="H394">
        <v>1</v>
      </c>
      <c r="I394" t="s">
        <v>1059</v>
      </c>
      <c r="J394" t="s">
        <v>6</v>
      </c>
      <c r="K394" t="s">
        <v>1060</v>
      </c>
      <c r="L394">
        <v>1369</v>
      </c>
      <c r="N394">
        <v>1013</v>
      </c>
      <c r="O394" t="s">
        <v>738</v>
      </c>
      <c r="P394" t="s">
        <v>738</v>
      </c>
      <c r="Q394">
        <v>1</v>
      </c>
      <c r="X394">
        <v>0.81</v>
      </c>
      <c r="Y394">
        <v>0</v>
      </c>
      <c r="Z394">
        <v>0</v>
      </c>
      <c r="AA394">
        <v>0</v>
      </c>
      <c r="AB394">
        <v>12.69</v>
      </c>
      <c r="AC394">
        <v>0</v>
      </c>
      <c r="AD394">
        <v>1</v>
      </c>
      <c r="AE394">
        <v>1</v>
      </c>
      <c r="AF394" t="s">
        <v>6</v>
      </c>
      <c r="AG394">
        <v>0.81</v>
      </c>
      <c r="AH394">
        <v>2</v>
      </c>
      <c r="AI394">
        <v>54031041</v>
      </c>
      <c r="AJ394">
        <v>388</v>
      </c>
      <c r="AK394">
        <v>0</v>
      </c>
      <c r="AL394">
        <v>0</v>
      </c>
      <c r="AM394">
        <v>0</v>
      </c>
      <c r="AN394">
        <v>0</v>
      </c>
      <c r="AO394">
        <v>0</v>
      </c>
      <c r="AP394">
        <v>0</v>
      </c>
      <c r="AQ394">
        <v>0</v>
      </c>
      <c r="AR394">
        <v>0</v>
      </c>
    </row>
    <row r="395" spans="1:44">
      <c r="A395">
        <f>ROW(Source!A1222)</f>
        <v>1222</v>
      </c>
      <c r="B395">
        <v>54031047</v>
      </c>
      <c r="C395">
        <v>54031044</v>
      </c>
      <c r="D395">
        <v>29478568</v>
      </c>
      <c r="E395">
        <v>1</v>
      </c>
      <c r="F395">
        <v>1</v>
      </c>
      <c r="G395">
        <v>1</v>
      </c>
      <c r="H395">
        <v>1</v>
      </c>
      <c r="I395" t="s">
        <v>1057</v>
      </c>
      <c r="J395" t="s">
        <v>6</v>
      </c>
      <c r="K395" t="s">
        <v>1058</v>
      </c>
      <c r="L395">
        <v>1369</v>
      </c>
      <c r="N395">
        <v>1013</v>
      </c>
      <c r="O395" t="s">
        <v>738</v>
      </c>
      <c r="P395" t="s">
        <v>738</v>
      </c>
      <c r="Q395">
        <v>1</v>
      </c>
      <c r="X395">
        <v>6.48</v>
      </c>
      <c r="Y395">
        <v>0</v>
      </c>
      <c r="Z395">
        <v>0</v>
      </c>
      <c r="AA395">
        <v>0</v>
      </c>
      <c r="AB395">
        <v>12.92</v>
      </c>
      <c r="AC395">
        <v>0</v>
      </c>
      <c r="AD395">
        <v>1</v>
      </c>
      <c r="AE395">
        <v>1</v>
      </c>
      <c r="AF395" t="s">
        <v>6</v>
      </c>
      <c r="AG395">
        <v>6.48</v>
      </c>
      <c r="AH395">
        <v>2</v>
      </c>
      <c r="AI395">
        <v>54031045</v>
      </c>
      <c r="AJ395">
        <v>389</v>
      </c>
      <c r="AK395">
        <v>0</v>
      </c>
      <c r="AL395">
        <v>0</v>
      </c>
      <c r="AM395">
        <v>0</v>
      </c>
      <c r="AN395">
        <v>0</v>
      </c>
      <c r="AO395">
        <v>0</v>
      </c>
      <c r="AP395">
        <v>0</v>
      </c>
      <c r="AQ395">
        <v>0</v>
      </c>
      <c r="AR395">
        <v>0</v>
      </c>
    </row>
    <row r="396" spans="1:44">
      <c r="A396">
        <f>ROW(Source!A1222)</f>
        <v>1222</v>
      </c>
      <c r="B396">
        <v>54031048</v>
      </c>
      <c r="C396">
        <v>54031044</v>
      </c>
      <c r="D396">
        <v>29477608</v>
      </c>
      <c r="E396">
        <v>1</v>
      </c>
      <c r="F396">
        <v>1</v>
      </c>
      <c r="G396">
        <v>1</v>
      </c>
      <c r="H396">
        <v>1</v>
      </c>
      <c r="I396" t="s">
        <v>1059</v>
      </c>
      <c r="J396" t="s">
        <v>6</v>
      </c>
      <c r="K396" t="s">
        <v>1060</v>
      </c>
      <c r="L396">
        <v>1369</v>
      </c>
      <c r="N396">
        <v>1013</v>
      </c>
      <c r="O396" t="s">
        <v>738</v>
      </c>
      <c r="P396" t="s">
        <v>738</v>
      </c>
      <c r="Q396">
        <v>1</v>
      </c>
      <c r="X396">
        <v>6.48</v>
      </c>
      <c r="Y396">
        <v>0</v>
      </c>
      <c r="Z396">
        <v>0</v>
      </c>
      <c r="AA396">
        <v>0</v>
      </c>
      <c r="AB396">
        <v>12.69</v>
      </c>
      <c r="AC396">
        <v>0</v>
      </c>
      <c r="AD396">
        <v>1</v>
      </c>
      <c r="AE396">
        <v>1</v>
      </c>
      <c r="AF396" t="s">
        <v>6</v>
      </c>
      <c r="AG396">
        <v>6.48</v>
      </c>
      <c r="AH396">
        <v>2</v>
      </c>
      <c r="AI396">
        <v>54031046</v>
      </c>
      <c r="AJ396">
        <v>390</v>
      </c>
      <c r="AK396">
        <v>0</v>
      </c>
      <c r="AL396">
        <v>0</v>
      </c>
      <c r="AM396">
        <v>0</v>
      </c>
      <c r="AN396">
        <v>0</v>
      </c>
      <c r="AO396">
        <v>0</v>
      </c>
      <c r="AP396">
        <v>0</v>
      </c>
      <c r="AQ396">
        <v>0</v>
      </c>
      <c r="AR396">
        <v>0</v>
      </c>
    </row>
    <row r="397" spans="1:44">
      <c r="A397">
        <f>ROW(Source!A1223)</f>
        <v>1223</v>
      </c>
      <c r="B397">
        <v>54031052</v>
      </c>
      <c r="C397">
        <v>54031049</v>
      </c>
      <c r="D397">
        <v>29477854</v>
      </c>
      <c r="E397">
        <v>1</v>
      </c>
      <c r="F397">
        <v>1</v>
      </c>
      <c r="G397">
        <v>1</v>
      </c>
      <c r="H397">
        <v>1</v>
      </c>
      <c r="I397" t="s">
        <v>1061</v>
      </c>
      <c r="J397" t="s">
        <v>6</v>
      </c>
      <c r="K397" t="s">
        <v>1062</v>
      </c>
      <c r="L397">
        <v>1369</v>
      </c>
      <c r="N397">
        <v>1013</v>
      </c>
      <c r="O397" t="s">
        <v>738</v>
      </c>
      <c r="P397" t="s">
        <v>738</v>
      </c>
      <c r="Q397">
        <v>1</v>
      </c>
      <c r="X397">
        <v>1.35</v>
      </c>
      <c r="Y397">
        <v>0</v>
      </c>
      <c r="Z397">
        <v>0</v>
      </c>
      <c r="AA397">
        <v>0</v>
      </c>
      <c r="AB397">
        <v>9.6199999999999992</v>
      </c>
      <c r="AC397">
        <v>0</v>
      </c>
      <c r="AD397">
        <v>1</v>
      </c>
      <c r="AE397">
        <v>1</v>
      </c>
      <c r="AF397" t="s">
        <v>6</v>
      </c>
      <c r="AG397">
        <v>1.35</v>
      </c>
      <c r="AH397">
        <v>2</v>
      </c>
      <c r="AI397">
        <v>54031050</v>
      </c>
      <c r="AJ397">
        <v>391</v>
      </c>
      <c r="AK397">
        <v>0</v>
      </c>
      <c r="AL397">
        <v>0</v>
      </c>
      <c r="AM397">
        <v>0</v>
      </c>
      <c r="AN397">
        <v>0</v>
      </c>
      <c r="AO397">
        <v>0</v>
      </c>
      <c r="AP397">
        <v>0</v>
      </c>
      <c r="AQ397">
        <v>0</v>
      </c>
      <c r="AR397">
        <v>0</v>
      </c>
    </row>
    <row r="398" spans="1:44">
      <c r="A398">
        <f>ROW(Source!A1223)</f>
        <v>1223</v>
      </c>
      <c r="B398">
        <v>54031053</v>
      </c>
      <c r="C398">
        <v>54031049</v>
      </c>
      <c r="D398">
        <v>29477609</v>
      </c>
      <c r="E398">
        <v>1</v>
      </c>
      <c r="F398">
        <v>1</v>
      </c>
      <c r="G398">
        <v>1</v>
      </c>
      <c r="H398">
        <v>1</v>
      </c>
      <c r="I398" t="s">
        <v>1065</v>
      </c>
      <c r="J398" t="s">
        <v>6</v>
      </c>
      <c r="K398" t="s">
        <v>1066</v>
      </c>
      <c r="L398">
        <v>1369</v>
      </c>
      <c r="N398">
        <v>1013</v>
      </c>
      <c r="O398" t="s">
        <v>738</v>
      </c>
      <c r="P398" t="s">
        <v>738</v>
      </c>
      <c r="Q398">
        <v>1</v>
      </c>
      <c r="X398">
        <v>1.35</v>
      </c>
      <c r="Y398">
        <v>0</v>
      </c>
      <c r="Z398">
        <v>0</v>
      </c>
      <c r="AA398">
        <v>0</v>
      </c>
      <c r="AB398">
        <v>9.17</v>
      </c>
      <c r="AC398">
        <v>0</v>
      </c>
      <c r="AD398">
        <v>1</v>
      </c>
      <c r="AE398">
        <v>1</v>
      </c>
      <c r="AF398" t="s">
        <v>6</v>
      </c>
      <c r="AG398">
        <v>1.35</v>
      </c>
      <c r="AH398">
        <v>2</v>
      </c>
      <c r="AI398">
        <v>54031051</v>
      </c>
      <c r="AJ398">
        <v>392</v>
      </c>
      <c r="AK398">
        <v>0</v>
      </c>
      <c r="AL398">
        <v>0</v>
      </c>
      <c r="AM398">
        <v>0</v>
      </c>
      <c r="AN398">
        <v>0</v>
      </c>
      <c r="AO398">
        <v>0</v>
      </c>
      <c r="AP398">
        <v>0</v>
      </c>
      <c r="AQ398">
        <v>0</v>
      </c>
      <c r="AR398">
        <v>0</v>
      </c>
    </row>
    <row r="399" spans="1:44">
      <c r="A399">
        <f>ROW(Source!A1224)</f>
        <v>1224</v>
      </c>
      <c r="B399">
        <v>54031057</v>
      </c>
      <c r="C399">
        <v>54031054</v>
      </c>
      <c r="D399">
        <v>29477854</v>
      </c>
      <c r="E399">
        <v>1</v>
      </c>
      <c r="F399">
        <v>1</v>
      </c>
      <c r="G399">
        <v>1</v>
      </c>
      <c r="H399">
        <v>1</v>
      </c>
      <c r="I399" t="s">
        <v>1061</v>
      </c>
      <c r="J399" t="s">
        <v>6</v>
      </c>
      <c r="K399" t="s">
        <v>1062</v>
      </c>
      <c r="L399">
        <v>1369</v>
      </c>
      <c r="N399">
        <v>1013</v>
      </c>
      <c r="O399" t="s">
        <v>738</v>
      </c>
      <c r="P399" t="s">
        <v>738</v>
      </c>
      <c r="Q399">
        <v>1</v>
      </c>
      <c r="X399">
        <v>1.8</v>
      </c>
      <c r="Y399">
        <v>0</v>
      </c>
      <c r="Z399">
        <v>0</v>
      </c>
      <c r="AA399">
        <v>0</v>
      </c>
      <c r="AB399">
        <v>9.6199999999999992</v>
      </c>
      <c r="AC399">
        <v>0</v>
      </c>
      <c r="AD399">
        <v>1</v>
      </c>
      <c r="AE399">
        <v>1</v>
      </c>
      <c r="AF399" t="s">
        <v>6</v>
      </c>
      <c r="AG399">
        <v>1.8</v>
      </c>
      <c r="AH399">
        <v>2</v>
      </c>
      <c r="AI399">
        <v>54031055</v>
      </c>
      <c r="AJ399">
        <v>393</v>
      </c>
      <c r="AK399">
        <v>0</v>
      </c>
      <c r="AL399">
        <v>0</v>
      </c>
      <c r="AM399">
        <v>0</v>
      </c>
      <c r="AN399">
        <v>0</v>
      </c>
      <c r="AO399">
        <v>0</v>
      </c>
      <c r="AP399">
        <v>0</v>
      </c>
      <c r="AQ399">
        <v>0</v>
      </c>
      <c r="AR399">
        <v>0</v>
      </c>
    </row>
    <row r="400" spans="1:44">
      <c r="A400">
        <f>ROW(Source!A1224)</f>
        <v>1224</v>
      </c>
      <c r="B400">
        <v>54031058</v>
      </c>
      <c r="C400">
        <v>54031054</v>
      </c>
      <c r="D400">
        <v>29477609</v>
      </c>
      <c r="E400">
        <v>1</v>
      </c>
      <c r="F400">
        <v>1</v>
      </c>
      <c r="G400">
        <v>1</v>
      </c>
      <c r="H400">
        <v>1</v>
      </c>
      <c r="I400" t="s">
        <v>1065</v>
      </c>
      <c r="J400" t="s">
        <v>6</v>
      </c>
      <c r="K400" t="s">
        <v>1066</v>
      </c>
      <c r="L400">
        <v>1369</v>
      </c>
      <c r="N400">
        <v>1013</v>
      </c>
      <c r="O400" t="s">
        <v>738</v>
      </c>
      <c r="P400" t="s">
        <v>738</v>
      </c>
      <c r="Q400">
        <v>1</v>
      </c>
      <c r="X400">
        <v>1.8</v>
      </c>
      <c r="Y400">
        <v>0</v>
      </c>
      <c r="Z400">
        <v>0</v>
      </c>
      <c r="AA400">
        <v>0</v>
      </c>
      <c r="AB400">
        <v>9.17</v>
      </c>
      <c r="AC400">
        <v>0</v>
      </c>
      <c r="AD400">
        <v>1</v>
      </c>
      <c r="AE400">
        <v>1</v>
      </c>
      <c r="AF400" t="s">
        <v>6</v>
      </c>
      <c r="AG400">
        <v>1.8</v>
      </c>
      <c r="AH400">
        <v>2</v>
      </c>
      <c r="AI400">
        <v>54031056</v>
      </c>
      <c r="AJ400">
        <v>394</v>
      </c>
      <c r="AK400">
        <v>0</v>
      </c>
      <c r="AL400">
        <v>0</v>
      </c>
      <c r="AM400">
        <v>0</v>
      </c>
      <c r="AN400">
        <v>0</v>
      </c>
      <c r="AO400">
        <v>0</v>
      </c>
      <c r="AP400">
        <v>0</v>
      </c>
      <c r="AQ400">
        <v>0</v>
      </c>
      <c r="AR400">
        <v>0</v>
      </c>
    </row>
    <row r="401" spans="1:44">
      <c r="A401">
        <f>ROW(Source!A1225)</f>
        <v>1225</v>
      </c>
      <c r="B401">
        <v>54031062</v>
      </c>
      <c r="C401">
        <v>54031059</v>
      </c>
      <c r="D401">
        <v>29477854</v>
      </c>
      <c r="E401">
        <v>1</v>
      </c>
      <c r="F401">
        <v>1</v>
      </c>
      <c r="G401">
        <v>1</v>
      </c>
      <c r="H401">
        <v>1</v>
      </c>
      <c r="I401" t="s">
        <v>1061</v>
      </c>
      <c r="J401" t="s">
        <v>6</v>
      </c>
      <c r="K401" t="s">
        <v>1062</v>
      </c>
      <c r="L401">
        <v>1369</v>
      </c>
      <c r="N401">
        <v>1013</v>
      </c>
      <c r="O401" t="s">
        <v>738</v>
      </c>
      <c r="P401" t="s">
        <v>738</v>
      </c>
      <c r="Q401">
        <v>1</v>
      </c>
      <c r="X401">
        <v>2.25</v>
      </c>
      <c r="Y401">
        <v>0</v>
      </c>
      <c r="Z401">
        <v>0</v>
      </c>
      <c r="AA401">
        <v>0</v>
      </c>
      <c r="AB401">
        <v>9.6199999999999992</v>
      </c>
      <c r="AC401">
        <v>0</v>
      </c>
      <c r="AD401">
        <v>1</v>
      </c>
      <c r="AE401">
        <v>1</v>
      </c>
      <c r="AF401" t="s">
        <v>6</v>
      </c>
      <c r="AG401">
        <v>2.25</v>
      </c>
      <c r="AH401">
        <v>2</v>
      </c>
      <c r="AI401">
        <v>54031060</v>
      </c>
      <c r="AJ401">
        <v>395</v>
      </c>
      <c r="AK401">
        <v>0</v>
      </c>
      <c r="AL401">
        <v>0</v>
      </c>
      <c r="AM401">
        <v>0</v>
      </c>
      <c r="AN401">
        <v>0</v>
      </c>
      <c r="AO401">
        <v>0</v>
      </c>
      <c r="AP401">
        <v>0</v>
      </c>
      <c r="AQ401">
        <v>0</v>
      </c>
      <c r="AR401">
        <v>0</v>
      </c>
    </row>
    <row r="402" spans="1:44">
      <c r="A402">
        <f>ROW(Source!A1225)</f>
        <v>1225</v>
      </c>
      <c r="B402">
        <v>54031063</v>
      </c>
      <c r="C402">
        <v>54031059</v>
      </c>
      <c r="D402">
        <v>29477609</v>
      </c>
      <c r="E402">
        <v>1</v>
      </c>
      <c r="F402">
        <v>1</v>
      </c>
      <c r="G402">
        <v>1</v>
      </c>
      <c r="H402">
        <v>1</v>
      </c>
      <c r="I402" t="s">
        <v>1065</v>
      </c>
      <c r="J402" t="s">
        <v>6</v>
      </c>
      <c r="K402" t="s">
        <v>1066</v>
      </c>
      <c r="L402">
        <v>1369</v>
      </c>
      <c r="N402">
        <v>1013</v>
      </c>
      <c r="O402" t="s">
        <v>738</v>
      </c>
      <c r="P402" t="s">
        <v>738</v>
      </c>
      <c r="Q402">
        <v>1</v>
      </c>
      <c r="X402">
        <v>2.25</v>
      </c>
      <c r="Y402">
        <v>0</v>
      </c>
      <c r="Z402">
        <v>0</v>
      </c>
      <c r="AA402">
        <v>0</v>
      </c>
      <c r="AB402">
        <v>9.17</v>
      </c>
      <c r="AC402">
        <v>0</v>
      </c>
      <c r="AD402">
        <v>1</v>
      </c>
      <c r="AE402">
        <v>1</v>
      </c>
      <c r="AF402" t="s">
        <v>6</v>
      </c>
      <c r="AG402">
        <v>2.25</v>
      </c>
      <c r="AH402">
        <v>2</v>
      </c>
      <c r="AI402">
        <v>54031061</v>
      </c>
      <c r="AJ402">
        <v>396</v>
      </c>
      <c r="AK402">
        <v>0</v>
      </c>
      <c r="AL402">
        <v>0</v>
      </c>
      <c r="AM402">
        <v>0</v>
      </c>
      <c r="AN402">
        <v>0</v>
      </c>
      <c r="AO402">
        <v>0</v>
      </c>
      <c r="AP402">
        <v>0</v>
      </c>
      <c r="AQ402">
        <v>0</v>
      </c>
      <c r="AR402">
        <v>0</v>
      </c>
    </row>
    <row r="403" spans="1:44">
      <c r="A403">
        <f>ROW(Source!A1226)</f>
        <v>1226</v>
      </c>
      <c r="B403">
        <v>54031067</v>
      </c>
      <c r="C403">
        <v>54031064</v>
      </c>
      <c r="D403">
        <v>29477658</v>
      </c>
      <c r="E403">
        <v>1</v>
      </c>
      <c r="F403">
        <v>1</v>
      </c>
      <c r="G403">
        <v>1</v>
      </c>
      <c r="H403">
        <v>1</v>
      </c>
      <c r="I403" t="s">
        <v>1063</v>
      </c>
      <c r="J403" t="s">
        <v>6</v>
      </c>
      <c r="K403" t="s">
        <v>1064</v>
      </c>
      <c r="L403">
        <v>1369</v>
      </c>
      <c r="N403">
        <v>1013</v>
      </c>
      <c r="O403" t="s">
        <v>738</v>
      </c>
      <c r="P403" t="s">
        <v>738</v>
      </c>
      <c r="Q403">
        <v>1</v>
      </c>
      <c r="X403">
        <v>0.81</v>
      </c>
      <c r="Y403">
        <v>0</v>
      </c>
      <c r="Z403">
        <v>0</v>
      </c>
      <c r="AA403">
        <v>0</v>
      </c>
      <c r="AB403">
        <v>14.09</v>
      </c>
      <c r="AC403">
        <v>0</v>
      </c>
      <c r="AD403">
        <v>1</v>
      </c>
      <c r="AE403">
        <v>1</v>
      </c>
      <c r="AF403" t="s">
        <v>6</v>
      </c>
      <c r="AG403">
        <v>0.81</v>
      </c>
      <c r="AH403">
        <v>2</v>
      </c>
      <c r="AI403">
        <v>54031065</v>
      </c>
      <c r="AJ403">
        <v>397</v>
      </c>
      <c r="AK403">
        <v>0</v>
      </c>
      <c r="AL403">
        <v>0</v>
      </c>
      <c r="AM403">
        <v>0</v>
      </c>
      <c r="AN403">
        <v>0</v>
      </c>
      <c r="AO403">
        <v>0</v>
      </c>
      <c r="AP403">
        <v>0</v>
      </c>
      <c r="AQ403">
        <v>0</v>
      </c>
      <c r="AR403">
        <v>0</v>
      </c>
    </row>
    <row r="404" spans="1:44">
      <c r="A404">
        <f>ROW(Source!A1226)</f>
        <v>1226</v>
      </c>
      <c r="B404">
        <v>54031068</v>
      </c>
      <c r="C404">
        <v>54031064</v>
      </c>
      <c r="D404">
        <v>29477609</v>
      </c>
      <c r="E404">
        <v>1</v>
      </c>
      <c r="F404">
        <v>1</v>
      </c>
      <c r="G404">
        <v>1</v>
      </c>
      <c r="H404">
        <v>1</v>
      </c>
      <c r="I404" t="s">
        <v>1065</v>
      </c>
      <c r="J404" t="s">
        <v>6</v>
      </c>
      <c r="K404" t="s">
        <v>1066</v>
      </c>
      <c r="L404">
        <v>1369</v>
      </c>
      <c r="N404">
        <v>1013</v>
      </c>
      <c r="O404" t="s">
        <v>738</v>
      </c>
      <c r="P404" t="s">
        <v>738</v>
      </c>
      <c r="Q404">
        <v>1</v>
      </c>
      <c r="X404">
        <v>0.54</v>
      </c>
      <c r="Y404">
        <v>0</v>
      </c>
      <c r="Z404">
        <v>0</v>
      </c>
      <c r="AA404">
        <v>0</v>
      </c>
      <c r="AB404">
        <v>9.17</v>
      </c>
      <c r="AC404">
        <v>0</v>
      </c>
      <c r="AD404">
        <v>1</v>
      </c>
      <c r="AE404">
        <v>1</v>
      </c>
      <c r="AF404" t="s">
        <v>6</v>
      </c>
      <c r="AG404">
        <v>0.54</v>
      </c>
      <c r="AH404">
        <v>2</v>
      </c>
      <c r="AI404">
        <v>54031066</v>
      </c>
      <c r="AJ404">
        <v>398</v>
      </c>
      <c r="AK404">
        <v>0</v>
      </c>
      <c r="AL404">
        <v>0</v>
      </c>
      <c r="AM404">
        <v>0</v>
      </c>
      <c r="AN404">
        <v>0</v>
      </c>
      <c r="AO404">
        <v>0</v>
      </c>
      <c r="AP404">
        <v>0</v>
      </c>
      <c r="AQ404">
        <v>0</v>
      </c>
      <c r="AR404">
        <v>0</v>
      </c>
    </row>
    <row r="405" spans="1:44">
      <c r="A405">
        <f>ROW(Source!A1296)</f>
        <v>1296</v>
      </c>
      <c r="B405">
        <v>54031072</v>
      </c>
      <c r="C405">
        <v>54031069</v>
      </c>
      <c r="D405">
        <v>29477607</v>
      </c>
      <c r="E405">
        <v>1</v>
      </c>
      <c r="F405">
        <v>1</v>
      </c>
      <c r="G405">
        <v>1</v>
      </c>
      <c r="H405">
        <v>1</v>
      </c>
      <c r="I405" t="s">
        <v>1067</v>
      </c>
      <c r="J405" t="s">
        <v>6</v>
      </c>
      <c r="K405" t="s">
        <v>1068</v>
      </c>
      <c r="L405">
        <v>1369</v>
      </c>
      <c r="N405">
        <v>1013</v>
      </c>
      <c r="O405" t="s">
        <v>738</v>
      </c>
      <c r="P405" t="s">
        <v>738</v>
      </c>
      <c r="Q405">
        <v>1</v>
      </c>
      <c r="X405">
        <v>3.78</v>
      </c>
      <c r="Y405">
        <v>0</v>
      </c>
      <c r="Z405">
        <v>0</v>
      </c>
      <c r="AA405">
        <v>0</v>
      </c>
      <c r="AB405">
        <v>15.49</v>
      </c>
      <c r="AC405">
        <v>0</v>
      </c>
      <c r="AD405">
        <v>1</v>
      </c>
      <c r="AE405">
        <v>1</v>
      </c>
      <c r="AF405" t="s">
        <v>6</v>
      </c>
      <c r="AG405">
        <v>3.78</v>
      </c>
      <c r="AH405">
        <v>2</v>
      </c>
      <c r="AI405">
        <v>54031070</v>
      </c>
      <c r="AJ405">
        <v>399</v>
      </c>
      <c r="AK405">
        <v>0</v>
      </c>
      <c r="AL405">
        <v>0</v>
      </c>
      <c r="AM405">
        <v>0</v>
      </c>
      <c r="AN405">
        <v>0</v>
      </c>
      <c r="AO405">
        <v>0</v>
      </c>
      <c r="AP405">
        <v>0</v>
      </c>
      <c r="AQ405">
        <v>0</v>
      </c>
      <c r="AR405">
        <v>0</v>
      </c>
    </row>
    <row r="406" spans="1:44">
      <c r="A406">
        <f>ROW(Source!A1296)</f>
        <v>1296</v>
      </c>
      <c r="B406">
        <v>54031073</v>
      </c>
      <c r="C406">
        <v>54031069</v>
      </c>
      <c r="D406">
        <v>29477609</v>
      </c>
      <c r="E406">
        <v>1</v>
      </c>
      <c r="F406">
        <v>1</v>
      </c>
      <c r="G406">
        <v>1</v>
      </c>
      <c r="H406">
        <v>1</v>
      </c>
      <c r="I406" t="s">
        <v>1065</v>
      </c>
      <c r="J406" t="s">
        <v>6</v>
      </c>
      <c r="K406" t="s">
        <v>1066</v>
      </c>
      <c r="L406">
        <v>1369</v>
      </c>
      <c r="N406">
        <v>1013</v>
      </c>
      <c r="O406" t="s">
        <v>738</v>
      </c>
      <c r="P406" t="s">
        <v>738</v>
      </c>
      <c r="Q406">
        <v>1</v>
      </c>
      <c r="X406">
        <v>2.52</v>
      </c>
      <c r="Y406">
        <v>0</v>
      </c>
      <c r="Z406">
        <v>0</v>
      </c>
      <c r="AA406">
        <v>0</v>
      </c>
      <c r="AB406">
        <v>9.17</v>
      </c>
      <c r="AC406">
        <v>0</v>
      </c>
      <c r="AD406">
        <v>1</v>
      </c>
      <c r="AE406">
        <v>1</v>
      </c>
      <c r="AF406" t="s">
        <v>6</v>
      </c>
      <c r="AG406">
        <v>2.52</v>
      </c>
      <c r="AH406">
        <v>2</v>
      </c>
      <c r="AI406">
        <v>54031071</v>
      </c>
      <c r="AJ406">
        <v>400</v>
      </c>
      <c r="AK406">
        <v>0</v>
      </c>
      <c r="AL406">
        <v>0</v>
      </c>
      <c r="AM406">
        <v>0</v>
      </c>
      <c r="AN406">
        <v>0</v>
      </c>
      <c r="AO406">
        <v>0</v>
      </c>
      <c r="AP406">
        <v>0</v>
      </c>
      <c r="AQ406">
        <v>0</v>
      </c>
      <c r="AR406">
        <v>0</v>
      </c>
    </row>
    <row r="407" spans="1:44">
      <c r="A407">
        <f>ROW(Source!A1297)</f>
        <v>1297</v>
      </c>
      <c r="B407">
        <v>54031077</v>
      </c>
      <c r="C407">
        <v>54031074</v>
      </c>
      <c r="D407">
        <v>29477606</v>
      </c>
      <c r="E407">
        <v>1</v>
      </c>
      <c r="F407">
        <v>1</v>
      </c>
      <c r="G407">
        <v>1</v>
      </c>
      <c r="H407">
        <v>1</v>
      </c>
      <c r="I407" t="s">
        <v>1069</v>
      </c>
      <c r="J407" t="s">
        <v>6</v>
      </c>
      <c r="K407" t="s">
        <v>1070</v>
      </c>
      <c r="L407">
        <v>1369</v>
      </c>
      <c r="N407">
        <v>1013</v>
      </c>
      <c r="O407" t="s">
        <v>738</v>
      </c>
      <c r="P407" t="s">
        <v>738</v>
      </c>
      <c r="Q407">
        <v>1</v>
      </c>
      <c r="X407">
        <v>0.97</v>
      </c>
      <c r="Y407">
        <v>0</v>
      </c>
      <c r="Z407">
        <v>0</v>
      </c>
      <c r="AA407">
        <v>0</v>
      </c>
      <c r="AB407">
        <v>11.09</v>
      </c>
      <c r="AC407">
        <v>0</v>
      </c>
      <c r="AD407">
        <v>1</v>
      </c>
      <c r="AE407">
        <v>1</v>
      </c>
      <c r="AF407" t="s">
        <v>6</v>
      </c>
      <c r="AG407">
        <v>0.97</v>
      </c>
      <c r="AH407">
        <v>2</v>
      </c>
      <c r="AI407">
        <v>54031075</v>
      </c>
      <c r="AJ407">
        <v>401</v>
      </c>
      <c r="AK407">
        <v>0</v>
      </c>
      <c r="AL407">
        <v>0</v>
      </c>
      <c r="AM407">
        <v>0</v>
      </c>
      <c r="AN407">
        <v>0</v>
      </c>
      <c r="AO407">
        <v>0</v>
      </c>
      <c r="AP407">
        <v>0</v>
      </c>
      <c r="AQ407">
        <v>0</v>
      </c>
      <c r="AR407">
        <v>0</v>
      </c>
    </row>
    <row r="408" spans="1:44">
      <c r="A408">
        <f>ROW(Source!A1297)</f>
        <v>1297</v>
      </c>
      <c r="B408">
        <v>54031078</v>
      </c>
      <c r="C408">
        <v>54031074</v>
      </c>
      <c r="D408">
        <v>29477658</v>
      </c>
      <c r="E408">
        <v>1</v>
      </c>
      <c r="F408">
        <v>1</v>
      </c>
      <c r="G408">
        <v>1</v>
      </c>
      <c r="H408">
        <v>1</v>
      </c>
      <c r="I408" t="s">
        <v>1063</v>
      </c>
      <c r="J408" t="s">
        <v>6</v>
      </c>
      <c r="K408" t="s">
        <v>1064</v>
      </c>
      <c r="L408">
        <v>1369</v>
      </c>
      <c r="N408">
        <v>1013</v>
      </c>
      <c r="O408" t="s">
        <v>738</v>
      </c>
      <c r="P408" t="s">
        <v>738</v>
      </c>
      <c r="Q408">
        <v>1</v>
      </c>
      <c r="X408">
        <v>1.46</v>
      </c>
      <c r="Y408">
        <v>0</v>
      </c>
      <c r="Z408">
        <v>0</v>
      </c>
      <c r="AA408">
        <v>0</v>
      </c>
      <c r="AB408">
        <v>14.09</v>
      </c>
      <c r="AC408">
        <v>0</v>
      </c>
      <c r="AD408">
        <v>1</v>
      </c>
      <c r="AE408">
        <v>1</v>
      </c>
      <c r="AF408" t="s">
        <v>6</v>
      </c>
      <c r="AG408">
        <v>1.46</v>
      </c>
      <c r="AH408">
        <v>2</v>
      </c>
      <c r="AI408">
        <v>54031076</v>
      </c>
      <c r="AJ408">
        <v>402</v>
      </c>
      <c r="AK408">
        <v>0</v>
      </c>
      <c r="AL408">
        <v>0</v>
      </c>
      <c r="AM408">
        <v>0</v>
      </c>
      <c r="AN408">
        <v>0</v>
      </c>
      <c r="AO408">
        <v>0</v>
      </c>
      <c r="AP408">
        <v>0</v>
      </c>
      <c r="AQ408">
        <v>0</v>
      </c>
      <c r="AR408">
        <v>0</v>
      </c>
    </row>
    <row r="409" spans="1:44">
      <c r="A409">
        <f>ROW(Source!A1367)</f>
        <v>1367</v>
      </c>
      <c r="B409">
        <v>54031082</v>
      </c>
      <c r="C409">
        <v>54031079</v>
      </c>
      <c r="D409">
        <v>29478568</v>
      </c>
      <c r="E409">
        <v>1</v>
      </c>
      <c r="F409">
        <v>1</v>
      </c>
      <c r="G409">
        <v>1</v>
      </c>
      <c r="H409">
        <v>1</v>
      </c>
      <c r="I409" t="s">
        <v>1057</v>
      </c>
      <c r="J409" t="s">
        <v>6</v>
      </c>
      <c r="K409" t="s">
        <v>1058</v>
      </c>
      <c r="L409">
        <v>1369</v>
      </c>
      <c r="N409">
        <v>1013</v>
      </c>
      <c r="O409" t="s">
        <v>738</v>
      </c>
      <c r="P409" t="s">
        <v>738</v>
      </c>
      <c r="Q409">
        <v>1</v>
      </c>
      <c r="X409">
        <v>6.48</v>
      </c>
      <c r="Y409">
        <v>0</v>
      </c>
      <c r="Z409">
        <v>0</v>
      </c>
      <c r="AA409">
        <v>0</v>
      </c>
      <c r="AB409">
        <v>12.92</v>
      </c>
      <c r="AC409">
        <v>0</v>
      </c>
      <c r="AD409">
        <v>1</v>
      </c>
      <c r="AE409">
        <v>1</v>
      </c>
      <c r="AF409" t="s">
        <v>6</v>
      </c>
      <c r="AG409">
        <v>6.48</v>
      </c>
      <c r="AH409">
        <v>2</v>
      </c>
      <c r="AI409">
        <v>54031080</v>
      </c>
      <c r="AJ409">
        <v>403</v>
      </c>
      <c r="AK409">
        <v>0</v>
      </c>
      <c r="AL409">
        <v>0</v>
      </c>
      <c r="AM409">
        <v>0</v>
      </c>
      <c r="AN409">
        <v>0</v>
      </c>
      <c r="AO409">
        <v>0</v>
      </c>
      <c r="AP409">
        <v>0</v>
      </c>
      <c r="AQ409">
        <v>0</v>
      </c>
      <c r="AR409">
        <v>0</v>
      </c>
    </row>
    <row r="410" spans="1:44">
      <c r="A410">
        <f>ROW(Source!A1367)</f>
        <v>1367</v>
      </c>
      <c r="B410">
        <v>54031083</v>
      </c>
      <c r="C410">
        <v>54031079</v>
      </c>
      <c r="D410">
        <v>29477608</v>
      </c>
      <c r="E410">
        <v>1</v>
      </c>
      <c r="F410">
        <v>1</v>
      </c>
      <c r="G410">
        <v>1</v>
      </c>
      <c r="H410">
        <v>1</v>
      </c>
      <c r="I410" t="s">
        <v>1059</v>
      </c>
      <c r="J410" t="s">
        <v>6</v>
      </c>
      <c r="K410" t="s">
        <v>1060</v>
      </c>
      <c r="L410">
        <v>1369</v>
      </c>
      <c r="N410">
        <v>1013</v>
      </c>
      <c r="O410" t="s">
        <v>738</v>
      </c>
      <c r="P410" t="s">
        <v>738</v>
      </c>
      <c r="Q410">
        <v>1</v>
      </c>
      <c r="X410">
        <v>6.48</v>
      </c>
      <c r="Y410">
        <v>0</v>
      </c>
      <c r="Z410">
        <v>0</v>
      </c>
      <c r="AA410">
        <v>0</v>
      </c>
      <c r="AB410">
        <v>12.69</v>
      </c>
      <c r="AC410">
        <v>0</v>
      </c>
      <c r="AD410">
        <v>1</v>
      </c>
      <c r="AE410">
        <v>1</v>
      </c>
      <c r="AF410" t="s">
        <v>6</v>
      </c>
      <c r="AG410">
        <v>6.48</v>
      </c>
      <c r="AH410">
        <v>2</v>
      </c>
      <c r="AI410">
        <v>54031081</v>
      </c>
      <c r="AJ410">
        <v>404</v>
      </c>
      <c r="AK410">
        <v>0</v>
      </c>
      <c r="AL410">
        <v>0</v>
      </c>
      <c r="AM410">
        <v>0</v>
      </c>
      <c r="AN410">
        <v>0</v>
      </c>
      <c r="AO410">
        <v>0</v>
      </c>
      <c r="AP410">
        <v>0</v>
      </c>
      <c r="AQ410">
        <v>0</v>
      </c>
      <c r="AR410">
        <v>0</v>
      </c>
    </row>
    <row r="411" spans="1:44">
      <c r="A411">
        <f>ROW(Source!A1368)</f>
        <v>1368</v>
      </c>
      <c r="B411">
        <v>54031087</v>
      </c>
      <c r="C411">
        <v>54031084</v>
      </c>
      <c r="D411">
        <v>29478568</v>
      </c>
      <c r="E411">
        <v>1</v>
      </c>
      <c r="F411">
        <v>1</v>
      </c>
      <c r="G411">
        <v>1</v>
      </c>
      <c r="H411">
        <v>1</v>
      </c>
      <c r="I411" t="s">
        <v>1057</v>
      </c>
      <c r="J411" t="s">
        <v>6</v>
      </c>
      <c r="K411" t="s">
        <v>1058</v>
      </c>
      <c r="L411">
        <v>1369</v>
      </c>
      <c r="N411">
        <v>1013</v>
      </c>
      <c r="O411" t="s">
        <v>738</v>
      </c>
      <c r="P411" t="s">
        <v>738</v>
      </c>
      <c r="Q411">
        <v>1</v>
      </c>
      <c r="X411">
        <v>0.61</v>
      </c>
      <c r="Y411">
        <v>0</v>
      </c>
      <c r="Z411">
        <v>0</v>
      </c>
      <c r="AA411">
        <v>0</v>
      </c>
      <c r="AB411">
        <v>12.92</v>
      </c>
      <c r="AC411">
        <v>0</v>
      </c>
      <c r="AD411">
        <v>1</v>
      </c>
      <c r="AE411">
        <v>1</v>
      </c>
      <c r="AF411" t="s">
        <v>6</v>
      </c>
      <c r="AG411">
        <v>0.61</v>
      </c>
      <c r="AH411">
        <v>2</v>
      </c>
      <c r="AI411">
        <v>54031085</v>
      </c>
      <c r="AJ411">
        <v>405</v>
      </c>
      <c r="AK411">
        <v>0</v>
      </c>
      <c r="AL411">
        <v>0</v>
      </c>
      <c r="AM411">
        <v>0</v>
      </c>
      <c r="AN411">
        <v>0</v>
      </c>
      <c r="AO411">
        <v>0</v>
      </c>
      <c r="AP411">
        <v>0</v>
      </c>
      <c r="AQ411">
        <v>0</v>
      </c>
      <c r="AR411">
        <v>0</v>
      </c>
    </row>
    <row r="412" spans="1:44">
      <c r="A412">
        <f>ROW(Source!A1368)</f>
        <v>1368</v>
      </c>
      <c r="B412">
        <v>54031088</v>
      </c>
      <c r="C412">
        <v>54031084</v>
      </c>
      <c r="D412">
        <v>29477608</v>
      </c>
      <c r="E412">
        <v>1</v>
      </c>
      <c r="F412">
        <v>1</v>
      </c>
      <c r="G412">
        <v>1</v>
      </c>
      <c r="H412">
        <v>1</v>
      </c>
      <c r="I412" t="s">
        <v>1059</v>
      </c>
      <c r="J412" t="s">
        <v>6</v>
      </c>
      <c r="K412" t="s">
        <v>1060</v>
      </c>
      <c r="L412">
        <v>1369</v>
      </c>
      <c r="N412">
        <v>1013</v>
      </c>
      <c r="O412" t="s">
        <v>738</v>
      </c>
      <c r="P412" t="s">
        <v>738</v>
      </c>
      <c r="Q412">
        <v>1</v>
      </c>
      <c r="X412">
        <v>0.61</v>
      </c>
      <c r="Y412">
        <v>0</v>
      </c>
      <c r="Z412">
        <v>0</v>
      </c>
      <c r="AA412">
        <v>0</v>
      </c>
      <c r="AB412">
        <v>12.69</v>
      </c>
      <c r="AC412">
        <v>0</v>
      </c>
      <c r="AD412">
        <v>1</v>
      </c>
      <c r="AE412">
        <v>1</v>
      </c>
      <c r="AF412" t="s">
        <v>6</v>
      </c>
      <c r="AG412">
        <v>0.61</v>
      </c>
      <c r="AH412">
        <v>2</v>
      </c>
      <c r="AI412">
        <v>54031086</v>
      </c>
      <c r="AJ412">
        <v>406</v>
      </c>
      <c r="AK412">
        <v>0</v>
      </c>
      <c r="AL412">
        <v>0</v>
      </c>
      <c r="AM412">
        <v>0</v>
      </c>
      <c r="AN412">
        <v>0</v>
      </c>
      <c r="AO412">
        <v>0</v>
      </c>
      <c r="AP412">
        <v>0</v>
      </c>
      <c r="AQ412">
        <v>0</v>
      </c>
      <c r="AR412">
        <v>0</v>
      </c>
    </row>
    <row r="413" spans="1:44">
      <c r="A413">
        <f>ROW(Source!A1369)</f>
        <v>1369</v>
      </c>
      <c r="B413">
        <v>54031092</v>
      </c>
      <c r="C413">
        <v>54031089</v>
      </c>
      <c r="D413">
        <v>29478568</v>
      </c>
      <c r="E413">
        <v>1</v>
      </c>
      <c r="F413">
        <v>1</v>
      </c>
      <c r="G413">
        <v>1</v>
      </c>
      <c r="H413">
        <v>1</v>
      </c>
      <c r="I413" t="s">
        <v>1057</v>
      </c>
      <c r="J413" t="s">
        <v>6</v>
      </c>
      <c r="K413" t="s">
        <v>1058</v>
      </c>
      <c r="L413">
        <v>1369</v>
      </c>
      <c r="N413">
        <v>1013</v>
      </c>
      <c r="O413" t="s">
        <v>738</v>
      </c>
      <c r="P413" t="s">
        <v>738</v>
      </c>
      <c r="Q413">
        <v>1</v>
      </c>
      <c r="X413">
        <v>0.41</v>
      </c>
      <c r="Y413">
        <v>0</v>
      </c>
      <c r="Z413">
        <v>0</v>
      </c>
      <c r="AA413">
        <v>0</v>
      </c>
      <c r="AB413">
        <v>12.92</v>
      </c>
      <c r="AC413">
        <v>0</v>
      </c>
      <c r="AD413">
        <v>1</v>
      </c>
      <c r="AE413">
        <v>1</v>
      </c>
      <c r="AF413" t="s">
        <v>6</v>
      </c>
      <c r="AG413">
        <v>0.41</v>
      </c>
      <c r="AH413">
        <v>2</v>
      </c>
      <c r="AI413">
        <v>54031090</v>
      </c>
      <c r="AJ413">
        <v>407</v>
      </c>
      <c r="AK413">
        <v>0</v>
      </c>
      <c r="AL413">
        <v>0</v>
      </c>
      <c r="AM413">
        <v>0</v>
      </c>
      <c r="AN413">
        <v>0</v>
      </c>
      <c r="AO413">
        <v>0</v>
      </c>
      <c r="AP413">
        <v>0</v>
      </c>
      <c r="AQ413">
        <v>0</v>
      </c>
      <c r="AR413">
        <v>0</v>
      </c>
    </row>
    <row r="414" spans="1:44">
      <c r="A414">
        <f>ROW(Source!A1369)</f>
        <v>1369</v>
      </c>
      <c r="B414">
        <v>54031093</v>
      </c>
      <c r="C414">
        <v>54031089</v>
      </c>
      <c r="D414">
        <v>29477608</v>
      </c>
      <c r="E414">
        <v>1</v>
      </c>
      <c r="F414">
        <v>1</v>
      </c>
      <c r="G414">
        <v>1</v>
      </c>
      <c r="H414">
        <v>1</v>
      </c>
      <c r="I414" t="s">
        <v>1059</v>
      </c>
      <c r="J414" t="s">
        <v>6</v>
      </c>
      <c r="K414" t="s">
        <v>1060</v>
      </c>
      <c r="L414">
        <v>1369</v>
      </c>
      <c r="N414">
        <v>1013</v>
      </c>
      <c r="O414" t="s">
        <v>738</v>
      </c>
      <c r="P414" t="s">
        <v>738</v>
      </c>
      <c r="Q414">
        <v>1</v>
      </c>
      <c r="X414">
        <v>0.41</v>
      </c>
      <c r="Y414">
        <v>0</v>
      </c>
      <c r="Z414">
        <v>0</v>
      </c>
      <c r="AA414">
        <v>0</v>
      </c>
      <c r="AB414">
        <v>12.69</v>
      </c>
      <c r="AC414">
        <v>0</v>
      </c>
      <c r="AD414">
        <v>1</v>
      </c>
      <c r="AE414">
        <v>1</v>
      </c>
      <c r="AF414" t="s">
        <v>6</v>
      </c>
      <c r="AG414">
        <v>0.41</v>
      </c>
      <c r="AH414">
        <v>2</v>
      </c>
      <c r="AI414">
        <v>54031091</v>
      </c>
      <c r="AJ414">
        <v>408</v>
      </c>
      <c r="AK414">
        <v>0</v>
      </c>
      <c r="AL414">
        <v>0</v>
      </c>
      <c r="AM414">
        <v>0</v>
      </c>
      <c r="AN414">
        <v>0</v>
      </c>
      <c r="AO414">
        <v>0</v>
      </c>
      <c r="AP414">
        <v>0</v>
      </c>
      <c r="AQ414">
        <v>0</v>
      </c>
      <c r="AR414">
        <v>0</v>
      </c>
    </row>
    <row r="415" spans="1:44">
      <c r="A415">
        <f>ROW(Source!A1370)</f>
        <v>1370</v>
      </c>
      <c r="B415">
        <v>54031097</v>
      </c>
      <c r="C415">
        <v>54031094</v>
      </c>
      <c r="D415">
        <v>29478568</v>
      </c>
      <c r="E415">
        <v>1</v>
      </c>
      <c r="F415">
        <v>1</v>
      </c>
      <c r="G415">
        <v>1</v>
      </c>
      <c r="H415">
        <v>1</v>
      </c>
      <c r="I415" t="s">
        <v>1057</v>
      </c>
      <c r="J415" t="s">
        <v>6</v>
      </c>
      <c r="K415" t="s">
        <v>1058</v>
      </c>
      <c r="L415">
        <v>1369</v>
      </c>
      <c r="N415">
        <v>1013</v>
      </c>
      <c r="O415" t="s">
        <v>738</v>
      </c>
      <c r="P415" t="s">
        <v>738</v>
      </c>
      <c r="Q415">
        <v>1</v>
      </c>
      <c r="X415">
        <v>0.61</v>
      </c>
      <c r="Y415">
        <v>0</v>
      </c>
      <c r="Z415">
        <v>0</v>
      </c>
      <c r="AA415">
        <v>0</v>
      </c>
      <c r="AB415">
        <v>12.92</v>
      </c>
      <c r="AC415">
        <v>0</v>
      </c>
      <c r="AD415">
        <v>1</v>
      </c>
      <c r="AE415">
        <v>1</v>
      </c>
      <c r="AF415" t="s">
        <v>6</v>
      </c>
      <c r="AG415">
        <v>0.61</v>
      </c>
      <c r="AH415">
        <v>2</v>
      </c>
      <c r="AI415">
        <v>54031095</v>
      </c>
      <c r="AJ415">
        <v>409</v>
      </c>
      <c r="AK415">
        <v>0</v>
      </c>
      <c r="AL415">
        <v>0</v>
      </c>
      <c r="AM415">
        <v>0</v>
      </c>
      <c r="AN415">
        <v>0</v>
      </c>
      <c r="AO415">
        <v>0</v>
      </c>
      <c r="AP415">
        <v>0</v>
      </c>
      <c r="AQ415">
        <v>0</v>
      </c>
      <c r="AR415">
        <v>0</v>
      </c>
    </row>
    <row r="416" spans="1:44">
      <c r="A416">
        <f>ROW(Source!A1370)</f>
        <v>1370</v>
      </c>
      <c r="B416">
        <v>54031098</v>
      </c>
      <c r="C416">
        <v>54031094</v>
      </c>
      <c r="D416">
        <v>29477608</v>
      </c>
      <c r="E416">
        <v>1</v>
      </c>
      <c r="F416">
        <v>1</v>
      </c>
      <c r="G416">
        <v>1</v>
      </c>
      <c r="H416">
        <v>1</v>
      </c>
      <c r="I416" t="s">
        <v>1059</v>
      </c>
      <c r="J416" t="s">
        <v>6</v>
      </c>
      <c r="K416" t="s">
        <v>1060</v>
      </c>
      <c r="L416">
        <v>1369</v>
      </c>
      <c r="N416">
        <v>1013</v>
      </c>
      <c r="O416" t="s">
        <v>738</v>
      </c>
      <c r="P416" t="s">
        <v>738</v>
      </c>
      <c r="Q416">
        <v>1</v>
      </c>
      <c r="X416">
        <v>0.61</v>
      </c>
      <c r="Y416">
        <v>0</v>
      </c>
      <c r="Z416">
        <v>0</v>
      </c>
      <c r="AA416">
        <v>0</v>
      </c>
      <c r="AB416">
        <v>12.69</v>
      </c>
      <c r="AC416">
        <v>0</v>
      </c>
      <c r="AD416">
        <v>1</v>
      </c>
      <c r="AE416">
        <v>1</v>
      </c>
      <c r="AF416" t="s">
        <v>6</v>
      </c>
      <c r="AG416">
        <v>0.61</v>
      </c>
      <c r="AH416">
        <v>2</v>
      </c>
      <c r="AI416">
        <v>54031096</v>
      </c>
      <c r="AJ416">
        <v>410</v>
      </c>
      <c r="AK416">
        <v>0</v>
      </c>
      <c r="AL416">
        <v>0</v>
      </c>
      <c r="AM416">
        <v>0</v>
      </c>
      <c r="AN416">
        <v>0</v>
      </c>
      <c r="AO416">
        <v>0</v>
      </c>
      <c r="AP416">
        <v>0</v>
      </c>
      <c r="AQ416">
        <v>0</v>
      </c>
      <c r="AR416">
        <v>0</v>
      </c>
    </row>
    <row r="417" spans="1:44">
      <c r="A417">
        <f>ROW(Source!A1371)</f>
        <v>1371</v>
      </c>
      <c r="B417">
        <v>54031102</v>
      </c>
      <c r="C417">
        <v>54031099</v>
      </c>
      <c r="D417">
        <v>29478568</v>
      </c>
      <c r="E417">
        <v>1</v>
      </c>
      <c r="F417">
        <v>1</v>
      </c>
      <c r="G417">
        <v>1</v>
      </c>
      <c r="H417">
        <v>1</v>
      </c>
      <c r="I417" t="s">
        <v>1057</v>
      </c>
      <c r="J417" t="s">
        <v>6</v>
      </c>
      <c r="K417" t="s">
        <v>1058</v>
      </c>
      <c r="L417">
        <v>1369</v>
      </c>
      <c r="N417">
        <v>1013</v>
      </c>
      <c r="O417" t="s">
        <v>738</v>
      </c>
      <c r="P417" t="s">
        <v>738</v>
      </c>
      <c r="Q417">
        <v>1</v>
      </c>
      <c r="X417">
        <v>0.16</v>
      </c>
      <c r="Y417">
        <v>0</v>
      </c>
      <c r="Z417">
        <v>0</v>
      </c>
      <c r="AA417">
        <v>0</v>
      </c>
      <c r="AB417">
        <v>12.92</v>
      </c>
      <c r="AC417">
        <v>0</v>
      </c>
      <c r="AD417">
        <v>1</v>
      </c>
      <c r="AE417">
        <v>1</v>
      </c>
      <c r="AF417" t="s">
        <v>675</v>
      </c>
      <c r="AG417">
        <v>0.20800000000000002</v>
      </c>
      <c r="AH417">
        <v>2</v>
      </c>
      <c r="AI417">
        <v>54031100</v>
      </c>
      <c r="AJ417">
        <v>411</v>
      </c>
      <c r="AK417">
        <v>0</v>
      </c>
      <c r="AL417">
        <v>0</v>
      </c>
      <c r="AM417">
        <v>0</v>
      </c>
      <c r="AN417">
        <v>0</v>
      </c>
      <c r="AO417">
        <v>0</v>
      </c>
      <c r="AP417">
        <v>0</v>
      </c>
      <c r="AQ417">
        <v>0</v>
      </c>
      <c r="AR417">
        <v>0</v>
      </c>
    </row>
    <row r="418" spans="1:44">
      <c r="A418">
        <f>ROW(Source!A1371)</f>
        <v>1371</v>
      </c>
      <c r="B418">
        <v>54031103</v>
      </c>
      <c r="C418">
        <v>54031099</v>
      </c>
      <c r="D418">
        <v>29477608</v>
      </c>
      <c r="E418">
        <v>1</v>
      </c>
      <c r="F418">
        <v>1</v>
      </c>
      <c r="G418">
        <v>1</v>
      </c>
      <c r="H418">
        <v>1</v>
      </c>
      <c r="I418" t="s">
        <v>1059</v>
      </c>
      <c r="J418" t="s">
        <v>6</v>
      </c>
      <c r="K418" t="s">
        <v>1060</v>
      </c>
      <c r="L418">
        <v>1369</v>
      </c>
      <c r="N418">
        <v>1013</v>
      </c>
      <c r="O418" t="s">
        <v>738</v>
      </c>
      <c r="P418" t="s">
        <v>738</v>
      </c>
      <c r="Q418">
        <v>1</v>
      </c>
      <c r="X418">
        <v>0.16</v>
      </c>
      <c r="Y418">
        <v>0</v>
      </c>
      <c r="Z418">
        <v>0</v>
      </c>
      <c r="AA418">
        <v>0</v>
      </c>
      <c r="AB418">
        <v>12.69</v>
      </c>
      <c r="AC418">
        <v>0</v>
      </c>
      <c r="AD418">
        <v>1</v>
      </c>
      <c r="AE418">
        <v>1</v>
      </c>
      <c r="AF418" t="s">
        <v>675</v>
      </c>
      <c r="AG418">
        <v>0.20800000000000002</v>
      </c>
      <c r="AH418">
        <v>2</v>
      </c>
      <c r="AI418">
        <v>54031101</v>
      </c>
      <c r="AJ418">
        <v>412</v>
      </c>
      <c r="AK418">
        <v>0</v>
      </c>
      <c r="AL418">
        <v>0</v>
      </c>
      <c r="AM418">
        <v>0</v>
      </c>
      <c r="AN418">
        <v>0</v>
      </c>
      <c r="AO418">
        <v>0</v>
      </c>
      <c r="AP418">
        <v>0</v>
      </c>
      <c r="AQ418">
        <v>0</v>
      </c>
      <c r="AR418">
        <v>0</v>
      </c>
    </row>
  </sheetData>
  <printOptions gridLines="1"/>
  <pageMargins left="0.75" right="0.75" top="1" bottom="1" header="0.5" footer="0.5"/>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22</vt:i4>
      </vt:variant>
      <vt:variant>
        <vt:lpstr>Именованные диапазоны</vt:lpstr>
      </vt:variant>
      <vt:variant>
        <vt:i4>35</vt:i4>
      </vt:variant>
    </vt:vector>
  </HeadingPairs>
  <TitlesOfParts>
    <vt:vector size="57" baseType="lpstr">
      <vt:lpstr>Смета 12 гр. ТЕР МО</vt:lpstr>
      <vt:lpstr>Титул</vt:lpstr>
      <vt:lpstr>ПЗ</vt:lpstr>
      <vt:lpstr>ССР баз</vt:lpstr>
      <vt:lpstr>ССР тысруб</vt:lpstr>
      <vt:lpstr>ССР тек руб</vt:lpstr>
      <vt:lpstr>02-01-01</vt:lpstr>
      <vt:lpstr>Смета 12 гр. ТЕР МО_2</vt:lpstr>
      <vt:lpstr>Смета 12 гр. ТЕР МО_3</vt:lpstr>
      <vt:lpstr>02-01-02</vt:lpstr>
      <vt:lpstr>02-01-03</vt:lpstr>
      <vt:lpstr>02-01-04</vt:lpstr>
      <vt:lpstr>02-01-05</vt:lpstr>
      <vt:lpstr>09-01-01</vt:lpstr>
      <vt:lpstr>09-01-02</vt:lpstr>
      <vt:lpstr>09-01-03</vt:lpstr>
      <vt:lpstr>09-01-04</vt:lpstr>
      <vt:lpstr>09-01-05</vt:lpstr>
      <vt:lpstr>Source</vt:lpstr>
      <vt:lpstr>SourceObSm</vt:lpstr>
      <vt:lpstr>SmtRes</vt:lpstr>
      <vt:lpstr>EtalonRes</vt:lpstr>
      <vt:lpstr>ПЗ!Excel_BuiltIn_Print_Area_1</vt:lpstr>
      <vt:lpstr>'02-01-01'!Заголовки_для_печати</vt:lpstr>
      <vt:lpstr>'02-01-02'!Заголовки_для_печати</vt:lpstr>
      <vt:lpstr>'02-01-03'!Заголовки_для_печати</vt:lpstr>
      <vt:lpstr>'02-01-04'!Заголовки_для_печати</vt:lpstr>
      <vt:lpstr>'02-01-05'!Заголовки_для_печати</vt:lpstr>
      <vt:lpstr>'09-01-01'!Заголовки_для_печати</vt:lpstr>
      <vt:lpstr>'09-01-02'!Заголовки_для_печати</vt:lpstr>
      <vt:lpstr>'09-01-03'!Заголовки_для_печати</vt:lpstr>
      <vt:lpstr>'09-01-04'!Заголовки_для_печати</vt:lpstr>
      <vt:lpstr>'09-01-05'!Заголовки_для_печати</vt:lpstr>
      <vt:lpstr>'Смета 12 гр. ТЕР МО'!Заголовки_для_печати</vt:lpstr>
      <vt:lpstr>'Смета 12 гр. ТЕР МО_2'!Заголовки_для_печати</vt:lpstr>
      <vt:lpstr>'Смета 12 гр. ТЕР МО_3'!Заголовки_для_печати</vt:lpstr>
      <vt:lpstr>'ССР баз'!Заголовки_для_печати</vt:lpstr>
      <vt:lpstr>'ССР тек руб'!Заголовки_для_печати</vt:lpstr>
      <vt:lpstr>'ССР тысруб'!Заголовки_для_печати</vt:lpstr>
      <vt:lpstr>'02-01-01'!Область_печати</vt:lpstr>
      <vt:lpstr>'02-01-02'!Область_печати</vt:lpstr>
      <vt:lpstr>'02-01-03'!Область_печати</vt:lpstr>
      <vt:lpstr>'02-01-04'!Область_печати</vt:lpstr>
      <vt:lpstr>'02-01-05'!Область_печати</vt:lpstr>
      <vt:lpstr>'09-01-01'!Область_печати</vt:lpstr>
      <vt:lpstr>'09-01-02'!Область_печати</vt:lpstr>
      <vt:lpstr>'09-01-03'!Область_печати</vt:lpstr>
      <vt:lpstr>'09-01-04'!Область_печати</vt:lpstr>
      <vt:lpstr>'09-01-05'!Область_печати</vt:lpstr>
      <vt:lpstr>ПЗ!Область_печати</vt:lpstr>
      <vt:lpstr>'Смета 12 гр. ТЕР МО'!Область_печати</vt:lpstr>
      <vt:lpstr>'Смета 12 гр. ТЕР МО_2'!Область_печати</vt:lpstr>
      <vt:lpstr>'Смета 12 гр. ТЕР МО_3'!Область_печати</vt:lpstr>
      <vt:lpstr>'ССР баз'!Область_печати</vt:lpstr>
      <vt:lpstr>'ССР тек руб'!Область_печати</vt:lpstr>
      <vt:lpstr>'ССР тысруб'!Область_печати</vt:lpstr>
      <vt:lpstr>Титул!Область_печати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Александр Шанин</dc:creator>
  <cp:lastModifiedBy>Шанин Александр</cp:lastModifiedBy>
  <dcterms:created xsi:type="dcterms:W3CDTF">2026-02-25T14:34:22Z</dcterms:created>
  <dcterms:modified xsi:type="dcterms:W3CDTF">2026-02-26T06:10:45Z</dcterms:modified>
</cp:coreProperties>
</file>